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20" windowWidth="19420" windowHeight="11020" tabRatio="766" firstSheet="19" activeTab="29"/>
  </bookViews>
  <sheets>
    <sheet name="Прил.1" sheetId="1" r:id="rId1"/>
    <sheet name="Прил.2" sheetId="2" r:id="rId2"/>
    <sheet name="Прил.3.1" sheetId="3" r:id="rId3"/>
    <sheet name="Прил.3.2" sheetId="4" r:id="rId4"/>
    <sheet name="Прил.3.3" sheetId="5" r:id="rId5"/>
    <sheet name="Прил.4.1" sheetId="6" r:id="rId6"/>
    <sheet name="Прил.4.2" sheetId="7" r:id="rId7"/>
    <sheet name="Прил.4.3" sheetId="8" r:id="rId8"/>
    <sheet name="Прил.4.4 Раздел I" sheetId="41" r:id="rId9"/>
    <sheet name="Прил.4.4 Раздел II" sheetId="43" r:id="rId10"/>
    <sheet name="Прил.4.4 Раздел III" sheetId="42" r:id="rId11"/>
    <sheet name="Прил.4.5 Раздел I" sheetId="10" r:id="rId12"/>
    <sheet name="Прил.4.5 Раздел II" sheetId="11" r:id="rId13"/>
    <sheet name="Прил.4.5 Раздел III" sheetId="12" r:id="rId14"/>
    <sheet name="Прил.4.5 Раздел IV" sheetId="13" r:id="rId15"/>
    <sheet name="Прил.4.5 Раздел V" sheetId="39" r:id="rId16"/>
    <sheet name="Прил.4.6" sheetId="14" r:id="rId17"/>
    <sheet name="Прил.4.7" sheetId="15" r:id="rId18"/>
    <sheet name="Прил.4.8" sheetId="16" r:id="rId19"/>
    <sheet name="Прил.4.9" sheetId="17" r:id="rId20"/>
    <sheet name="Прил.4.10" sheetId="44" r:id="rId21"/>
    <sheet name="Прил.6.1" sheetId="51" r:id="rId22"/>
    <sheet name="Прил.6.2" sheetId="46" r:id="rId23"/>
    <sheet name="Прил.6.3" sheetId="28" r:id="rId24"/>
    <sheet name="Прил.6.4" sheetId="24" r:id="rId25"/>
    <sheet name="Прил.6.5" sheetId="26" r:id="rId26"/>
    <sheet name="Прил.6.6" sheetId="47" r:id="rId27"/>
    <sheet name="Прил.6.7" sheetId="52" r:id="rId28"/>
    <sheet name="Прил.6.8" sheetId="53" r:id="rId29"/>
    <sheet name="Прил.6.9" sheetId="55" r:id="rId30"/>
    <sheet name="Прил.7" sheetId="33" r:id="rId31"/>
  </sheets>
  <definedNames>
    <definedName name="_xlnm._FilterDatabase" localSheetId="5" hidden="1">Прил.4.1!$A$11:$AC$11</definedName>
    <definedName name="_xlnm._FilterDatabase" localSheetId="8" hidden="1">'Прил.4.4 Раздел I'!$A$12:$O$140</definedName>
    <definedName name="_xlnm._FilterDatabase" localSheetId="9" hidden="1">'Прил.4.4 Раздел II'!$A$12:$O$222</definedName>
    <definedName name="_xlnm._FilterDatabase" localSheetId="10" hidden="1">'Прил.4.4 Раздел III'!$A$12:$O$921</definedName>
    <definedName name="_xlnm._FilterDatabase" localSheetId="11" hidden="1">'Прил.4.5 Раздел I'!$A$12:$DG$253</definedName>
    <definedName name="_xlnm._FilterDatabase" localSheetId="12" hidden="1">'Прил.4.5 Раздел II'!$B$12:$P$206</definedName>
    <definedName name="_xlnm._FilterDatabase" localSheetId="13" hidden="1">'Прил.4.5 Раздел III'!$A$12:$IB$169</definedName>
    <definedName name="_xlnm._FilterDatabase" localSheetId="14" hidden="1">'Прил.4.5 Раздел IV'!$A$11:$HW$115</definedName>
    <definedName name="_xlnm._FilterDatabase" localSheetId="15" hidden="1">'Прил.4.5 Раздел V'!$A$12:$P$12</definedName>
    <definedName name="_xlnm._FilterDatabase" localSheetId="17" hidden="1">Прил.4.7!$A$17:$IR$64</definedName>
    <definedName name="_xlnm._FilterDatabase" localSheetId="21" hidden="1">Прил.6.1!$A$14:$V$52</definedName>
    <definedName name="_xlnm._FilterDatabase" localSheetId="22" hidden="1">Прил.6.2!$A$9:$G$194</definedName>
    <definedName name="_xlnm._FilterDatabase" localSheetId="27" hidden="1">Прил.6.7!$A$16:$L$16</definedName>
    <definedName name="_xlnm._FilterDatabase" localSheetId="28" hidden="1">Прил.6.8!$A$17:$L$379</definedName>
    <definedName name="_xlnm._FilterDatabase" localSheetId="29" hidden="1">Прил.6.9!$A$11:$G$525</definedName>
    <definedName name="Z_04287295_BD6E_4576_9031_B8D41DDC306C_.wvu.FilterData" localSheetId="12" hidden="1">'Прил.4.5 Раздел II'!$A$12:$HU$206</definedName>
    <definedName name="Z_04287295_BD6E_4576_9031_B8D41DDC306C_.wvu.FilterData" localSheetId="13" hidden="1">'Прил.4.5 Раздел III'!$A$12:$IC$169</definedName>
    <definedName name="Z_754BA2B9_92C8_4608_8D67_96BC5C16664E_.wvu.FilterData" localSheetId="11" hidden="1">'Прил.4.5 Раздел I'!$A$12:$DH$238</definedName>
    <definedName name="Z_754BA2B9_92C8_4608_8D67_96BC5C16664E_.wvu.FilterData" localSheetId="12" hidden="1">'Прил.4.5 Раздел II'!$A$12:$HV$180</definedName>
    <definedName name="Z_754BA2B9_92C8_4608_8D67_96BC5C16664E_.wvu.FilterData" localSheetId="13" hidden="1">'Прил.4.5 Раздел III'!$A$12:$IC$169</definedName>
    <definedName name="Z_754BA2B9_92C8_4608_8D67_96BC5C16664E_.wvu.FilterData" localSheetId="14" hidden="1">'Прил.4.5 Раздел IV'!$A$11:$HW$45</definedName>
    <definedName name="Z_754BA2B9_92C8_4608_8D67_96BC5C16664E_.wvu.FilterData" localSheetId="17" hidden="1">Прил.4.7!$A$17:$IR$59</definedName>
    <definedName name="Z_754BA2B9_92C8_4608_8D67_96BC5C16664E_.wvu.FilterData" localSheetId="27" hidden="1">Прил.6.7!$A$16:$L$169</definedName>
    <definedName name="Z_754BA2B9_92C8_4608_8D67_96BC5C16664E_.wvu.FilterData" localSheetId="28" hidden="1">Прил.6.8!$A$17:$L$240</definedName>
    <definedName name="Z_754BA2B9_92C8_4608_8D67_96BC5C16664E_.wvu.FilterData" localSheetId="29" hidden="1">Прил.6.9!#REF!</definedName>
    <definedName name="Z_754BA2B9_92C8_4608_8D67_96BC5C16664E_.wvu.PrintArea" localSheetId="0" hidden="1">Прил.1!$A$1:$D$67</definedName>
    <definedName name="Z_754BA2B9_92C8_4608_8D67_96BC5C16664E_.wvu.PrintArea" localSheetId="18" hidden="1">Прил.4.8!$A$1:$E$30</definedName>
    <definedName name="Z_754BA2B9_92C8_4608_8D67_96BC5C16664E_.wvu.PrintArea" localSheetId="24" hidden="1">Прил.6.4!$A$1:$J$67</definedName>
    <definedName name="Z_754BA2B9_92C8_4608_8D67_96BC5C16664E_.wvu.PrintArea" localSheetId="27" hidden="1">Прил.6.7!$A$1:$L$169</definedName>
    <definedName name="Z_754BA2B9_92C8_4608_8D67_96BC5C16664E_.wvu.PrintArea" localSheetId="28" hidden="1">Прил.6.8!$A$1:$L$346</definedName>
    <definedName name="Z_754BA2B9_92C8_4608_8D67_96BC5C16664E_.wvu.PrintArea" localSheetId="29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1" hidden="1">Прил.2!$4:$14</definedName>
    <definedName name="Z_754BA2B9_92C8_4608_8D67_96BC5C16664E_.wvu.PrintTitles" localSheetId="5" hidden="1">Прил.4.1!$4:$11</definedName>
    <definedName name="Z_754BA2B9_92C8_4608_8D67_96BC5C16664E_.wvu.PrintTitles" localSheetId="6" hidden="1">Прил.4.2!$4:$10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II'!$4:$12</definedName>
    <definedName name="Z_754BA2B9_92C8_4608_8D67_96BC5C16664E_.wvu.PrintTitles" localSheetId="13" hidden="1">'Прил.4.5 Раздел III'!$4:$12</definedName>
    <definedName name="Z_754BA2B9_92C8_4608_8D67_96BC5C16664E_.wvu.PrintTitles" localSheetId="14" hidden="1">'Прил.4.5 Раздел IV'!$4:$11</definedName>
    <definedName name="Z_754BA2B9_92C8_4608_8D67_96BC5C16664E_.wvu.PrintTitles" localSheetId="16" hidden="1">Прил.4.6!$4:$16</definedName>
    <definedName name="Z_754BA2B9_92C8_4608_8D67_96BC5C16664E_.wvu.PrintTitles" localSheetId="17" hidden="1">Прил.4.7!$4:$6</definedName>
    <definedName name="Z_754BA2B9_92C8_4608_8D67_96BC5C16664E_.wvu.PrintTitles" localSheetId="21" hidden="1">Прил.6.1!$4:$14</definedName>
    <definedName name="Z_754BA2B9_92C8_4608_8D67_96BC5C16664E_.wvu.PrintTitles" localSheetId="22" hidden="1">Прил.6.2!$1:$5</definedName>
    <definedName name="Z_754BA2B9_92C8_4608_8D67_96BC5C16664E_.wvu.PrintTitles" localSheetId="23" hidden="1">Прил.6.3!$4:$14</definedName>
    <definedName name="Z_754BA2B9_92C8_4608_8D67_96BC5C16664E_.wvu.PrintTitles" localSheetId="24" hidden="1">Прил.6.4!$4:$13</definedName>
    <definedName name="Z_754BA2B9_92C8_4608_8D67_96BC5C16664E_.wvu.PrintTitles" localSheetId="25" hidden="1">Прил.6.5!$1:$4</definedName>
    <definedName name="Z_754BA2B9_92C8_4608_8D67_96BC5C16664E_.wvu.PrintTitles" localSheetId="27" hidden="1">Прил.6.7!$4:$16</definedName>
    <definedName name="Z_754BA2B9_92C8_4608_8D67_96BC5C16664E_.wvu.PrintTitles" localSheetId="28" hidden="1">Прил.6.8!$4:$17</definedName>
    <definedName name="Z_754BA2B9_92C8_4608_8D67_96BC5C16664E_.wvu.PrintTitles" localSheetId="29" hidden="1">Прил.6.9!#REF!</definedName>
    <definedName name="Z_754BA2B9_92C8_4608_8D67_96BC5C16664E_.wvu.Rows" localSheetId="27" hidden="1">Прил.6.7!$20:$21,Прил.6.7!$38:$40,Прил.6.7!$47:$47,Прил.6.7!$55:$55,Прил.6.7!$59:$68,Прил.6.7!$82:$154,Прил.6.7!$83:$86,Прил.6.7!$89:$90,Прил.6.7!$96:$99,Прил.6.7!$107:$108,Прил.6.7!$115:$119,Прил.6.7!$121:$127,Прил.6.7!$130:$131,Прил.6.7!$133:$137,Прил.6.7!$147:$150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8" hidden="1">Прил.6.8!$123:$124</definedName>
    <definedName name="Z_754BA2B9_92C8_4608_8D67_96BC5C16664E_.wvu.Rows" localSheetId="29" hidden="1">Прил.6.9!#REF!</definedName>
    <definedName name="Z_9067D43C_8CF0_48E5_8C1B_7DFA94892381_.wvu.FilterData" localSheetId="11" hidden="1">'Прил.4.5 Раздел I'!$A$12:$DG$240</definedName>
    <definedName name="Z_9067D43C_8CF0_48E5_8C1B_7DFA94892381_.wvu.FilterData" localSheetId="12" hidden="1">'Прил.4.5 Раздел II'!$A$12:$HU$206</definedName>
    <definedName name="Z_9067D43C_8CF0_48E5_8C1B_7DFA94892381_.wvu.FilterData" localSheetId="13" hidden="1">'Прил.4.5 Раздел III'!$A$12:$IB$169</definedName>
    <definedName name="Z_9067D43C_8CF0_48E5_8C1B_7DFA94892381_.wvu.FilterData" localSheetId="14" hidden="1">'Прил.4.5 Раздел IV'!$A$11:$HW$45</definedName>
    <definedName name="Z_9067D43C_8CF0_48E5_8C1B_7DFA94892381_.wvu.FilterData" localSheetId="17" hidden="1">Прил.4.7!$A$17:$IR$59</definedName>
    <definedName name="Z_9067D43C_8CF0_48E5_8C1B_7DFA94892381_.wvu.FilterData" localSheetId="27" hidden="1">Прил.6.7!$A$16:$L$169</definedName>
    <definedName name="Z_9067D43C_8CF0_48E5_8C1B_7DFA94892381_.wvu.FilterData" localSheetId="28" hidden="1">Прил.6.8!$A$17:$L$240</definedName>
    <definedName name="Z_9067D43C_8CF0_48E5_8C1B_7DFA94892381_.wvu.FilterData" localSheetId="29" hidden="1">Прил.6.9!#REF!</definedName>
    <definedName name="Z_9067D43C_8CF0_48E5_8C1B_7DFA94892381_.wvu.PrintArea" localSheetId="0" hidden="1">Прил.1!$A$1:$D$67</definedName>
    <definedName name="Z_9067D43C_8CF0_48E5_8C1B_7DFA94892381_.wvu.PrintArea" localSheetId="18" hidden="1">Прил.4.8!$A$1:$E$30</definedName>
    <definedName name="Z_9067D43C_8CF0_48E5_8C1B_7DFA94892381_.wvu.PrintArea" localSheetId="24" hidden="1">Прил.6.4!$A$1:$J$67</definedName>
    <definedName name="Z_9067D43C_8CF0_48E5_8C1B_7DFA94892381_.wvu.PrintArea" localSheetId="27" hidden="1">Прил.6.7!$A$1:$L$169</definedName>
    <definedName name="Z_9067D43C_8CF0_48E5_8C1B_7DFA94892381_.wvu.PrintArea" localSheetId="28" hidden="1">Прил.6.8!$A$1:$L$346</definedName>
    <definedName name="Z_9067D43C_8CF0_48E5_8C1B_7DFA94892381_.wvu.PrintArea" localSheetId="29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1" hidden="1">Прил.2!$4:$14</definedName>
    <definedName name="Z_9067D43C_8CF0_48E5_8C1B_7DFA94892381_.wvu.PrintTitles" localSheetId="5" hidden="1">Прил.4.1!$4:$11</definedName>
    <definedName name="Z_9067D43C_8CF0_48E5_8C1B_7DFA94892381_.wvu.PrintTitles" localSheetId="6" hidden="1">Прил.4.2!$4:$10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II'!$4:$12</definedName>
    <definedName name="Z_9067D43C_8CF0_48E5_8C1B_7DFA94892381_.wvu.PrintTitles" localSheetId="13" hidden="1">'Прил.4.5 Раздел III'!$4:$12</definedName>
    <definedName name="Z_9067D43C_8CF0_48E5_8C1B_7DFA94892381_.wvu.PrintTitles" localSheetId="14" hidden="1">'Прил.4.5 Раздел IV'!$4:$11</definedName>
    <definedName name="Z_9067D43C_8CF0_48E5_8C1B_7DFA94892381_.wvu.PrintTitles" localSheetId="16" hidden="1">Прил.4.6!$4:$16</definedName>
    <definedName name="Z_9067D43C_8CF0_48E5_8C1B_7DFA94892381_.wvu.PrintTitles" localSheetId="17" hidden="1">Прил.4.7!$4:$6</definedName>
    <definedName name="Z_9067D43C_8CF0_48E5_8C1B_7DFA94892381_.wvu.PrintTitles" localSheetId="21" hidden="1">Прил.6.1!$4:$14</definedName>
    <definedName name="Z_9067D43C_8CF0_48E5_8C1B_7DFA94892381_.wvu.PrintTitles" localSheetId="22" hidden="1">Прил.6.2!$1:$5</definedName>
    <definedName name="Z_9067D43C_8CF0_48E5_8C1B_7DFA94892381_.wvu.PrintTitles" localSheetId="23" hidden="1">Прил.6.3!$4:$14</definedName>
    <definedName name="Z_9067D43C_8CF0_48E5_8C1B_7DFA94892381_.wvu.PrintTitles" localSheetId="24" hidden="1">Прил.6.4!$4:$13</definedName>
    <definedName name="Z_9067D43C_8CF0_48E5_8C1B_7DFA94892381_.wvu.PrintTitles" localSheetId="25" hidden="1">Прил.6.5!$1:$4</definedName>
    <definedName name="Z_9067D43C_8CF0_48E5_8C1B_7DFA94892381_.wvu.PrintTitles" localSheetId="27" hidden="1">Прил.6.7!$4:$16</definedName>
    <definedName name="Z_9067D43C_8CF0_48E5_8C1B_7DFA94892381_.wvu.PrintTitles" localSheetId="28" hidden="1">Прил.6.8!$4:$17</definedName>
    <definedName name="Z_9067D43C_8CF0_48E5_8C1B_7DFA94892381_.wvu.PrintTitles" localSheetId="29" hidden="1">Прил.6.9!#REF!</definedName>
    <definedName name="Z_9067D43C_8CF0_48E5_8C1B_7DFA94892381_.wvu.Rows" localSheetId="27" hidden="1">Прил.6.7!$20:$21,Прил.6.7!$38:$40,Прил.6.7!$47:$47,Прил.6.7!$55:$55,Прил.6.7!$59:$68,Прил.6.7!$82:$154,Прил.6.7!$83:$86,Прил.6.7!$89:$90,Прил.6.7!$96:$99,Прил.6.7!$107:$108,Прил.6.7!$115:$119,Прил.6.7!$121:$127,Прил.6.7!$130:$131,Прил.6.7!$133:$137,Прил.6.7!$147:$150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8" hidden="1">Прил.6.8!$123:$124</definedName>
    <definedName name="Z_9067D43C_8CF0_48E5_8C1B_7DFA94892381_.wvu.Rows" localSheetId="29" hidden="1">Прил.6.9!#REF!</definedName>
    <definedName name="Z_D412A697_6196_4CD3_B8DF_C1AA2A0F2DD2_.wvu.FilterData" localSheetId="11" hidden="1">'Прил.4.5 Раздел I'!$A$12:$DG$240</definedName>
    <definedName name="Z_DE2761FC_B87B_442B_8CE1_F507E8AF476B_.wvu.FilterData" localSheetId="11" hidden="1">'Прил.4.5 Раздел I'!$A$12:$DH$238</definedName>
    <definedName name="Z_DE2761FC_B87B_442B_8CE1_F507E8AF476B_.wvu.FilterData" localSheetId="12" hidden="1">'Прил.4.5 Раздел II'!$A$12:$HV$180</definedName>
    <definedName name="Z_DEEA3186_5E7C_4B49_A323_6511047D2DAC_.wvu.FilterData" localSheetId="11" hidden="1">'Прил.4.5 Раздел I'!$A$12:$DG$240</definedName>
    <definedName name="Z_DEEA3186_5E7C_4B49_A323_6511047D2DAC_.wvu.FilterData" localSheetId="12" hidden="1">'Прил.4.5 Раздел II'!$A$12:$HU$206</definedName>
    <definedName name="Z_DEEA3186_5E7C_4B49_A323_6511047D2DAC_.wvu.FilterData" localSheetId="13" hidden="1">'Прил.4.5 Раздел III'!$A$12:$IB$169</definedName>
    <definedName name="Z_DEEA3186_5E7C_4B49_A323_6511047D2DAC_.wvu.FilterData" localSheetId="14" hidden="1">'Прил.4.5 Раздел IV'!$A$11:$HW$45</definedName>
    <definedName name="Z_DEEA3186_5E7C_4B49_A323_6511047D2DAC_.wvu.FilterData" localSheetId="17" hidden="1">Прил.4.7!$A$17:$IR$59</definedName>
    <definedName name="Z_DEEA3186_5E7C_4B49_A323_6511047D2DAC_.wvu.FilterData" localSheetId="27" hidden="1">Прил.6.7!$A$16:$L$169</definedName>
    <definedName name="Z_DEEA3186_5E7C_4B49_A323_6511047D2DAC_.wvu.FilterData" localSheetId="28" hidden="1">Прил.6.8!$A$17:$L$346</definedName>
    <definedName name="Z_DEEA3186_5E7C_4B49_A323_6511047D2DAC_.wvu.FilterData" localSheetId="29" hidden="1">Прил.6.9!#REF!</definedName>
    <definedName name="Z_DEEA3186_5E7C_4B49_A323_6511047D2DAC_.wvu.PrintArea" localSheetId="0" hidden="1">Прил.1!$A$1:$D$67</definedName>
    <definedName name="Z_DEEA3186_5E7C_4B49_A323_6511047D2DAC_.wvu.PrintArea" localSheetId="18" hidden="1">Прил.4.8!$A$1:$E$30</definedName>
    <definedName name="Z_DEEA3186_5E7C_4B49_A323_6511047D2DAC_.wvu.PrintArea" localSheetId="24" hidden="1">Прил.6.4!$A$1:$J$67</definedName>
    <definedName name="Z_DEEA3186_5E7C_4B49_A323_6511047D2DAC_.wvu.PrintArea" localSheetId="27" hidden="1">Прил.6.7!$A$1:$L$169</definedName>
    <definedName name="Z_DEEA3186_5E7C_4B49_A323_6511047D2DAC_.wvu.PrintArea" localSheetId="28" hidden="1">Прил.6.8!$A$1:$L$346</definedName>
    <definedName name="Z_DEEA3186_5E7C_4B49_A323_6511047D2DAC_.wvu.PrintArea" localSheetId="29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1" hidden="1">Прил.2!$4:$14</definedName>
    <definedName name="Z_DEEA3186_5E7C_4B49_A323_6511047D2DAC_.wvu.PrintTitles" localSheetId="5" hidden="1">Прил.4.1!$4:$11</definedName>
    <definedName name="Z_DEEA3186_5E7C_4B49_A323_6511047D2DAC_.wvu.PrintTitles" localSheetId="6" hidden="1">Прил.4.2!$4:$10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II'!$4:$12</definedName>
    <definedName name="Z_DEEA3186_5E7C_4B49_A323_6511047D2DAC_.wvu.PrintTitles" localSheetId="13" hidden="1">'Прил.4.5 Раздел III'!$4:$12</definedName>
    <definedName name="Z_DEEA3186_5E7C_4B49_A323_6511047D2DAC_.wvu.PrintTitles" localSheetId="14" hidden="1">'Прил.4.5 Раздел IV'!$4:$11</definedName>
    <definedName name="Z_DEEA3186_5E7C_4B49_A323_6511047D2DAC_.wvu.PrintTitles" localSheetId="16" hidden="1">Прил.4.6!$4:$16</definedName>
    <definedName name="Z_DEEA3186_5E7C_4B49_A323_6511047D2DAC_.wvu.PrintTitles" localSheetId="17" hidden="1">Прил.4.7!$4:$6</definedName>
    <definedName name="Z_DEEA3186_5E7C_4B49_A323_6511047D2DAC_.wvu.PrintTitles" localSheetId="21" hidden="1">Прил.6.1!$4:$14</definedName>
    <definedName name="Z_DEEA3186_5E7C_4B49_A323_6511047D2DAC_.wvu.PrintTitles" localSheetId="22" hidden="1">Прил.6.2!$1:$5</definedName>
    <definedName name="Z_DEEA3186_5E7C_4B49_A323_6511047D2DAC_.wvu.PrintTitles" localSheetId="23" hidden="1">Прил.6.3!$4:$14</definedName>
    <definedName name="Z_DEEA3186_5E7C_4B49_A323_6511047D2DAC_.wvu.PrintTitles" localSheetId="24" hidden="1">Прил.6.4!$4:$13</definedName>
    <definedName name="Z_DEEA3186_5E7C_4B49_A323_6511047D2DAC_.wvu.PrintTitles" localSheetId="25" hidden="1">Прил.6.5!$1:$4</definedName>
    <definedName name="Z_DEEA3186_5E7C_4B49_A323_6511047D2DAC_.wvu.PrintTitles" localSheetId="27" hidden="1">Прил.6.7!$4:$16</definedName>
    <definedName name="Z_DEEA3186_5E7C_4B49_A323_6511047D2DAC_.wvu.PrintTitles" localSheetId="28" hidden="1">Прил.6.8!$4:$17</definedName>
    <definedName name="Z_DEEA3186_5E7C_4B49_A323_6511047D2DAC_.wvu.PrintTitles" localSheetId="29" hidden="1">Прил.6.9!#REF!</definedName>
    <definedName name="Z_E6862595_AEA9_4563_8AED_64A09353D7BA_.wvu.FilterData" localSheetId="11" hidden="1">'Прил.4.5 Раздел I'!$A$12:$DG$240</definedName>
    <definedName name="Z_E6862595_AEA9_4563_8AED_64A09353D7BA_.wvu.FilterData" localSheetId="12" hidden="1">'Прил.4.5 Раздел II'!$A$12:$HU$206</definedName>
    <definedName name="Z_E6862595_AEA9_4563_8AED_64A09353D7BA_.wvu.FilterData" localSheetId="13" hidden="1">'Прил.4.5 Раздел III'!$A$12:$IC$169</definedName>
    <definedName name="Z_E6862595_AEA9_4563_8AED_64A09353D7BA_.wvu.FilterData" localSheetId="14" hidden="1">'Прил.4.5 Раздел IV'!$A$11:$HW$45</definedName>
    <definedName name="Z_E6862595_AEA9_4563_8AED_64A09353D7BA_.wvu.FilterData" localSheetId="17" hidden="1">Прил.4.7!$A$17:$IR$59</definedName>
    <definedName name="Z_E6862595_AEA9_4563_8AED_64A09353D7BA_.wvu.FilterData" localSheetId="27" hidden="1">Прил.6.7!$A$16:$L$169</definedName>
    <definedName name="Z_E6862595_AEA9_4563_8AED_64A09353D7BA_.wvu.FilterData" localSheetId="28" hidden="1">Прил.6.8!$A$17:$L$240</definedName>
    <definedName name="Z_E6862595_AEA9_4563_8AED_64A09353D7BA_.wvu.FilterData" localSheetId="29" hidden="1">Прил.6.9!#REF!</definedName>
    <definedName name="Z_E6862595_AEA9_4563_8AED_64A09353D7BA_.wvu.PrintArea" localSheetId="0" hidden="1">Прил.1!$A$1:$D$67</definedName>
    <definedName name="Z_E6862595_AEA9_4563_8AED_64A09353D7BA_.wvu.PrintArea" localSheetId="18" hidden="1">Прил.4.8!$A$1:$E$30</definedName>
    <definedName name="Z_E6862595_AEA9_4563_8AED_64A09353D7BA_.wvu.PrintArea" localSheetId="24" hidden="1">Прил.6.4!$A$1:$J$67</definedName>
    <definedName name="Z_E6862595_AEA9_4563_8AED_64A09353D7BA_.wvu.PrintArea" localSheetId="27" hidden="1">Прил.6.7!$A$1:$L$169</definedName>
    <definedName name="Z_E6862595_AEA9_4563_8AED_64A09353D7BA_.wvu.PrintArea" localSheetId="28" hidden="1">Прил.6.8!$A$1:$L$346</definedName>
    <definedName name="Z_E6862595_AEA9_4563_8AED_64A09353D7BA_.wvu.PrintArea" localSheetId="29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1" hidden="1">Прил.2!$4:$14</definedName>
    <definedName name="Z_E6862595_AEA9_4563_8AED_64A09353D7BA_.wvu.PrintTitles" localSheetId="5" hidden="1">Прил.4.1!$4:$11</definedName>
    <definedName name="Z_E6862595_AEA9_4563_8AED_64A09353D7BA_.wvu.PrintTitles" localSheetId="6" hidden="1">Прил.4.2!$4:$10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II'!$4:$12</definedName>
    <definedName name="Z_E6862595_AEA9_4563_8AED_64A09353D7BA_.wvu.PrintTitles" localSheetId="13" hidden="1">'Прил.4.5 Раздел III'!$4:$12</definedName>
    <definedName name="Z_E6862595_AEA9_4563_8AED_64A09353D7BA_.wvu.PrintTitles" localSheetId="14" hidden="1">'Прил.4.5 Раздел IV'!$4:$11</definedName>
    <definedName name="Z_E6862595_AEA9_4563_8AED_64A09353D7BA_.wvu.PrintTitles" localSheetId="16" hidden="1">Прил.4.6!$4:$16</definedName>
    <definedName name="Z_E6862595_AEA9_4563_8AED_64A09353D7BA_.wvu.PrintTitles" localSheetId="17" hidden="1">Прил.4.7!$4:$6</definedName>
    <definedName name="Z_E6862595_AEA9_4563_8AED_64A09353D7BA_.wvu.PrintTitles" localSheetId="21" hidden="1">Прил.6.1!$4:$14</definedName>
    <definedName name="Z_E6862595_AEA9_4563_8AED_64A09353D7BA_.wvu.PrintTitles" localSheetId="22" hidden="1">Прил.6.2!$1:$5</definedName>
    <definedName name="Z_E6862595_AEA9_4563_8AED_64A09353D7BA_.wvu.PrintTitles" localSheetId="23" hidden="1">Прил.6.3!$4:$14</definedName>
    <definedName name="Z_E6862595_AEA9_4563_8AED_64A09353D7BA_.wvu.PrintTitles" localSheetId="24" hidden="1">Прил.6.4!$4:$13</definedName>
    <definedName name="Z_E6862595_AEA9_4563_8AED_64A09353D7BA_.wvu.PrintTitles" localSheetId="25" hidden="1">Прил.6.5!$1:$4</definedName>
    <definedName name="Z_E6862595_AEA9_4563_8AED_64A09353D7BA_.wvu.PrintTitles" localSheetId="27" hidden="1">Прил.6.7!$4:$16</definedName>
    <definedName name="Z_E6862595_AEA9_4563_8AED_64A09353D7BA_.wvu.PrintTitles" localSheetId="28" hidden="1">Прил.6.8!$4:$17</definedName>
    <definedName name="Z_E6862595_AEA9_4563_8AED_64A09353D7BA_.wvu.PrintTitles" localSheetId="29" hidden="1">Прил.6.9!#REF!</definedName>
    <definedName name="Z_E6862595_AEA9_4563_8AED_64A09353D7BA_.wvu.Rows" localSheetId="27" hidden="1">Прил.6.7!$20:$21,Прил.6.7!$38:$40,Прил.6.7!$47:$47,Прил.6.7!$55:$55,Прил.6.7!$59:$68,Прил.6.7!$82:$154,Прил.6.7!$83:$86,Прил.6.7!$89:$90,Прил.6.7!$96:$99,Прил.6.7!$107:$108,Прил.6.7!$115:$119,Прил.6.7!$121:$127,Прил.6.7!$130:$131,Прил.6.7!$133:$137,Прил.6.7!$147:$150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8" hidden="1">Прил.6.8!$123:$124</definedName>
    <definedName name="Z_E6862595_AEA9_4563_8AED_64A09353D7BA_.wvu.Rows" localSheetId="29" hidden="1">Прил.6.9!#REF!</definedName>
    <definedName name="_xlnm.Print_Titles" localSheetId="0">Прил.1!$6:$10</definedName>
    <definedName name="_xlnm.Print_Titles" localSheetId="1">Прил.2!$4:$14</definedName>
    <definedName name="_xlnm.Print_Titles" localSheetId="5">Прил.4.1!$6:$11</definedName>
    <definedName name="_xlnm.Print_Titles" localSheetId="20">Прил.4.10!$6:$9</definedName>
    <definedName name="_xlnm.Print_Titles" localSheetId="6">Прил.4.2!$4:$10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IV'!$7:$11</definedName>
    <definedName name="_xlnm.Print_Titles" localSheetId="15">'Прил.4.5 Раздел V'!$8:$11</definedName>
    <definedName name="_xlnm.Print_Titles" localSheetId="16">Прил.4.6!$11:$16</definedName>
    <definedName name="_xlnm.Print_Titles" localSheetId="17">Прил.4.7!$6:$7</definedName>
    <definedName name="_xlnm.Print_Titles" localSheetId="21">Прил.6.1!$4:$14</definedName>
    <definedName name="_xlnm.Print_Titles" localSheetId="22">Прил.6.2!$6:$9</definedName>
    <definedName name="_xlnm.Print_Titles" localSheetId="23">Прил.6.3!$4:$14</definedName>
    <definedName name="_xlnm.Print_Titles" localSheetId="24">Прил.6.4!$11:$16</definedName>
    <definedName name="_xlnm.Print_Titles" localSheetId="25">Прил.6.5!$1:$4</definedName>
    <definedName name="_xlnm.Print_Titles" localSheetId="27">Прил.6.7!$12:$16</definedName>
    <definedName name="_xlnm.Print_Titles" localSheetId="28">Прил.6.8!$13:$17</definedName>
    <definedName name="_xlnm.Print_Titles" localSheetId="29">Прил.6.9!$6:$11</definedName>
    <definedName name="_xlnm.Print_Titles" localSheetId="30">Прил.7!$6:$10</definedName>
    <definedName name="_xlnm.Print_Area" localSheetId="0">Прил.1!$A$1:$F$67</definedName>
    <definedName name="_xlnm.Print_Area" localSheetId="18">Прил.4.8!$A$1:$E$30</definedName>
    <definedName name="_xlnm.Print_Area" localSheetId="27">Прил.6.7!$A$1:$L$169</definedName>
    <definedName name="_xlnm.Print_Area" localSheetId="28">Прил.6.8!$A$1:$L$380</definedName>
    <definedName name="_xlnm.Print_Area" localSheetId="29">Прил.6.9!$A$1:$G$526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K119" i="15"/>
  <c r="K118"/>
  <c r="K117"/>
  <c r="K116"/>
  <c r="K115"/>
  <c r="K114"/>
  <c r="K113"/>
  <c r="K112"/>
  <c r="K111"/>
  <c r="K110"/>
  <c r="K109"/>
  <c r="K108"/>
  <c r="K107"/>
  <c r="K106"/>
  <c r="K104"/>
  <c r="K103"/>
  <c r="K102"/>
  <c r="K101"/>
  <c r="K100"/>
  <c r="K99"/>
  <c r="K98"/>
  <c r="K97"/>
  <c r="K96"/>
  <c r="K95"/>
  <c r="K105"/>
  <c r="K140" i="41" l="1"/>
  <c r="K139"/>
  <c r="K138"/>
  <c r="K137"/>
  <c r="K136"/>
  <c r="K135"/>
  <c r="K134"/>
  <c r="K133"/>
  <c r="K132"/>
  <c r="K131"/>
  <c r="K130"/>
  <c r="K129"/>
  <c r="K128"/>
  <c r="K127"/>
  <c r="K126"/>
  <c r="K125"/>
  <c r="L14" i="5" l="1"/>
  <c r="K14" l="1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E95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B31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<sst xmlns="http://schemas.openxmlformats.org/spreadsheetml/2006/main" count="23145" uniqueCount="5185">
  <si>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</si>
  <si>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</si>
  <si>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</si>
  <si>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</si>
  <si>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</si>
  <si>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</si>
  <si>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</si>
  <si>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</si>
  <si>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</si>
  <si>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ЛС, РМ и ИМН</t>
  </si>
  <si>
    <t>Питание</t>
  </si>
  <si>
    <t>Иные расходы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</si>
  <si>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</si>
  <si>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</si>
  <si>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</si>
  <si>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</si>
  <si>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ГОБУЗ "МОПЦ"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</si>
  <si>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</si>
  <si>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</si>
  <si>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</si>
  <si>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</si>
  <si>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</si>
  <si>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</si>
  <si>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</si>
  <si>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</si>
  <si>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</si>
  <si>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</si>
  <si>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"Денталюкс"</t>
  </si>
  <si>
    <t>ООО "Фрезениус Нефрокеа"</t>
  </si>
  <si>
    <t>ООО "Санаторий Тамара"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</si>
  <si>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</si>
  <si>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</si>
  <si>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</si>
  <si>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</si>
  <si>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</si>
  <si>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</si>
  <si>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</si>
  <si>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</si>
  <si>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НУЗ "Отделенческая поликлиника на станции Мурманск ОАО "Российские железные дороги", г. Мурманск</t>
  </si>
  <si>
    <t>НУЗ "Узловая больница на станции Кандалакша ОАО "Российские железные дороги", г. Кандалакша</t>
  </si>
  <si>
    <t>ООО "Фрезениус Нефрокеа", г. Мурманск</t>
  </si>
  <si>
    <t>ООО "Денталюкс", г. Мурманск</t>
  </si>
  <si>
    <t>ООО "РУСАЛ Медицинский Центр", г. Кандалакша</t>
  </si>
  <si>
    <t>ООО "Санаторий-профилакторий "Ковдорский", г. Ковдор</t>
  </si>
  <si>
    <t>ООО "Санаторий "Тамара", г. Мурманск</t>
  </si>
  <si>
    <t>ГОБУЗ "Мурманская областная клиническая больница имени П.А. Баяндина", г. Мурманск</t>
  </si>
  <si>
    <t>ГОБУЗ "Мурманский областной перинатальный центр", 
г. Мурманск</t>
  </si>
  <si>
    <t>ГОАУЗ "Мурманский областной Центр специализированных видов медицинской помощи", г. Мурманск</t>
  </si>
  <si>
    <t>ГОБУЗ "Мурманский областной онкологический диспансер", 
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</si>
  <si>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</si>
  <si>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</si>
  <si>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</si>
  <si>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</si>
  <si>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</si>
  <si>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</si>
  <si>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</si>
  <si>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Заработная плата и начисления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</si>
  <si>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</si>
  <si>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</si>
  <si>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</si>
  <si>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</si>
  <si>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Единица измерения</t>
  </si>
  <si>
    <t>1</t>
  </si>
  <si>
    <t>070</t>
  </si>
  <si>
    <t>1.</t>
  </si>
  <si>
    <t>2.</t>
  </si>
  <si>
    <t>3.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</si>
  <si>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</si>
  <si>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</si>
  <si>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</si>
  <si>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</si>
  <si>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</si>
  <si>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</si>
  <si>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</si>
  <si>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Медицинские организации частных форм собственности:</t>
  </si>
  <si>
    <t>Негосударственные учреждения здравоохранения: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</si>
  <si>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</si>
  <si>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</si>
  <si>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</si>
  <si>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</si>
  <si>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ГОБУЗ "Ловозерская центральная районная больница", 
пгт. Ревда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</si>
  <si>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</si>
  <si>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</si>
  <si>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</si>
  <si>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</si>
  <si>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</si>
  <si>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</si>
  <si>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</si>
  <si>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</si>
  <si>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</si>
  <si>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</si>
  <si>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</si>
  <si>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</si>
  <si>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</si>
  <si>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</si>
  <si>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</si>
  <si>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</si>
  <si>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</si>
  <si>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</si>
  <si>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</si>
  <si>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</si>
  <si>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</si>
  <si>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</si>
  <si>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обращение / посещение</t>
  </si>
  <si>
    <t>Паллиативная медицинская помощь в стационарных условиях</t>
  </si>
  <si>
    <t>2.5</t>
  </si>
  <si>
    <t>2.4</t>
  </si>
  <si>
    <t>2.3</t>
  </si>
  <si>
    <t>2.1</t>
  </si>
  <si>
    <t>1.4</t>
  </si>
  <si>
    <t>1.3</t>
  </si>
  <si>
    <t>1.2</t>
  </si>
  <si>
    <t>1.1</t>
  </si>
  <si>
    <t>койко-дни, пациенто-дни,  посещения</t>
  </si>
  <si>
    <t>4 квартал</t>
  </si>
  <si>
    <t>3 квартал</t>
  </si>
  <si>
    <t>2 квартал</t>
  </si>
  <si>
    <t>1 квартал</t>
  </si>
  <si>
    <t>в том числе по видам расходов:</t>
  </si>
  <si>
    <t>Объемы медицинской помощи на ГОД</t>
  </si>
  <si>
    <t>Вид помощи</t>
  </si>
  <si>
    <t>(наименование страховой медицинской организации)</t>
  </si>
  <si>
    <t>(наименование медицинской организации)</t>
  </si>
  <si>
    <t>Обслуживаемая территория</t>
  </si>
  <si>
    <t>г.Полярные зори, 
н.п.Африканда и п.Зашеек Кандалакшского района</t>
  </si>
  <si>
    <t>ФГБУЗ "ЦМСЧ № 120"</t>
  </si>
  <si>
    <t>Ловозерский район</t>
  </si>
  <si>
    <t>г.Оленегорск</t>
  </si>
  <si>
    <t>Справочно:</t>
  </si>
  <si>
    <t>ЗАТО Александровск, г.Снежногорск</t>
  </si>
  <si>
    <t>ФГБУЗ "ЦМСЧ № 120" филиал № 3</t>
  </si>
  <si>
    <t>ЗАТО г.Заозерск</t>
  </si>
  <si>
    <t>ФГБУЗ "ЦМСЧ № 120" филиал № 4</t>
  </si>
  <si>
    <t>ЗАТО г.Островной</t>
  </si>
  <si>
    <t>ФГБУЗ "ЦМСЧ № 120" филиал № 5</t>
  </si>
  <si>
    <t>ЗАТО Александровск, г.Полярный</t>
  </si>
  <si>
    <t>ФГБУЗ "ЦМСЧ № 120" филиал № 6</t>
  </si>
  <si>
    <t>ЗАТО Александровск, г.Гаджиево</t>
  </si>
  <si>
    <t>ПЕРЕЧЕНЬ
медицинских организаций,
оказывающих скорую медицинскую помощь вне медицинской организации</t>
  </si>
  <si>
    <t>г. Апатиты, 
г. Кировск</t>
  </si>
  <si>
    <t>ЗАТО Александровск, 
ЗАТО г.Островной, 
ЗАТО г.Заозерск</t>
  </si>
  <si>
    <t>Терский район, 
Кандалакшский район, за искл. н.п.Африканда и п.Зашеек</t>
  </si>
  <si>
    <t>Кольский район, 
ЗАТО Видяево</t>
  </si>
  <si>
    <t>г. Мончегорск, 
Ковдорский район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</si>
  <si>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</si>
  <si>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Структура тарифа, рублей</t>
  </si>
  <si>
    <t>Структура тарифа, %</t>
  </si>
  <si>
    <r>
      <t>ИТОГО
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</si>
  <si>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</si>
  <si>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</si>
  <si>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</si>
  <si>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</si>
  <si>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</si>
  <si>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Взрослая поликлинка с врачебным участком</t>
  </si>
  <si>
    <t>Детская поликлинка с врачебным участком</t>
  </si>
  <si>
    <t>Фельдшерско-акушерский пункт (ФАП)</t>
  </si>
  <si>
    <t>Отделение (кабинет) неотложной помощи</t>
  </si>
  <si>
    <t>Центр здоровья</t>
  </si>
  <si>
    <t>Центр охраны зрения</t>
  </si>
  <si>
    <t>Центр (отделение) восстановительного лечения</t>
  </si>
  <si>
    <t>Центр (отделение) ВРТ</t>
  </si>
  <si>
    <t>Диагностическая служба</t>
  </si>
  <si>
    <t>ГОБУЗ "МОКБ"</t>
  </si>
  <si>
    <t>037</t>
  </si>
  <si>
    <t>168</t>
  </si>
  <si>
    <t>182</t>
  </si>
  <si>
    <t>043</t>
  </si>
  <si>
    <t>041</t>
  </si>
  <si>
    <t>058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</si>
  <si>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</si>
  <si>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</si>
  <si>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</si>
  <si>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</si>
  <si>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</si>
  <si>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</si>
  <si>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</si>
  <si>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</si>
  <si>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</si>
  <si>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</si>
  <si>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</si>
  <si>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</si>
  <si>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</si>
  <si>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032</t>
  </si>
  <si>
    <t>033</t>
  </si>
  <si>
    <t>101</t>
  </si>
  <si>
    <t>103</t>
  </si>
  <si>
    <t>098</t>
  </si>
  <si>
    <t>109</t>
  </si>
  <si>
    <t>152</t>
  </si>
  <si>
    <t>051</t>
  </si>
  <si>
    <t>052</t>
  </si>
  <si>
    <t>068</t>
  </si>
  <si>
    <t>124</t>
  </si>
  <si>
    <t>073</t>
  </si>
  <si>
    <t>071</t>
  </si>
  <si>
    <t>072</t>
  </si>
  <si>
    <t>069</t>
  </si>
  <si>
    <t>089</t>
  </si>
  <si>
    <t>093</t>
  </si>
  <si>
    <t>405</t>
  </si>
  <si>
    <t>Травматологический 
пункт</t>
  </si>
  <si>
    <t>Стоматологическая поликлиника 
(отделение, кабинет)</t>
  </si>
  <si>
    <t>Оказание помощи взрослому населению</t>
  </si>
  <si>
    <t>Оказание помощи детскому населению</t>
  </si>
  <si>
    <t>ПЕРЕЧЕНЬ
медицинских организаций,
оказывающих первичную медико-санитарную помощь в амбулаторных условиях 
по территориально-участковому принципу</t>
  </si>
  <si>
    <t>___________________________________</t>
  </si>
  <si>
    <t>Структурные подразделения медицинской организации (согласно территориальному справочнику)</t>
  </si>
  <si>
    <t>НУЗ "Узловая больница" ОАО РЖД</t>
  </si>
  <si>
    <t>ООО "АСД МС"</t>
  </si>
  <si>
    <t>ООО "АСД МС", г. Мурманск</t>
  </si>
  <si>
    <t>1.6</t>
  </si>
  <si>
    <t>1.5</t>
  </si>
  <si>
    <t>2</t>
  </si>
  <si>
    <t>ООО "МРТ-Эксперт Мурманск", г.Мурманск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</si>
  <si>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</si>
  <si>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</si>
  <si>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</si>
  <si>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</si>
  <si>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</si>
  <si>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</si>
  <si>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</si>
  <si>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</si>
  <si>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</si>
  <si>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</si>
  <si>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</si>
  <si>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</si>
  <si>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</si>
  <si>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</si>
  <si>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</si>
  <si>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</si>
  <si>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</si>
  <si>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</si>
  <si>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</si>
  <si>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</si>
  <si>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</si>
  <si>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</si>
  <si>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</si>
  <si>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</si>
  <si>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</si>
  <si>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</si>
  <si>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</si>
  <si>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</si>
  <si>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</si>
  <si>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</si>
  <si>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</si>
  <si>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</si>
  <si>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</si>
  <si>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</si>
  <si>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</si>
  <si>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</si>
  <si>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</si>
  <si>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</si>
  <si>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</si>
  <si>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</si>
  <si>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</si>
  <si>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</si>
  <si>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</si>
  <si>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</si>
  <si>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</si>
  <si>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</si>
  <si>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</si>
  <si>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410</t>
  </si>
  <si>
    <t>097</t>
  </si>
  <si>
    <t>Отделение (кабинет) диспансерного наблюдения*</t>
  </si>
  <si>
    <t>*</t>
  </si>
  <si>
    <t>Консультативная 
поликлиника**</t>
  </si>
  <si>
    <t>В соответствии с приказом Министерства здравоохранения Мурманской области от 27.05.2015 № 269 "Об оказании консультативной помощи населению Мурманской области"</t>
  </si>
  <si>
    <t>Женская консультация</t>
  </si>
  <si>
    <t>**</t>
  </si>
  <si>
    <t>***</t>
  </si>
  <si>
    <t>В соответствии с приказом Министерства здравоохранения Мурманской области от 31.12.2014 № 701 "О проведении централизованных лабораторных и патологоанатомических исследований"</t>
  </si>
  <si>
    <t>Наименование медицинской организации (МО)
и ее местонахождение</t>
  </si>
  <si>
    <t>81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</si>
  <si>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</si>
  <si>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</si>
  <si>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</si>
  <si>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</si>
  <si>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</si>
  <si>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</si>
  <si>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</si>
  <si>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Код тарифной группы</t>
  </si>
  <si>
    <t>Тариф 
на единицу объёма</t>
  </si>
  <si>
    <t xml:space="preserve">Структура тарифа </t>
  </si>
  <si>
    <t>Примечание</t>
  </si>
  <si>
    <t>0501000</t>
  </si>
  <si>
    <t>Клинические исследования</t>
  </si>
  <si>
    <t>0502000</t>
  </si>
  <si>
    <t>Биохимические исследования</t>
  </si>
  <si>
    <t>0503010</t>
  </si>
  <si>
    <t>Иммунологические исследования</t>
  </si>
  <si>
    <t>0503060</t>
  </si>
  <si>
    <t>0506010</t>
  </si>
  <si>
    <t>0506030</t>
  </si>
  <si>
    <t>Цитологические исследования</t>
  </si>
  <si>
    <t>0509000</t>
  </si>
  <si>
    <t>Иммуноцитохимические исследования</t>
  </si>
  <si>
    <t>0512000</t>
  </si>
  <si>
    <t>0590000</t>
  </si>
  <si>
    <t>2101000</t>
  </si>
  <si>
    <t>Патологоанатомическое вскрытие</t>
  </si>
  <si>
    <t>2102000</t>
  </si>
  <si>
    <t>Гистологические исследования</t>
  </si>
  <si>
    <t>0205020</t>
  </si>
  <si>
    <t>0403020</t>
  </si>
  <si>
    <t>Описание и интерпретация данных рентгенограмм, КТ, МРТ</t>
  </si>
  <si>
    <t>0401000</t>
  </si>
  <si>
    <t>0402000</t>
  </si>
  <si>
    <t>0403010</t>
  </si>
  <si>
    <t>Рентгенография</t>
  </si>
  <si>
    <t>0405010</t>
  </si>
  <si>
    <t>Магнитно-резонансная томография (МРТ)</t>
  </si>
  <si>
    <t>0405020</t>
  </si>
  <si>
    <t>0407010</t>
  </si>
  <si>
    <t>0407020</t>
  </si>
  <si>
    <t>0407030</t>
  </si>
  <si>
    <t>0408000</t>
  </si>
  <si>
    <t>Радиоизотопная диагностика</t>
  </si>
  <si>
    <t>0503030</t>
  </si>
  <si>
    <t>0508000</t>
  </si>
  <si>
    <t>Цитогенетические исследования</t>
  </si>
  <si>
    <t>0511000</t>
  </si>
  <si>
    <t>0602000</t>
  </si>
  <si>
    <t>Лучевая терапия</t>
  </si>
  <si>
    <t>0603000</t>
  </si>
  <si>
    <t>Гипертермия</t>
  </si>
  <si>
    <t>0604000</t>
  </si>
  <si>
    <t>Приложение № 4.4</t>
  </si>
  <si>
    <t>Код структурного подразделения, 
которое может оказывать услугу</t>
  </si>
  <si>
    <t>18, 99</t>
  </si>
  <si>
    <t>0101000</t>
  </si>
  <si>
    <t>УЗИ органов грудной клетки</t>
  </si>
  <si>
    <t>0102000</t>
  </si>
  <si>
    <t>УЗИ костно-суставной системы</t>
  </si>
  <si>
    <t>0103000</t>
  </si>
  <si>
    <t>0104000</t>
  </si>
  <si>
    <t>0105000</t>
  </si>
  <si>
    <t>УЗИ сосудов конечностей</t>
  </si>
  <si>
    <t>0106000</t>
  </si>
  <si>
    <t>УЗИ сосудов головы</t>
  </si>
  <si>
    <t>0107000</t>
  </si>
  <si>
    <t>УЗИ брюшной полости</t>
  </si>
  <si>
    <t>0108000</t>
  </si>
  <si>
    <t>0109000</t>
  </si>
  <si>
    <t>0110000</t>
  </si>
  <si>
    <t>0120000</t>
  </si>
  <si>
    <t>Фотоплетизмография сосудов полового члена</t>
  </si>
  <si>
    <t>0130000</t>
  </si>
  <si>
    <t>0140000</t>
  </si>
  <si>
    <t>0150000</t>
  </si>
  <si>
    <t>0201000</t>
  </si>
  <si>
    <t>0202000</t>
  </si>
  <si>
    <t>0203000</t>
  </si>
  <si>
    <t>0204000</t>
  </si>
  <si>
    <t>0205010</t>
  </si>
  <si>
    <t>Электрокардиография (ЭКГ)</t>
  </si>
  <si>
    <t>0207000</t>
  </si>
  <si>
    <t>0208000</t>
  </si>
  <si>
    <t>0214000</t>
  </si>
  <si>
    <t>0215000</t>
  </si>
  <si>
    <t>Инфракрасная термография</t>
  </si>
  <si>
    <t>0301000</t>
  </si>
  <si>
    <t>Фиброколоноскопия</t>
  </si>
  <si>
    <t>0302000</t>
  </si>
  <si>
    <t>0303000</t>
  </si>
  <si>
    <t>0304000</t>
  </si>
  <si>
    <t>Эндоскопические исследования</t>
  </si>
  <si>
    <t>0305000</t>
  </si>
  <si>
    <t>Прочие эндоскопические манипуляции</t>
  </si>
  <si>
    <t>0704000</t>
  </si>
  <si>
    <t>0705000</t>
  </si>
  <si>
    <t>Исследование потоотделения кожи</t>
  </si>
  <si>
    <t>0706000</t>
  </si>
  <si>
    <t>Диагностика состояния глазного дна</t>
  </si>
  <si>
    <t>0707000</t>
  </si>
  <si>
    <t>0708000</t>
  </si>
  <si>
    <t>Анестезиологические пособия</t>
  </si>
  <si>
    <t>0900010</t>
  </si>
  <si>
    <t>1201010</t>
  </si>
  <si>
    <t>Физиотерапия при лечении дерматозов</t>
  </si>
  <si>
    <t>1201020</t>
  </si>
  <si>
    <t>1201030</t>
  </si>
  <si>
    <t>Физиотерапия при восстановительном лечении</t>
  </si>
  <si>
    <t>1202000</t>
  </si>
  <si>
    <t>Теплопакетная терапия</t>
  </si>
  <si>
    <t>1203000</t>
  </si>
  <si>
    <t>Грязелечение</t>
  </si>
  <si>
    <t>1204000</t>
  </si>
  <si>
    <t>1205000</t>
  </si>
  <si>
    <t>Парафиновые аппликации</t>
  </si>
  <si>
    <t>1206000</t>
  </si>
  <si>
    <t>Сухие углекислые ванны</t>
  </si>
  <si>
    <t>Лечебно-физическая культура</t>
  </si>
  <si>
    <t>Массаж</t>
  </si>
  <si>
    <t>Мануальная терапия</t>
  </si>
  <si>
    <t>Рефлексотерапия</t>
  </si>
  <si>
    <t>1700000</t>
  </si>
  <si>
    <t>1800000</t>
  </si>
  <si>
    <t>Удаление образований кожи</t>
  </si>
  <si>
    <t>1901000</t>
  </si>
  <si>
    <t>Диагностика заболевания заднего полюса глаза</t>
  </si>
  <si>
    <t>1902000</t>
  </si>
  <si>
    <t>Диагностика глаукомы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</si>
  <si>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</si>
  <si>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</si>
  <si>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</si>
  <si>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</si>
  <si>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Структура тарифа</t>
  </si>
  <si>
    <t>003</t>
  </si>
  <si>
    <t>консультация</t>
  </si>
  <si>
    <t>взрослые</t>
  </si>
  <si>
    <t>005</t>
  </si>
  <si>
    <t>019</t>
  </si>
  <si>
    <t xml:space="preserve">Терапевт </t>
  </si>
  <si>
    <t>консультация на выезде</t>
  </si>
  <si>
    <t>Кардиолог</t>
  </si>
  <si>
    <t>Гастроэнтеролог</t>
  </si>
  <si>
    <t>Аллерголог-иммунолог</t>
  </si>
  <si>
    <t>084</t>
  </si>
  <si>
    <t>Челюстно-лицевой хирург</t>
  </si>
  <si>
    <t>110</t>
  </si>
  <si>
    <t>Эндокринолог</t>
  </si>
  <si>
    <t>130</t>
  </si>
  <si>
    <t>Инфекционист</t>
  </si>
  <si>
    <t>150</t>
  </si>
  <si>
    <t>Гематолог</t>
  </si>
  <si>
    <t>170</t>
  </si>
  <si>
    <t>Нефролог</t>
  </si>
  <si>
    <t>190</t>
  </si>
  <si>
    <t>Хирург</t>
  </si>
  <si>
    <t>210</t>
  </si>
  <si>
    <t>Нейрохирург</t>
  </si>
  <si>
    <t>230</t>
  </si>
  <si>
    <t>Торакальный хирург</t>
  </si>
  <si>
    <t>260</t>
  </si>
  <si>
    <t>Сердечно-сосудистый хирург</t>
  </si>
  <si>
    <t>270</t>
  </si>
  <si>
    <t>Травматолог-ортопед</t>
  </si>
  <si>
    <t>Уролог</t>
  </si>
  <si>
    <t>360</t>
  </si>
  <si>
    <t>Онколог</t>
  </si>
  <si>
    <t>Акушер-гинеколог</t>
  </si>
  <si>
    <t>Генетик</t>
  </si>
  <si>
    <t>470</t>
  </si>
  <si>
    <t>Невролог</t>
  </si>
  <si>
    <t>Офтальмолог</t>
  </si>
  <si>
    <t>Офтальмолог-протезист</t>
  </si>
  <si>
    <t>Дерматовенеролог</t>
  </si>
  <si>
    <t>610</t>
  </si>
  <si>
    <t>Колопроктолог</t>
  </si>
  <si>
    <t>660</t>
  </si>
  <si>
    <t>Ревматолог</t>
  </si>
  <si>
    <t>700</t>
  </si>
  <si>
    <t>Пульмонолог</t>
  </si>
  <si>
    <t xml:space="preserve">Физиотерапевт </t>
  </si>
  <si>
    <t>дети</t>
  </si>
  <si>
    <t>040</t>
  </si>
  <si>
    <t xml:space="preserve">Аллерголог-иммунолог </t>
  </si>
  <si>
    <t>120</t>
  </si>
  <si>
    <t xml:space="preserve">Детский эндокринолог </t>
  </si>
  <si>
    <t>140</t>
  </si>
  <si>
    <t>200</t>
  </si>
  <si>
    <t>Детский хирург</t>
  </si>
  <si>
    <t xml:space="preserve">Травматолог-ортопед </t>
  </si>
  <si>
    <t>330</t>
  </si>
  <si>
    <t>370</t>
  </si>
  <si>
    <t xml:space="preserve">Детский онколог </t>
  </si>
  <si>
    <t xml:space="preserve">Акушер-гинеколог </t>
  </si>
  <si>
    <t xml:space="preserve">Генетик </t>
  </si>
  <si>
    <t>623</t>
  </si>
  <si>
    <t>Педиатр</t>
  </si>
  <si>
    <t>630</t>
  </si>
  <si>
    <t>Неонатолог</t>
  </si>
  <si>
    <t xml:space="preserve">Пульмонолог 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</si>
  <si>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</si>
  <si>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</si>
  <si>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</si>
  <si>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</si>
  <si>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</si>
  <si>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</si>
  <si>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</si>
  <si>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403</t>
  </si>
  <si>
    <t>консультация дистанционная</t>
  </si>
  <si>
    <t>404</t>
  </si>
  <si>
    <t>B01.001.001</t>
  </si>
  <si>
    <t>B01.002.001</t>
  </si>
  <si>
    <t>B01.004.001</t>
  </si>
  <si>
    <t>Врач по лечебной физкультуре</t>
  </si>
  <si>
    <t>B01.005.001</t>
  </si>
  <si>
    <t>B01.020.001</t>
  </si>
  <si>
    <t>B01.006.001</t>
  </si>
  <si>
    <t>Медицинская услуга</t>
  </si>
  <si>
    <t xml:space="preserve">Прием врача-акушера-гинеколога первичный </t>
  </si>
  <si>
    <t>380</t>
  </si>
  <si>
    <t>V015</t>
  </si>
  <si>
    <t>77</t>
  </si>
  <si>
    <t>114</t>
  </si>
  <si>
    <t>79</t>
  </si>
  <si>
    <t>115</t>
  </si>
  <si>
    <t>80</t>
  </si>
  <si>
    <t>Прием врача-аллерголога-иммунолога первичный</t>
  </si>
  <si>
    <t xml:space="preserve">Прием врача-гастроэнтеролога первичный </t>
  </si>
  <si>
    <t>Прием врача-гематолога первичный</t>
  </si>
  <si>
    <t>Прием врача-генетика первичный</t>
  </si>
  <si>
    <t>B01.008.001</t>
  </si>
  <si>
    <t xml:space="preserve">Прием врача-дерматовенеролога первичный </t>
  </si>
  <si>
    <t>B01.027.001</t>
  </si>
  <si>
    <t xml:space="preserve">Прием врача-онколога первичный </t>
  </si>
  <si>
    <t>73</t>
  </si>
  <si>
    <t>B01.009.001</t>
  </si>
  <si>
    <t xml:space="preserve">Прием врача-детского онколога первичный </t>
  </si>
  <si>
    <t>B01.057.001</t>
  </si>
  <si>
    <t xml:space="preserve">Прием врача-хирурга первичный </t>
  </si>
  <si>
    <t>B01.010.001</t>
  </si>
  <si>
    <t xml:space="preserve">Прием врача-детского хирурга первичный </t>
  </si>
  <si>
    <t>149</t>
  </si>
  <si>
    <t>B01.058.001</t>
  </si>
  <si>
    <t xml:space="preserve">Прием врача-эндокринолога первичный </t>
  </si>
  <si>
    <t>B01.011.001</t>
  </si>
  <si>
    <t xml:space="preserve">Прием врача-детского эндокринолога первичный </t>
  </si>
  <si>
    <t>B01.014.001</t>
  </si>
  <si>
    <t xml:space="preserve">Прием врача-инфекциониста первичный </t>
  </si>
  <si>
    <t>Детский кардиолог</t>
  </si>
  <si>
    <t>118</t>
  </si>
  <si>
    <t>B01.015.001</t>
  </si>
  <si>
    <t xml:space="preserve">Прием врача-кардиолога первичный </t>
  </si>
  <si>
    <t>B01.015.003</t>
  </si>
  <si>
    <t>Прием врача-детского кардиолога первичный</t>
  </si>
  <si>
    <t>B01.018.001</t>
  </si>
  <si>
    <t>Прием врача-колопроктолога первичный</t>
  </si>
  <si>
    <t>139</t>
  </si>
  <si>
    <t xml:space="preserve">Прием врача по лечебной физкультуре </t>
  </si>
  <si>
    <t>86</t>
  </si>
  <si>
    <t>B01.023.001</t>
  </si>
  <si>
    <t xml:space="preserve">Прием врача-невролога первичный </t>
  </si>
  <si>
    <t>B01.024.001</t>
  </si>
  <si>
    <t xml:space="preserve">Прием врача-нейрохирурга первичный </t>
  </si>
  <si>
    <t>B01.025.001</t>
  </si>
  <si>
    <t xml:space="preserve">Прием врача-нефролога первичный </t>
  </si>
  <si>
    <t>123</t>
  </si>
  <si>
    <t>89</t>
  </si>
  <si>
    <t>B01.028.001</t>
  </si>
  <si>
    <t xml:space="preserve">Прием врача-оториноларинголога первичный </t>
  </si>
  <si>
    <t>B01.029.001</t>
  </si>
  <si>
    <t>Прием врача-офтальмолога первичный</t>
  </si>
  <si>
    <t>B01.029.003</t>
  </si>
  <si>
    <t>Прием врача-офтальмолога-протезиста первичный</t>
  </si>
  <si>
    <t>B01.031.001</t>
  </si>
  <si>
    <t>Прием врача-педиатра первичный</t>
  </si>
  <si>
    <t>B01.032.001</t>
  </si>
  <si>
    <t xml:space="preserve">Прием врача-неонатолога первичный </t>
  </si>
  <si>
    <t>B01.037.001</t>
  </si>
  <si>
    <t xml:space="preserve">Прием врача-пульмонолога первичный </t>
  </si>
  <si>
    <t>125</t>
  </si>
  <si>
    <t>90</t>
  </si>
  <si>
    <t>B01.038.001</t>
  </si>
  <si>
    <t xml:space="preserve">Прием врачом-радиологом первичный </t>
  </si>
  <si>
    <t>B01.040.001</t>
  </si>
  <si>
    <t xml:space="preserve">Прием врача-ревматолога первичный </t>
  </si>
  <si>
    <t>126</t>
  </si>
  <si>
    <t>91</t>
  </si>
  <si>
    <t>Прием врача-сердечно-сосудистого хирурга первичный</t>
  </si>
  <si>
    <t>141</t>
  </si>
  <si>
    <t>B01.043.001</t>
  </si>
  <si>
    <t>B01.046.001</t>
  </si>
  <si>
    <t>Прием врача сурдолога-оториноларинголога первичный</t>
  </si>
  <si>
    <t>75</t>
  </si>
  <si>
    <t>Сурдолог-отоларинголог</t>
  </si>
  <si>
    <t>B01.047.001</t>
  </si>
  <si>
    <t xml:space="preserve">Прием врача-терапевта первичный </t>
  </si>
  <si>
    <t>B01.049.001</t>
  </si>
  <si>
    <t>Прием врача-торакального хирурга первичный</t>
  </si>
  <si>
    <t>142</t>
  </si>
  <si>
    <t>B01.050.001</t>
  </si>
  <si>
    <t xml:space="preserve">Прием врача-травматолога-ортопеда первичный </t>
  </si>
  <si>
    <t>145</t>
  </si>
  <si>
    <t>Детский уролог-андролог</t>
  </si>
  <si>
    <t>B01.053.001</t>
  </si>
  <si>
    <t xml:space="preserve">Прием врача-уролога первичный </t>
  </si>
  <si>
    <t>B01.053.003</t>
  </si>
  <si>
    <t xml:space="preserve">Прием врача-детского уролога-андролога первичный </t>
  </si>
  <si>
    <t>B01.054.001</t>
  </si>
  <si>
    <t xml:space="preserve">Прием врача-физиотерапевта </t>
  </si>
  <si>
    <t>B01.068.001</t>
  </si>
  <si>
    <t>Прием врача-челюстно-лицевого хирурга первичный</t>
  </si>
  <si>
    <t>147</t>
  </si>
  <si>
    <t>B04.064.104</t>
  </si>
  <si>
    <t>Профилактический прием гигиениста стоматологического</t>
  </si>
  <si>
    <t>посещение с профилактической целью</t>
  </si>
  <si>
    <t>В04.047.002</t>
  </si>
  <si>
    <t>Профилактический прием врача-терапевта</t>
  </si>
  <si>
    <t>344</t>
  </si>
  <si>
    <t>Гигиенист стоматологический</t>
  </si>
  <si>
    <t>B04.064.102</t>
  </si>
  <si>
    <t>B04.031.002</t>
  </si>
  <si>
    <t xml:space="preserve">Профилактический прием врача-педиатра </t>
  </si>
  <si>
    <t>208</t>
  </si>
  <si>
    <t>B04.020.002</t>
  </si>
  <si>
    <t xml:space="preserve">Профилактический прием врача по лечебной физкультуре </t>
  </si>
  <si>
    <t>В04.047.007</t>
  </si>
  <si>
    <t>Школа здоровья по формированию здорового образа жизни</t>
  </si>
  <si>
    <t>школа здоровья</t>
  </si>
  <si>
    <t>B04.031.006</t>
  </si>
  <si>
    <t>Код по
V015</t>
  </si>
  <si>
    <t>Консультативная поликлиника</t>
  </si>
  <si>
    <t>Станция (отделение) скорой медицинской помощи</t>
  </si>
  <si>
    <t>Приложение № 4.5</t>
  </si>
  <si>
    <t>B01.029.002</t>
  </si>
  <si>
    <t>Прием врача-офтальмолога повторный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</si>
  <si>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</si>
  <si>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</si>
  <si>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</si>
  <si>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550</t>
  </si>
  <si>
    <t>B01.001.002</t>
  </si>
  <si>
    <t xml:space="preserve">Прием врача-акушера-гинеколога повторный </t>
  </si>
  <si>
    <t>B01.001.004</t>
  </si>
  <si>
    <t xml:space="preserve">Прием врача-акушера-гинеколога беременной первичный </t>
  </si>
  <si>
    <t>B01.001.005</t>
  </si>
  <si>
    <t xml:space="preserve">Прием врача-акушера-гинеколога беременной повторный </t>
  </si>
  <si>
    <t>B04.001.002</t>
  </si>
  <si>
    <t xml:space="preserve">Профилактический прием врача-акушера-гинеколога </t>
  </si>
  <si>
    <t>997</t>
  </si>
  <si>
    <t xml:space="preserve">Акушерка </t>
  </si>
  <si>
    <t>B01.001.101</t>
  </si>
  <si>
    <t>Самостоятельный прием акушерки первичный</t>
  </si>
  <si>
    <t>B01.001.102</t>
  </si>
  <si>
    <t>Самостоятельный прием акушерки повторный</t>
  </si>
  <si>
    <t>B04.001.102</t>
  </si>
  <si>
    <t>Самостоятельный прием акушерки профилактический</t>
  </si>
  <si>
    <t>B04.001.103</t>
  </si>
  <si>
    <t>Школа для беременных</t>
  </si>
  <si>
    <t>B04.001.001</t>
  </si>
  <si>
    <t xml:space="preserve">Диспансерный прием врача-акушера-гинеколога </t>
  </si>
  <si>
    <t>B04.001.003</t>
  </si>
  <si>
    <t xml:space="preserve"> -</t>
  </si>
  <si>
    <t>B04.015.004</t>
  </si>
  <si>
    <t xml:space="preserve">Профилактический прием врача-детского кардиолога </t>
  </si>
  <si>
    <t>диспансерное наблюдение</t>
  </si>
  <si>
    <t>Приемное отделение</t>
  </si>
  <si>
    <t>320</t>
  </si>
  <si>
    <t>570</t>
  </si>
  <si>
    <t>590</t>
  </si>
  <si>
    <t>620</t>
  </si>
  <si>
    <t xml:space="preserve">Педиатр </t>
  </si>
  <si>
    <t>Оториноларинголог</t>
  </si>
  <si>
    <t>Раздел I. Первичная медико-санитарная помощь в амбулаторных условиях взрослому населению</t>
  </si>
  <si>
    <t>Самостоятельный прием акушерки</t>
  </si>
  <si>
    <t>B04.002.002</t>
  </si>
  <si>
    <t>Профилактический прием врача-аллерголога-иммунолога</t>
  </si>
  <si>
    <t>B04.002.001</t>
  </si>
  <si>
    <t>Диспансерный прием врача-аллерголога-иммунолога</t>
  </si>
  <si>
    <t>B01.002.002</t>
  </si>
  <si>
    <t>Прием врача-аллерголога-иммунолога повторный</t>
  </si>
  <si>
    <t>B04.004.002</t>
  </si>
  <si>
    <t>Профилактический прием врача-гастроэнтеролога</t>
  </si>
  <si>
    <t>B04.004.001</t>
  </si>
  <si>
    <t>Диспансерный прием врача-гастроэнтеролога</t>
  </si>
  <si>
    <t>B01.004.002</t>
  </si>
  <si>
    <t xml:space="preserve">Прием врача-гастроэнтеролога повторный </t>
  </si>
  <si>
    <t>B04.005.001</t>
  </si>
  <si>
    <t xml:space="preserve">Диспансерный прием врача-гематолога </t>
  </si>
  <si>
    <t>B04.008.002</t>
  </si>
  <si>
    <t xml:space="preserve">Профилактический прием врача-дерматовенеролога </t>
  </si>
  <si>
    <t>B04.008.001</t>
  </si>
  <si>
    <t xml:space="preserve">Диспансерный прием врача-дерматовенеролога </t>
  </si>
  <si>
    <t>B01.008.002</t>
  </si>
  <si>
    <t xml:space="preserve">Прием врача-дерматовенеролога повторный </t>
  </si>
  <si>
    <t>B04.027.001</t>
  </si>
  <si>
    <t xml:space="preserve">Диспансерный прием врача-онколога </t>
  </si>
  <si>
    <t>B01.027.002</t>
  </si>
  <si>
    <t xml:space="preserve">Прием врача-онколога повторный </t>
  </si>
  <si>
    <t>B04.057.002</t>
  </si>
  <si>
    <t xml:space="preserve">Профилактический прием врача-хирурга </t>
  </si>
  <si>
    <t>B04.057.001</t>
  </si>
  <si>
    <t xml:space="preserve">Диспансерный прием врача-хирурга </t>
  </si>
  <si>
    <t>B01.057.002</t>
  </si>
  <si>
    <t xml:space="preserve">Прием врача-хирурга повторный </t>
  </si>
  <si>
    <t>B04.058.003</t>
  </si>
  <si>
    <t xml:space="preserve">Профилактический прием врача-эндокринолога </t>
  </si>
  <si>
    <t>B04.058.002</t>
  </si>
  <si>
    <t xml:space="preserve">Диспансерный прием врача-эндокринолога </t>
  </si>
  <si>
    <t>B04.058.004</t>
  </si>
  <si>
    <t>Школа для больных с сахарным диабетом</t>
  </si>
  <si>
    <t>B01.058.002</t>
  </si>
  <si>
    <t xml:space="preserve">Прием врача-эндокринолога повторный </t>
  </si>
  <si>
    <t>B04.014.003</t>
  </si>
  <si>
    <t xml:space="preserve">Профилактический прием врача-инфекциониста </t>
  </si>
  <si>
    <t>B04.014.005</t>
  </si>
  <si>
    <t>Прием врача-инфекциониста в очаге инфекции</t>
  </si>
  <si>
    <t>B04.014.002</t>
  </si>
  <si>
    <t xml:space="preserve">Диспансерный прием врача-инфекциониста </t>
  </si>
  <si>
    <t>B01.014.002</t>
  </si>
  <si>
    <t xml:space="preserve">Прием врача-инфекциониста повторный </t>
  </si>
  <si>
    <t>B04.015.003</t>
  </si>
  <si>
    <t xml:space="preserve">Диспансерный прием врача-кардиолога 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</si>
  <si>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</si>
  <si>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</si>
  <si>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</si>
  <si>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</si>
  <si>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</si>
  <si>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 xml:space="preserve">Прием врача-кардиолога повторный </t>
  </si>
  <si>
    <t>B04.020.001</t>
  </si>
  <si>
    <t xml:space="preserve">Диспансерный прием врача по лечебной физкультуре </t>
  </si>
  <si>
    <t xml:space="preserve">Прием врача по лечебной физкультуре первичный </t>
  </si>
  <si>
    <t>B01.020.005</t>
  </si>
  <si>
    <t xml:space="preserve">Прием врача по лечебной физкультуре повторный </t>
  </si>
  <si>
    <t>B01.022.001</t>
  </si>
  <si>
    <t>Прием врача мануальной терапии первичный</t>
  </si>
  <si>
    <t>B01.022.002</t>
  </si>
  <si>
    <t>Прием врача мануальной терапии повторный</t>
  </si>
  <si>
    <t>B04.023.002</t>
  </si>
  <si>
    <t xml:space="preserve">Профилактический прием врача-невролога </t>
  </si>
  <si>
    <t>B04.023.001</t>
  </si>
  <si>
    <t xml:space="preserve">Диспансерный прием врача-невролога </t>
  </si>
  <si>
    <t>B01.023.002</t>
  </si>
  <si>
    <t xml:space="preserve">Прием врача-невролога повторный </t>
  </si>
  <si>
    <t>B04.025.002</t>
  </si>
  <si>
    <t xml:space="preserve">Диспансерный прием врача-нефролога </t>
  </si>
  <si>
    <t>B04.025.001</t>
  </si>
  <si>
    <t>Школа для пациентов, находящихся на хр.гемодиализе</t>
  </si>
  <si>
    <t>B01.025.002</t>
  </si>
  <si>
    <t xml:space="preserve">Прием врача-нефролога повторный </t>
  </si>
  <si>
    <t>B04.026.002</t>
  </si>
  <si>
    <t>Профилактический прием врача общей практики</t>
  </si>
  <si>
    <t>B04.026.001</t>
  </si>
  <si>
    <t>Диспансерный прием врача общей практики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</si>
  <si>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</si>
  <si>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</si>
  <si>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</si>
  <si>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</si>
  <si>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</si>
  <si>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</si>
  <si>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Прием врача общей практики первичный</t>
  </si>
  <si>
    <t>B01.026.002</t>
  </si>
  <si>
    <t>Прием врача общей практики повторный</t>
  </si>
  <si>
    <t>B04.026.102</t>
  </si>
  <si>
    <t>Самостоятельный прием фельдшера профилактический</t>
  </si>
  <si>
    <t>B04.026.101</t>
  </si>
  <si>
    <t>Самостоятельный прием фельдшера диспансерный</t>
  </si>
  <si>
    <t>B04.026.103</t>
  </si>
  <si>
    <t>B04.026.104</t>
  </si>
  <si>
    <t>B04.026.105</t>
  </si>
  <si>
    <t>B04.026.106</t>
  </si>
  <si>
    <t>B01.026.101</t>
  </si>
  <si>
    <t>Самостоятельный прием фельдшера первичный</t>
  </si>
  <si>
    <t>B01.026.102</t>
  </si>
  <si>
    <t>Самостоятельный прием фельдшера повторный</t>
  </si>
  <si>
    <t>B04.028.002</t>
  </si>
  <si>
    <t xml:space="preserve">Профилактический прием врача-оториноларинголога </t>
  </si>
  <si>
    <t>B04.028.001</t>
  </si>
  <si>
    <t xml:space="preserve">Диспансерный прием врача-оториноларинголога </t>
  </si>
  <si>
    <t>B01.028.002</t>
  </si>
  <si>
    <t xml:space="preserve">Прием врача-оториноларинголога повторный </t>
  </si>
  <si>
    <t>B04.029.002</t>
  </si>
  <si>
    <t xml:space="preserve">Профилактический прием врача-офтальмолога </t>
  </si>
  <si>
    <t>B04.029.001</t>
  </si>
  <si>
    <t xml:space="preserve">Диспансерный прием врача-офтальмолога </t>
  </si>
  <si>
    <t>B04.035.002</t>
  </si>
  <si>
    <t xml:space="preserve">Профилактический прием врача-психиатра </t>
  </si>
  <si>
    <t>B04.035.001</t>
  </si>
  <si>
    <t xml:space="preserve">Диспансерный прием врача-психиатра </t>
  </si>
  <si>
    <t>B01.035.001</t>
  </si>
  <si>
    <t xml:space="preserve">Прием врача-психиатра перичный </t>
  </si>
  <si>
    <t>B01.035.002</t>
  </si>
  <si>
    <t xml:space="preserve">Прием врача-психиатра повторный </t>
  </si>
  <si>
    <t>B04.036.002</t>
  </si>
  <si>
    <t xml:space="preserve">Профилактический прием врача-психиатра-нарколога </t>
  </si>
  <si>
    <t>B04.036.001</t>
  </si>
  <si>
    <t xml:space="preserve">Диспансерный прием врача-психиатра-нарколога </t>
  </si>
  <si>
    <t>B01.036.001</t>
  </si>
  <si>
    <t xml:space="preserve">Прием врача-психиатра-нарколога первичный </t>
  </si>
  <si>
    <t>B01.036.002</t>
  </si>
  <si>
    <t xml:space="preserve">Прием врача-психиатра-нарколога повторный </t>
  </si>
  <si>
    <t>B04.037.002</t>
  </si>
  <si>
    <t xml:space="preserve">Профилактический прием врача-пульмонолога </t>
  </si>
  <si>
    <t>B04.037.001</t>
  </si>
  <si>
    <t xml:space="preserve">Диспансерный прием врача-пульмонолога </t>
  </si>
  <si>
    <t>B04.037.003</t>
  </si>
  <si>
    <t>B01.037.002</t>
  </si>
  <si>
    <t xml:space="preserve">Прием врача-пульмонолога повторный </t>
  </si>
  <si>
    <t>B01.038.002</t>
  </si>
  <si>
    <t xml:space="preserve">Прием врачом-радиологом повторный </t>
  </si>
  <si>
    <t>B04.040.001</t>
  </si>
  <si>
    <t>Школа для больных с заболеваниями суставов и позвоночника</t>
  </si>
  <si>
    <t>B01.040.002</t>
  </si>
  <si>
    <t xml:space="preserve">Прием врача-ревматолога повторный </t>
  </si>
  <si>
    <t>B04.046.001</t>
  </si>
  <si>
    <t xml:space="preserve">Диспансерный прием врача сурдолога-оториноларинголога </t>
  </si>
  <si>
    <t>B04.047.002</t>
  </si>
  <si>
    <t xml:space="preserve">Профилактический прием врача-терапевта </t>
  </si>
  <si>
    <t>В04.047.001</t>
  </si>
  <si>
    <t>Диспансерный прием врача-терапевта</t>
  </si>
  <si>
    <t>B01.047.002</t>
  </si>
  <si>
    <t xml:space="preserve">Прием врача-терапевта повторный </t>
  </si>
  <si>
    <t>B04.047.004</t>
  </si>
  <si>
    <t xml:space="preserve">Профилактический прием врача-терапевта участкового </t>
  </si>
  <si>
    <t>B04.047.003</t>
  </si>
  <si>
    <t xml:space="preserve">Диспансерный прием врача-терапевта участкового </t>
  </si>
  <si>
    <t>B04.047.009</t>
  </si>
  <si>
    <t>B04.047.010</t>
  </si>
  <si>
    <t>B04.047.011</t>
  </si>
  <si>
    <t>B04.047.012</t>
  </si>
  <si>
    <t>B04.047.013</t>
  </si>
  <si>
    <t>B01.047.005</t>
  </si>
  <si>
    <t xml:space="preserve">Прием врача-терапевта участкового первичный </t>
  </si>
  <si>
    <t>B01.047.006</t>
  </si>
  <si>
    <t xml:space="preserve">Прием врача-терапевта участкового повторный </t>
  </si>
  <si>
    <t>B04.050.002</t>
  </si>
  <si>
    <t xml:space="preserve">Профилактический прием врача-травматолога-ортопеда </t>
  </si>
  <si>
    <t>B04.050.001</t>
  </si>
  <si>
    <t xml:space="preserve">Диспансерный прием врача-травматолога-ортопеда </t>
  </si>
  <si>
    <t>B01.050.002</t>
  </si>
  <si>
    <t xml:space="preserve">Прием врача-травматолога-ортопеда повторный </t>
  </si>
  <si>
    <t>B04.053.002</t>
  </si>
  <si>
    <t xml:space="preserve">Профилактический прием врача-уролога </t>
  </si>
  <si>
    <t>B04.053.001</t>
  </si>
  <si>
    <t xml:space="preserve">Диспансерный прием врача-уролога </t>
  </si>
  <si>
    <t>B01.053.002</t>
  </si>
  <si>
    <t xml:space="preserve">Прием врача-уролога повторный </t>
  </si>
  <si>
    <t>B01.054.006</t>
  </si>
  <si>
    <t xml:space="preserve">Прием врача-рефлексотерапевта первичный </t>
  </si>
  <si>
    <t>B01.054.007</t>
  </si>
  <si>
    <t xml:space="preserve">Прием врача-рефлексотерапевта повторный </t>
  </si>
  <si>
    <t>B04.055.002</t>
  </si>
  <si>
    <t xml:space="preserve">Профилактический прием врача-фтизиатра </t>
  </si>
  <si>
    <t>B04.055.001</t>
  </si>
  <si>
    <t xml:space="preserve">Диспансерный прием врача-фтизиатра </t>
  </si>
  <si>
    <t>B01.055.001</t>
  </si>
  <si>
    <t xml:space="preserve">Прием врача-фтизиатра первичный </t>
  </si>
  <si>
    <t>B01.055.002</t>
  </si>
  <si>
    <t xml:space="preserve">Прием врача-фтизиатра повторный </t>
  </si>
  <si>
    <t>B04.009.002</t>
  </si>
  <si>
    <t xml:space="preserve">Профилактический прием врача-детского онколога </t>
  </si>
  <si>
    <t>B04.009.001</t>
  </si>
  <si>
    <t xml:space="preserve">Диспансерный прием врача-детского онколога </t>
  </si>
  <si>
    <t>B01.009.002</t>
  </si>
  <si>
    <t xml:space="preserve">Прием врача-детского онколога повторный </t>
  </si>
  <si>
    <t>B04.010.002</t>
  </si>
  <si>
    <t xml:space="preserve">Профилактический прием врача-детского хирурга </t>
  </si>
  <si>
    <t>B04.010.001</t>
  </si>
  <si>
    <t xml:space="preserve">Диспансерный прием врача-детского хирурга </t>
  </si>
  <si>
    <t>B01.010.002</t>
  </si>
  <si>
    <t xml:space="preserve">Прием врача-детского хирурга повторный </t>
  </si>
  <si>
    <t>B04.011.002</t>
  </si>
  <si>
    <t xml:space="preserve">Профилактический прием врача-детского эндокринолога </t>
  </si>
  <si>
    <t>B04.011.001</t>
  </si>
  <si>
    <t xml:space="preserve">Диспансерный прием врача-детского эндокринолога </t>
  </si>
  <si>
    <t>B04.011.003</t>
  </si>
  <si>
    <t>B04.011.004</t>
  </si>
  <si>
    <t>B01.011.002</t>
  </si>
  <si>
    <t xml:space="preserve">Прием врача-детского эндокринолога повторный </t>
  </si>
  <si>
    <t>B04.015.005</t>
  </si>
  <si>
    <t xml:space="preserve">Диспансерный прием врача-детского кардиолога </t>
  </si>
  <si>
    <t>B01.015.004</t>
  </si>
  <si>
    <t>Прием врача-детского кардиолога повторный</t>
  </si>
  <si>
    <t>B04.031.001</t>
  </si>
  <si>
    <t xml:space="preserve">Диспансерный прием врача-педиатра </t>
  </si>
  <si>
    <t>B01.031.002</t>
  </si>
  <si>
    <t>Прием врача-педиатра повторный</t>
  </si>
  <si>
    <t>B04.031.004</t>
  </si>
  <si>
    <t xml:space="preserve">Профилактический прием врача-педиатра участкового </t>
  </si>
  <si>
    <t>B04.031.003</t>
  </si>
  <si>
    <t xml:space="preserve">Диспансерный прием врача-педиатра участкового </t>
  </si>
  <si>
    <t>B01.031.003</t>
  </si>
  <si>
    <t>Прием врача-педиатра участкового первичный</t>
  </si>
  <si>
    <t>B01.031.004</t>
  </si>
  <si>
    <t xml:space="preserve">Прием врача-педиатра участкового повторный </t>
  </si>
  <si>
    <t>B04.035.004</t>
  </si>
  <si>
    <t>Профилактический прием врача-психиатра детского</t>
  </si>
  <si>
    <t>B04.035.003</t>
  </si>
  <si>
    <t>Диспансерный прием врача-психиатра детского</t>
  </si>
  <si>
    <t>B01.035.003</t>
  </si>
  <si>
    <t>Прием врача-психиатра детского первичный</t>
  </si>
  <si>
    <t>B01.035.004</t>
  </si>
  <si>
    <t>Прием врача-психиатра детского повторный</t>
  </si>
  <si>
    <t>B04.053.004</t>
  </si>
  <si>
    <t xml:space="preserve">Профилактический прием врача-детского уролога-андролога </t>
  </si>
  <si>
    <t>B04.053.003</t>
  </si>
  <si>
    <t xml:space="preserve">Диспансерный прием врача-детского уролога-андролога </t>
  </si>
  <si>
    <t>B01.053.004</t>
  </si>
  <si>
    <t xml:space="preserve">Прием врача-детского уролога-андролога повторный </t>
  </si>
  <si>
    <t>B04.064.002</t>
  </si>
  <si>
    <t xml:space="preserve">Профилактический прием врача-стоматолога детского </t>
  </si>
  <si>
    <t>иные обстоятельства</t>
  </si>
  <si>
    <t>Раздел III. Консультативный прием</t>
  </si>
  <si>
    <t xml:space="preserve">Гастроэнтеролог </t>
  </si>
  <si>
    <t xml:space="preserve">Гематолог </t>
  </si>
  <si>
    <t xml:space="preserve">Дерматовенеролог </t>
  </si>
  <si>
    <t xml:space="preserve">Онколог </t>
  </si>
  <si>
    <t xml:space="preserve">Хирург </t>
  </si>
  <si>
    <t xml:space="preserve">Эндокринолог </t>
  </si>
  <si>
    <t xml:space="preserve">Инфекционист </t>
  </si>
  <si>
    <t xml:space="preserve">Кардиолог </t>
  </si>
  <si>
    <t>Врач мануальной терапии</t>
  </si>
  <si>
    <t xml:space="preserve">Невролог </t>
  </si>
  <si>
    <t xml:space="preserve">Нефролог </t>
  </si>
  <si>
    <t>Врач общей практики</t>
  </si>
  <si>
    <t>900</t>
  </si>
  <si>
    <t xml:space="preserve">Фельдшер </t>
  </si>
  <si>
    <t xml:space="preserve">Оториноларинголог </t>
  </si>
  <si>
    <t xml:space="preserve">Офтальмолог </t>
  </si>
  <si>
    <t>090</t>
  </si>
  <si>
    <t xml:space="preserve">Психиатр </t>
  </si>
  <si>
    <t xml:space="preserve">Психиатр-нарколог </t>
  </si>
  <si>
    <t xml:space="preserve">Радиолог </t>
  </si>
  <si>
    <t xml:space="preserve">Ревматолог </t>
  </si>
  <si>
    <t>571</t>
  </si>
  <si>
    <t xml:space="preserve">Сурдолог-оториноларинголог </t>
  </si>
  <si>
    <t>020</t>
  </si>
  <si>
    <t xml:space="preserve">Терапевт участковый </t>
  </si>
  <si>
    <t xml:space="preserve">Уролог </t>
  </si>
  <si>
    <t>001</t>
  </si>
  <si>
    <t xml:space="preserve">Рефлексотерапевт </t>
  </si>
  <si>
    <t>100</t>
  </si>
  <si>
    <t xml:space="preserve">Фтизиатр </t>
  </si>
  <si>
    <t>Школа здоровья для больных с гастроэнтеролог.заболеваниями</t>
  </si>
  <si>
    <t>патронаж</t>
  </si>
  <si>
    <t>Раздел II. Первичная медико-санитарная помощь в амбулаторных условиях детскому населению</t>
  </si>
  <si>
    <t xml:space="preserve">Детский хирург </t>
  </si>
  <si>
    <t xml:space="preserve">Педиатр участковый </t>
  </si>
  <si>
    <t xml:space="preserve">Детский уролог-андролог </t>
  </si>
  <si>
    <t>350</t>
  </si>
  <si>
    <t>Стоматолог детский</t>
  </si>
  <si>
    <t>комплексный медицинский осмотр</t>
  </si>
  <si>
    <r>
      <rPr>
        <i/>
        <vertAlign val="superscript"/>
        <sz val="11"/>
        <color theme="1"/>
        <rFont val="Times New Roman"/>
        <family val="1"/>
        <charset val="204"/>
      </rPr>
      <t>1</t>
    </r>
    <r>
      <rPr>
        <i/>
        <sz val="11"/>
        <color theme="1"/>
        <rFont val="Times New Roman"/>
        <family val="1"/>
        <charset val="204"/>
      </rPr>
      <t xml:space="preserve">  1 - базовая часть ТПОМС; 2 - сверхбазовая часть ТПОМС</t>
    </r>
  </si>
  <si>
    <t>39 и старше</t>
  </si>
  <si>
    <t>Профилактический медицинский осмотр взрослого населения</t>
  </si>
  <si>
    <t>18 - 38</t>
  </si>
  <si>
    <t>18 и старше</t>
  </si>
  <si>
    <t>Диспансеризация взрослого населения с использованием мобильного комплекса</t>
  </si>
  <si>
    <t>Диспансеризация взрослого населения</t>
  </si>
  <si>
    <t>15 - 17</t>
  </si>
  <si>
    <t>7 - 14</t>
  </si>
  <si>
    <t>5 - 6</t>
  </si>
  <si>
    <t>3 - 4</t>
  </si>
  <si>
    <t>0 - 2</t>
  </si>
  <si>
    <t xml:space="preserve">Диспансеризация пребывающих в стационарных учреждениях детей-сирот и детей, находящихся в трудной жизненной ситуации; детей-сирот и детей, оставшихся без попечения родителелей, в том числе усыновленных (удочеренных), принятых под опеку (попечительство), в приемную или патронатную семью </t>
  </si>
  <si>
    <t>Тариф на законченный случай</t>
  </si>
  <si>
    <t>Возрастная группа,
лет</t>
  </si>
  <si>
    <t>Наименование медицинской услуги</t>
  </si>
  <si>
    <t>Приложение № 4.6</t>
  </si>
  <si>
    <t>Врачебный участок (взрослое население)</t>
  </si>
  <si>
    <t>Врачебный участок (детское население)</t>
  </si>
  <si>
    <t>мужчины</t>
  </si>
  <si>
    <t>женщины</t>
  </si>
  <si>
    <t>диспансеризация</t>
  </si>
  <si>
    <t>102</t>
  </si>
  <si>
    <t>Код медицинской услуги</t>
  </si>
  <si>
    <t>услуга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</si>
  <si>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</si>
  <si>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</si>
  <si>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</si>
  <si>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</si>
  <si>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Первичная медико-санитарная помощь в условиях дневных стационаров</t>
  </si>
  <si>
    <t>Специализированная медицинская помощь в стационарных условиях</t>
  </si>
  <si>
    <t>Пломбировочные материалы:</t>
  </si>
  <si>
    <t>1.1.</t>
  </si>
  <si>
    <t>Композиционные материалы химического отверждения.</t>
  </si>
  <si>
    <t>1.2.</t>
  </si>
  <si>
    <t>Цементы стоматологические:</t>
  </si>
  <si>
    <t>силикофосфатные;</t>
  </si>
  <si>
    <t>поликарбоксилатные;</t>
  </si>
  <si>
    <t>стелоиономерные;</t>
  </si>
  <si>
    <t>цинкофосфатные.</t>
  </si>
  <si>
    <t>1.3.</t>
  </si>
  <si>
    <t>Амальгамы.</t>
  </si>
  <si>
    <t>1.4.</t>
  </si>
  <si>
    <t>Прокладочные и временные пломбировочные материалы.</t>
  </si>
  <si>
    <t>Материалы для лечения осложнённого кариеса.</t>
  </si>
  <si>
    <t>Средства для лечения заболеваний пародонта и слизистой оболочки полости рта.</t>
  </si>
  <si>
    <t>4.</t>
  </si>
  <si>
    <t>Материалы, используемые в целях профилактики заболеваний:</t>
  </si>
  <si>
    <t>4.1.</t>
  </si>
  <si>
    <t>Фторсодержащие препараты.</t>
  </si>
  <si>
    <t>4.2.</t>
  </si>
  <si>
    <t>Пасты.</t>
  </si>
  <si>
    <t>4.3.</t>
  </si>
  <si>
    <t>Гели.</t>
  </si>
  <si>
    <t>4.4.</t>
  </si>
  <si>
    <t>Герметики.</t>
  </si>
  <si>
    <t>5.</t>
  </si>
  <si>
    <t>Анкерные, стекловолоконные штифты.</t>
  </si>
  <si>
    <t>6.</t>
  </si>
  <si>
    <t>Брекет-системы*.</t>
  </si>
  <si>
    <t>* для детей, страдающих тяжёлой патологией челюстно-лицевой системы</t>
  </si>
  <si>
    <t>_______________________________________________</t>
  </si>
  <si>
    <t>Приложение № 4.8</t>
  </si>
  <si>
    <t>Наименование специальности</t>
  </si>
  <si>
    <t>Тариф 
на 1 УЕТ</t>
  </si>
  <si>
    <t>Приложение № 4.9</t>
  </si>
  <si>
    <t>Стоматологическая поликлиника (отделение, кабинет)</t>
  </si>
  <si>
    <t>Центр (отделение, кабинет) специализированных видов медицинской помощи (ЦСВМП)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</si>
  <si>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</si>
  <si>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</si>
  <si>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</si>
  <si>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</si>
  <si>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</si>
  <si>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</si>
  <si>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</si>
  <si>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урСтац</t>
    </r>
  </si>
  <si>
    <t>_________________________________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</si>
  <si>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коэффициент),
нормативная длительность лечения, структура затрат</t>
  </si>
  <si>
    <t>КСГ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</si>
  <si>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затр</t>
    </r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</si>
  <si>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упр</t>
    </r>
  </si>
  <si>
    <t>Плановая структура затрат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</si>
  <si>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</si>
  <si>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</si>
  <si>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</si>
  <si>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</si>
  <si>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</si>
  <si>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Экстракорпоральное оплодотворение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</si>
  <si>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</si>
  <si>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</si>
  <si>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</si>
  <si>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</si>
  <si>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</si>
  <si>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</si>
  <si>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</si>
  <si>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</si>
  <si>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</si>
  <si>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</si>
  <si>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</si>
  <si>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</si>
  <si>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</si>
  <si>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</si>
  <si>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</si>
  <si>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</si>
  <si>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</si>
  <si>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</si>
  <si>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</si>
  <si>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</si>
  <si>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</si>
  <si>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</si>
  <si>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</si>
  <si>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</si>
  <si>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</si>
  <si>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</si>
  <si>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</si>
  <si>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</si>
  <si>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</si>
  <si>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</si>
  <si>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</si>
  <si>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</si>
  <si>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</si>
  <si>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</si>
  <si>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</si>
  <si>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</si>
  <si>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</si>
  <si>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</si>
  <si>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</si>
  <si>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</si>
  <si>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</si>
  <si>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</si>
  <si>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</si>
  <si>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</si>
  <si>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</si>
  <si>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</si>
  <si>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</si>
  <si>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</si>
  <si>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</si>
  <si>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</si>
  <si>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</si>
  <si>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</si>
  <si>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</si>
  <si>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</si>
  <si>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</si>
  <si>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</si>
  <si>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</si>
  <si>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</si>
  <si>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</si>
  <si>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</si>
  <si>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</si>
  <si>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</si>
  <si>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</si>
  <si>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</si>
  <si>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</si>
  <si>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</si>
  <si>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</si>
  <si>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при болезнях системы кровообращения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</si>
  <si>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</si>
  <si>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</si>
  <si>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</si>
  <si>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</si>
  <si>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</si>
  <si>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</si>
  <si>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</si>
  <si>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</si>
  <si>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</si>
  <si>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</si>
  <si>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</si>
  <si>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</si>
  <si>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</si>
  <si>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</si>
  <si>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</si>
  <si>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</si>
  <si>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</si>
  <si>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</si>
  <si>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</si>
  <si>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</si>
  <si>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</si>
  <si>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</si>
  <si>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</si>
  <si>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</si>
  <si>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</si>
  <si>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</si>
  <si>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</si>
  <si>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</si>
  <si>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</si>
  <si>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</si>
  <si>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</si>
  <si>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</si>
  <si>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</si>
  <si>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0"/>
        <color indexed="8"/>
        <rFont val="Cambria"/>
        <family val="1"/>
        <charset val="204"/>
        <scheme val="major"/>
      </rPr>
      <t>2</t>
    </r>
  </si>
  <si>
    <t>Код группы заболеваний по МКБ</t>
  </si>
  <si>
    <t>Код
V002</t>
  </si>
  <si>
    <t>Дерматовенерология</t>
  </si>
  <si>
    <t>___________________________________________</t>
  </si>
  <si>
    <t>Профиль 
КСГ</t>
  </si>
  <si>
    <r>
      <t>№ группы ВМП</t>
    </r>
    <r>
      <rPr>
        <vertAlign val="superscript"/>
        <sz val="11"/>
        <rFont val="Cambria"/>
        <family val="1"/>
        <charset val="204"/>
        <scheme val="major"/>
      </rPr>
      <t>1</t>
    </r>
  </si>
  <si>
    <t xml:space="preserve">Абдоминальная хирургия </t>
  </si>
  <si>
    <t>01.00.1.001</t>
  </si>
  <si>
    <t>K86.0 - K86.8</t>
  </si>
  <si>
    <t>01.00.2.004</t>
  </si>
  <si>
    <t>02.00.3.004</t>
  </si>
  <si>
    <t>C70.0; C79.3; D32.0; D43.1; Q85</t>
  </si>
  <si>
    <t>I65.0 - I65.3; I65.8; I66; I67.8</t>
  </si>
  <si>
    <t>G91; G93.0; Q03</t>
  </si>
  <si>
    <t>Отоларингология</t>
  </si>
  <si>
    <t>Сердечно - сосудистая хирургия</t>
  </si>
  <si>
    <t>J43</t>
  </si>
  <si>
    <t>M00; M01; M03.0; M12.5; M17</t>
  </si>
  <si>
    <t>S72.1; M84.1; M16.1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</si>
  <si>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</si>
  <si>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</si>
  <si>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</si>
  <si>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</si>
  <si>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</si>
  <si>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</si>
  <si>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</si>
  <si>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</si>
  <si>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</si>
  <si>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Хоспис</t>
  </si>
  <si>
    <t>Код заболевания по МКБ</t>
  </si>
  <si>
    <t>__________________________________</t>
  </si>
  <si>
    <t xml:space="preserve"> в том числе</t>
  </si>
  <si>
    <t>Стоимость планового задания на год.</t>
  </si>
  <si>
    <t>3.1</t>
  </si>
  <si>
    <t>3.2</t>
  </si>
  <si>
    <t>3.3</t>
  </si>
  <si>
    <t>3.4</t>
  </si>
  <si>
    <t>Подуровень 1</t>
  </si>
  <si>
    <t>Подуровень 2</t>
  </si>
  <si>
    <r>
      <t>Раздел ТПОМС</t>
    </r>
    <r>
      <rPr>
        <vertAlign val="superscript"/>
        <sz val="11"/>
        <color indexed="8"/>
        <rFont val="Cambria"/>
        <family val="1"/>
        <charset val="204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</si>
  <si>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</rPr>
      <t>2</t>
    </r>
  </si>
  <si>
    <t>Школа здоровья для больных с гастроэнтеролог. заболеваниями</t>
  </si>
  <si>
    <t>Школа для эндокринологич. пациентов с нарушениями роста</t>
  </si>
  <si>
    <t>11, 17</t>
  </si>
  <si>
    <t>12, 17</t>
  </si>
  <si>
    <t>12, 16</t>
  </si>
  <si>
    <t>11, 16</t>
  </si>
  <si>
    <t>11, 13</t>
  </si>
  <si>
    <t>12, 13</t>
  </si>
  <si>
    <t>Дошкольно-школьное отделение (ДШО)</t>
  </si>
  <si>
    <t>11, 17, 29</t>
  </si>
  <si>
    <t>11, 13, 29</t>
  </si>
  <si>
    <t>12, 13, 28</t>
  </si>
  <si>
    <t>12, 17, 28</t>
  </si>
  <si>
    <t xml:space="preserve">Размер и структура тарифов на простые медицинские услуги </t>
  </si>
  <si>
    <t>Сестринское дело в педиатрии</t>
  </si>
  <si>
    <t>Q28.2; I60; I61; I62</t>
  </si>
  <si>
    <t>Размер и структура тарифов на посещение</t>
  </si>
  <si>
    <t>11, 17, 25</t>
  </si>
  <si>
    <t>11, 17 ,25</t>
  </si>
  <si>
    <t>12, 25</t>
  </si>
  <si>
    <t>12 ,25</t>
  </si>
  <si>
    <t>11, 25</t>
  </si>
  <si>
    <t>11 ,25</t>
  </si>
  <si>
    <t>H26.0 - H26.4; H40.1 - H40.8; Q15.0</t>
  </si>
  <si>
    <t>021</t>
  </si>
  <si>
    <t>B04.004.003</t>
  </si>
  <si>
    <t>Школа для больных с заболеваниями ЖКТ</t>
  </si>
  <si>
    <t>ГОБУЗ "МДКБ"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</si>
  <si>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</si>
  <si>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</si>
  <si>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</si>
  <si>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</si>
  <si>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медицинский осмотр</t>
  </si>
  <si>
    <t xml:space="preserve">Психиатр* </t>
  </si>
  <si>
    <t xml:space="preserve">Раздел III. Простые медицинские услуги </t>
  </si>
  <si>
    <t>* не входит в стоимость законченного случая 1 этапа диспансеризации</t>
  </si>
  <si>
    <t>0503020</t>
  </si>
  <si>
    <t>Врач стоматолог -  хирург</t>
  </si>
  <si>
    <t>Зубной врач</t>
  </si>
  <si>
    <t>Врач стоматолог - хирург</t>
  </si>
  <si>
    <t>12, 17, 25</t>
  </si>
  <si>
    <t>Отделение (койки) паллиативной помощи</t>
  </si>
  <si>
    <t>Центр (отделение, кабинет) 
паллиативной помощи</t>
  </si>
  <si>
    <t>ГОБУЗ "МОМСЧ "Севрыба"</t>
  </si>
  <si>
    <t>176</t>
  </si>
  <si>
    <t>Врач-стоматолог</t>
  </si>
  <si>
    <t>173</t>
  </si>
  <si>
    <t>Врач-ортодонт</t>
  </si>
  <si>
    <t>233</t>
  </si>
  <si>
    <t>177</t>
  </si>
  <si>
    <t>174</t>
  </si>
  <si>
    <t>Врач стоматолог детский</t>
  </si>
  <si>
    <t>ДС при АПУ</t>
  </si>
  <si>
    <t>ДС на дому</t>
  </si>
  <si>
    <t>ДС при стационаре</t>
  </si>
  <si>
    <t>Стационар</t>
  </si>
  <si>
    <t>Центр (отделение) реабилитации</t>
  </si>
  <si>
    <t>Специализи-рованная медицинская помощь в условиях дневных стационаров</t>
  </si>
  <si>
    <t>Специализи-рованная медицинская помощь в стационарных условиях</t>
  </si>
  <si>
    <t>Профпатолог</t>
  </si>
  <si>
    <t>B01.033.001</t>
  </si>
  <si>
    <t xml:space="preserve">Прием врача-профпатолога первичный </t>
  </si>
  <si>
    <t>B01.033.002</t>
  </si>
  <si>
    <t xml:space="preserve">Прием врача-профпатолога повторный </t>
  </si>
  <si>
    <t>B04.033.001</t>
  </si>
  <si>
    <t>Диспансерный прием врача-профпатолога</t>
  </si>
  <si>
    <t>Профилактический прием врача-профпатолога</t>
  </si>
  <si>
    <t>980</t>
  </si>
  <si>
    <t>Центр (отделение, кабинет) профпатологии</t>
  </si>
  <si>
    <t>17, 20</t>
  </si>
  <si>
    <t>11, 17, 25, 29</t>
  </si>
  <si>
    <t>12, 17, 25, 28</t>
  </si>
  <si>
    <t>B04.033.002</t>
  </si>
  <si>
    <t>Тариф 
на 1 койко-день</t>
  </si>
  <si>
    <t>407</t>
  </si>
  <si>
    <t>паллиативная медицинская помощь</t>
  </si>
  <si>
    <t>B04.026.007</t>
  </si>
  <si>
    <t>01.00.1.003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</si>
  <si>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</si>
  <si>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</si>
  <si>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ГОБУЗ "Мурманская объединенная медсанчасть "Севрыба",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</si>
  <si>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</si>
  <si>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Поезд здоровья</t>
  </si>
  <si>
    <t>16, 22, 27, 206</t>
  </si>
  <si>
    <t>206, 207</t>
  </si>
  <si>
    <t>Поезд здоровья (возрастная группа "взрослые")</t>
  </si>
  <si>
    <t>Код врачебной специальности (V015)</t>
  </si>
  <si>
    <t>171</t>
  </si>
  <si>
    <t>Врач-стоматолог общей практики</t>
  </si>
  <si>
    <t>01.00.1.002</t>
  </si>
  <si>
    <t>I67.6</t>
  </si>
  <si>
    <t>I27.0; I37</t>
  </si>
  <si>
    <t>ГОБУЗ "МОССМП"</t>
  </si>
  <si>
    <t>419</t>
  </si>
  <si>
    <t>Центр скрининга онкопатологии у женщин</t>
  </si>
  <si>
    <t>207</t>
  </si>
  <si>
    <t>ФГБУН "КНЦ РАН"</t>
  </si>
  <si>
    <t>Психиатрия</t>
  </si>
  <si>
    <t>5010020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</si>
  <si>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</si>
  <si>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</si>
  <si>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</si>
  <si>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</si>
  <si>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</si>
  <si>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Фангопарафинотерапия</t>
  </si>
  <si>
    <t>Приложение № 6.7</t>
  </si>
  <si>
    <t>КДпвс</t>
  </si>
  <si>
    <t>0513000</t>
  </si>
  <si>
    <t>0514000</t>
  </si>
  <si>
    <t>0212000</t>
  </si>
  <si>
    <t>Биоимпедансметрия</t>
  </si>
  <si>
    <t>1600000</t>
  </si>
  <si>
    <t>12, 20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</si>
  <si>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</si>
  <si>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</si>
  <si>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</si>
  <si>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</si>
  <si>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</si>
  <si>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</si>
  <si>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</si>
  <si>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</si>
  <si>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</si>
  <si>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</si>
  <si>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</si>
  <si>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</si>
  <si>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</si>
  <si>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</si>
  <si>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</si>
  <si>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</si>
  <si>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</si>
  <si>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</si>
  <si>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</si>
  <si>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</si>
  <si>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</si>
  <si>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</si>
  <si>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</si>
  <si>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</si>
  <si>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</si>
  <si>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</si>
  <si>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</si>
  <si>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</si>
  <si>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</si>
  <si>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</si>
  <si>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</si>
  <si>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</si>
  <si>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</si>
  <si>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</si>
  <si>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</si>
  <si>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</si>
  <si>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</si>
  <si>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</si>
  <si>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</si>
  <si>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</si>
  <si>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</si>
  <si>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</si>
  <si>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</si>
  <si>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</si>
  <si>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</si>
  <si>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</si>
  <si>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</si>
  <si>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</si>
  <si>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</si>
  <si>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</si>
  <si>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</si>
  <si>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</si>
  <si>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</si>
  <si>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</si>
  <si>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</si>
  <si>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</si>
  <si>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</si>
  <si>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</si>
  <si>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</si>
  <si>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</si>
  <si>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</si>
  <si>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</si>
  <si>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</si>
  <si>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</si>
  <si>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</si>
  <si>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</si>
  <si>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</si>
  <si>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</si>
  <si>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</si>
  <si>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</si>
  <si>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</si>
  <si>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</si>
  <si>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</si>
  <si>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</si>
  <si>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</si>
  <si>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</si>
  <si>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</si>
  <si>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</si>
  <si>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</si>
  <si>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</si>
  <si>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</si>
  <si>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</si>
  <si>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</si>
  <si>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</si>
  <si>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</si>
  <si>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</si>
  <si>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</si>
  <si>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</si>
  <si>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</si>
  <si>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</si>
  <si>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</si>
  <si>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</si>
  <si>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</si>
  <si>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</si>
  <si>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</si>
  <si>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</si>
  <si>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</si>
  <si>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</si>
  <si>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</si>
  <si>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</si>
  <si>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</si>
  <si>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</si>
  <si>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</si>
  <si>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</si>
  <si>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</si>
  <si>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</si>
  <si>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</si>
  <si>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</si>
  <si>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</si>
  <si>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</si>
  <si>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</si>
  <si>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</si>
  <si>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</si>
  <si>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</si>
  <si>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</si>
  <si>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</si>
  <si>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</si>
  <si>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</si>
  <si>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</si>
  <si>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</si>
  <si>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</si>
  <si>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</si>
  <si>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</si>
  <si>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</si>
  <si>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</si>
  <si>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</si>
  <si>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</si>
  <si>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</si>
  <si>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</si>
  <si>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</si>
  <si>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</si>
  <si>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</si>
  <si>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</si>
  <si>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</si>
  <si>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</si>
  <si>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</si>
  <si>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</si>
  <si>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</si>
  <si>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</si>
  <si>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</si>
  <si>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</si>
  <si>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</si>
  <si>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</si>
  <si>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</si>
  <si>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</si>
  <si>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</si>
  <si>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</si>
  <si>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</si>
  <si>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</si>
  <si>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</si>
  <si>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</si>
  <si>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</si>
  <si>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</si>
  <si>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</si>
  <si>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</si>
  <si>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</si>
  <si>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</si>
  <si>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</si>
  <si>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</si>
  <si>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</si>
  <si>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</si>
  <si>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</si>
  <si>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</si>
  <si>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</si>
  <si>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</si>
  <si>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</si>
  <si>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</si>
  <si>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</si>
  <si>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</si>
  <si>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</si>
  <si>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</si>
  <si>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</si>
  <si>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</si>
  <si>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</si>
  <si>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</si>
  <si>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</si>
  <si>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</si>
  <si>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</si>
  <si>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</si>
  <si>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</si>
  <si>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</si>
  <si>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</si>
  <si>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</si>
  <si>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</si>
  <si>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</si>
  <si>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</si>
  <si>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</si>
  <si>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</si>
  <si>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</si>
  <si>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</si>
  <si>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</si>
  <si>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</si>
  <si>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</si>
  <si>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</si>
  <si>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</si>
  <si>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</si>
  <si>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</si>
  <si>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</si>
  <si>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</si>
  <si>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</si>
  <si>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</si>
  <si>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</si>
  <si>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</si>
  <si>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</si>
  <si>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</si>
  <si>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</si>
  <si>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</si>
  <si>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ГОБУЗ "Мурманская областная станция скорой медицинской помоши", г. Мурманск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</si>
  <si>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</si>
  <si>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</si>
  <si>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</si>
  <si>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</si>
  <si>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</si>
  <si>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</si>
  <si>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</si>
  <si>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5010040</t>
  </si>
  <si>
    <t>5010030</t>
  </si>
  <si>
    <t>Гемодиализ продолжительный</t>
  </si>
  <si>
    <t>Жидкостная цитология</t>
  </si>
  <si>
    <t>1500000</t>
  </si>
  <si>
    <t>Регистрация коротколатентных слуховых вызванных потенциалов (КСВП)</t>
  </si>
  <si>
    <t>Центр (отделение, кабинет) 
диализа</t>
  </si>
  <si>
    <t>5030030</t>
  </si>
  <si>
    <t>5030040</t>
  </si>
  <si>
    <t>сутки</t>
  </si>
  <si>
    <t>день обмена</t>
  </si>
  <si>
    <t>0510040</t>
  </si>
  <si>
    <t>0510050</t>
  </si>
  <si>
    <t>94</t>
  </si>
  <si>
    <t>5020020</t>
  </si>
  <si>
    <t>5020030</t>
  </si>
  <si>
    <t>5040010</t>
  </si>
  <si>
    <t>5040020</t>
  </si>
  <si>
    <t>5050010</t>
  </si>
  <si>
    <t>5050020</t>
  </si>
  <si>
    <t>Холтеровское мониторирование ЭКГ</t>
  </si>
  <si>
    <t>0503040</t>
  </si>
  <si>
    <t>A01.29.004</t>
  </si>
  <si>
    <t>A11.20.024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</si>
  <si>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</si>
  <si>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</si>
  <si>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</si>
  <si>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</si>
  <si>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</si>
  <si>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</si>
  <si>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</si>
  <si>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</si>
  <si>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</si>
  <si>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A06.20.004.001      </t>
  </si>
  <si>
    <t xml:space="preserve">A09.05.023          </t>
  </si>
  <si>
    <t xml:space="preserve">A09.05.026          </t>
  </si>
  <si>
    <t xml:space="preserve">A09.19.001          </t>
  </si>
  <si>
    <t>0507020</t>
  </si>
  <si>
    <t>0507010</t>
  </si>
  <si>
    <t>Исследование вызванной отоакустической эмиссии</t>
  </si>
  <si>
    <t>Микробиологические исследования (автоматизированный метод)</t>
  </si>
  <si>
    <t>R32; N31.2</t>
  </si>
  <si>
    <t>I44.1; I44.2; I45.2; I45.3; I45.6; I46.0; I47.0; I47.1; I47.2; I47.9; I48; I49.0; I49.5; Q22.5; Q24.6</t>
  </si>
  <si>
    <t>D18.0; D13.4; D13.5; B67.0; K76.6; K76.8; Q26.5; I85.0</t>
  </si>
  <si>
    <t>D12.6; K60.4; N82.2; N82.3; N82.4; K57.2; K59.3; Q43.1; Q43.2; Q43.3; Q52.2; K59.0; K59.3; Z93.2; Z93.3; K55.2; K51; K50.0; K50.1; K50.8; K57.2; K62.3; K62.8</t>
  </si>
  <si>
    <t>D25 - D28</t>
  </si>
  <si>
    <t>C71.0 - C71.7; C79.3; D33.0; D33.1; 
D18.0; D43.0; D43.1; Q28.3</t>
  </si>
  <si>
    <t>C75.3; D35.2 - D35.4; D44.5; Q04.6;  C72.2; D33.3; Q85</t>
  </si>
  <si>
    <t>C31; C41.0; C43.4; C44.4; C79.4; C79.5; C49.0; D16.4; D48.0; D76.0; D76.3; M85.4; M85.5</t>
  </si>
  <si>
    <t xml:space="preserve">C41.2; C41.4; C70.1; C72.0; C72.1; C72.8; C79.4; C79.5; C90.0; C90.2; D48.0; D16.6; D16.8; D18.0; D32.1; D33.4; D33.7; D36.1; D43.4; Q06.8; M85.5 </t>
  </si>
  <si>
    <t>M84.8; M85.0; M85.5; Q01; Q67.2; Q67.3; Q75.0; Q75.2; Q75.8; Q87.0; S02.1; S02.2; S02.7; S02.8; S02.9;  T90.2; T88.8</t>
  </si>
  <si>
    <t>H66.1; H66.2; Q16; H80.0; H80.1; H80.9; H74.1; H74.2; H74.3; H90</t>
  </si>
  <si>
    <t>J38.6; D14.1; D14.2; J38.0; J38.3;
R49.0; R49.1</t>
  </si>
  <si>
    <t>M05.0; M05.1; M05.2; M05.3; M05.8; M06.0; M06.1; M06.4; M06.8; M08; M45; M32; M34; M07.2</t>
  </si>
  <si>
    <t>B67; D16; D18; M88; M42; M43; M45; M46; M48; M50; M51; M53;  M92; M93; M95; Q76.2</t>
  </si>
  <si>
    <t>M24.6; Z98.1; G80.1; G80.2; M21.0; M21.2; M21.4; M21.5; M21.9; Q68.1; Q72.5; Q72.6; Q72.8; Q72.9; Q74.2;  Q74.3; Q74.8; Q77.7; Q87.3; G11.4; G12.1; G80.9; S44; S45; S46; S50; M19.1; M20.1; M20.5; Q05.9; Q66.0; Q66.5; Q66.8; Q68.2</t>
  </si>
  <si>
    <t>S70.7; S70.9; S71; S72; S77; S79; S42;  S43; S47; S49; S50; M99.9; M21.6; M95.1;  M21.9; Q66; Q78; M86; G11.4; G12.1;  G80.9; G80.1; G80.2; M25.3; M91; M95.8; Q65.0; Q65.1; Q65.3; Q65.4; Q65.8; M16.2; M16.3; M92; M24.6</t>
  </si>
  <si>
    <t>S12.0; S12.1; S13; S19; S22.0; S22.1;  S23; S32.0; S32.1; S33; T08; T09;  T84; T85; T91; M80; M81; M82; M86;  M85; M87; M96; M99; Q67; Q76.0;  Q76.1; Q76.4; Q77; Q76.3</t>
  </si>
  <si>
    <t>N13.0 - N13.2; N35; N33.8; Q54;  Q64.0; Q64.1; Q62.1 - Q62.3; Q62.7;  C67; N82.1; N82.8; N82.0; N32.2</t>
  </si>
  <si>
    <t>N20.2; N20.0; N13.0 - N13.2; C67; Q62.1; Q62.2; Q62.3; Q62.7</t>
  </si>
  <si>
    <t>02.00.4.006</t>
  </si>
  <si>
    <t>11, 17,25</t>
  </si>
  <si>
    <t>11, 17, 25,29</t>
  </si>
  <si>
    <t>12, 17,25</t>
  </si>
  <si>
    <t>Гемодиафильтрация продленная</t>
  </si>
  <si>
    <t>____________________________________________________________________________________________________________________</t>
  </si>
  <si>
    <t>I20.0; I21.4; I21.9; I22</t>
  </si>
  <si>
    <t>√*</t>
  </si>
  <si>
    <t>ГОБУЗ "Мурманская городская поликлиника № 2", 
г. Мурманск</t>
  </si>
  <si>
    <t>СвБПОМС</t>
  </si>
  <si>
    <t xml:space="preserve">Ультразвуковое исследование сустава    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</si>
  <si>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</si>
  <si>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</si>
  <si>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</si>
  <si>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Ультразвуковое исследование щитовидной железы и паращитовидных желез     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</si>
  <si>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</si>
  <si>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</si>
  <si>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</si>
  <si>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</si>
  <si>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Обзорная рентгенография молочной железы в одной проекции </t>
  </si>
  <si>
    <t xml:space="preserve">Исследование уровня глюкозы в крови   </t>
  </si>
  <si>
    <t xml:space="preserve">Исследование уровня холестерина в крови            </t>
  </si>
  <si>
    <t xml:space="preserve">Исследование кала на скрытую кровь    </t>
  </si>
  <si>
    <t>Получение мазка с шейки матки</t>
  </si>
  <si>
    <t>МРТ с контрастным усилением</t>
  </si>
  <si>
    <t>ФГБУЗ "Мурманский многопрофильный центр имени Н.И. Пирогова" Федерального медико-биологического агентства, г.Мурманск</t>
  </si>
  <si>
    <t>Действует с 01.01.2018</t>
  </si>
  <si>
    <t>к Тарифному соглашению на 2018 год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</si>
  <si>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</si>
  <si>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</si>
  <si>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</si>
  <si>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</si>
  <si>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</si>
  <si>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Р05.0; Р05.1; Р07</t>
  </si>
  <si>
    <t>М40, М41, Q67, Q76, Q77.4, Q85, Q87</t>
  </si>
  <si>
    <t>Кдинт</t>
  </si>
  <si>
    <t>Кдсуб</t>
  </si>
  <si>
    <t>КДпн</t>
  </si>
  <si>
    <t>СКДинт</t>
  </si>
  <si>
    <t>КДсп</t>
  </si>
  <si>
    <t>ООО "Стомадент"</t>
  </si>
  <si>
    <t>434</t>
  </si>
  <si>
    <t>Комбустиология</t>
  </si>
  <si>
    <t>I60, I61, I62</t>
  </si>
  <si>
    <t>I20, I21, I22, I24.0</t>
  </si>
  <si>
    <t>Профилактический прием врача-онколога</t>
  </si>
  <si>
    <t>B04.027.002</t>
  </si>
  <si>
    <t xml:space="preserve">Код вида ВМП </t>
  </si>
  <si>
    <t xml:space="preserve">E27.5; D35.0; D48.3; E24;E26.0   </t>
  </si>
  <si>
    <t xml:space="preserve">Акушерство и гинекология </t>
  </si>
  <si>
    <t>N81; N88.1; N88.4; N99.3; N39.4</t>
  </si>
  <si>
    <t>G95.1, G95.2, G 95.8, G95.9, M42, M43, M45, M46, M48, M50, M51, M53, M92, M93, M95, G95.1, G95.2, G95.8, G95.9, Q76.2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</si>
  <si>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</si>
  <si>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</si>
  <si>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</si>
  <si>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</si>
  <si>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</si>
  <si>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</si>
  <si>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</si>
  <si>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</si>
  <si>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</si>
  <si>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</si>
  <si>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</si>
  <si>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</si>
  <si>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</si>
  <si>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</si>
  <si>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</si>
  <si>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</si>
  <si>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</si>
  <si>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</si>
  <si>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</si>
  <si>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</si>
  <si>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</si>
  <si>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</si>
  <si>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</si>
  <si>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</si>
  <si>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</si>
  <si>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</si>
  <si>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</si>
  <si>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</si>
  <si>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</si>
  <si>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</si>
  <si>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</si>
  <si>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</si>
  <si>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</si>
  <si>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</si>
  <si>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</si>
  <si>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</si>
  <si>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</si>
  <si>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</si>
  <si>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</si>
  <si>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</si>
  <si>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</si>
  <si>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</si>
  <si>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</si>
  <si>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</si>
  <si>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</si>
  <si>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</si>
  <si>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</si>
  <si>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</si>
  <si>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</si>
  <si>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</si>
  <si>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</si>
  <si>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</si>
  <si>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</si>
  <si>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</si>
  <si>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</si>
  <si>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</si>
  <si>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</si>
  <si>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</si>
  <si>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</si>
  <si>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</si>
  <si>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</si>
  <si>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</si>
  <si>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</si>
  <si>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</si>
  <si>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</si>
  <si>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</si>
  <si>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</si>
  <si>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</si>
  <si>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</si>
  <si>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</si>
  <si>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</si>
  <si>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</si>
  <si>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</si>
  <si>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</si>
  <si>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Диабетологический центр</t>
  </si>
  <si>
    <t>Психиатр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</si>
  <si>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</si>
  <si>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</si>
  <si>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</si>
  <si>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</si>
  <si>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</si>
  <si>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</si>
  <si>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</si>
  <si>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</si>
  <si>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</si>
  <si>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</si>
  <si>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</si>
  <si>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</si>
  <si>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</si>
  <si>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</si>
  <si>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</si>
  <si>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</si>
  <si>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</si>
  <si>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</si>
  <si>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</si>
  <si>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</si>
  <si>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</si>
  <si>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</si>
  <si>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</si>
  <si>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</si>
  <si>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</si>
  <si>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</si>
  <si>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</si>
  <si>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</si>
  <si>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</si>
  <si>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Старческая астения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</si>
  <si>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</si>
  <si>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</si>
  <si>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</si>
  <si>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</si>
  <si>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</si>
  <si>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</si>
  <si>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ООО "Стомадэнт", г.Кандалакша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</si>
  <si>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</si>
  <si>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11, 27</t>
  </si>
  <si>
    <t xml:space="preserve">Исследование уровня простатспецифического антигена (ПСА)  в крови            </t>
  </si>
  <si>
    <t>Приложение № 6.4</t>
  </si>
  <si>
    <t>Приложение № 7</t>
  </si>
  <si>
    <t>Перечень оснований для отказа в оплате медицинской помощи 
(уменьшения оплаты медицинской помощи) 
и размеры применяемых санкций</t>
  </si>
  <si>
    <t>№ 
п/п</t>
  </si>
  <si>
    <t>Перечень оснований</t>
  </si>
  <si>
    <t>Санкции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</si>
  <si>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</si>
  <si>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</si>
  <si>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Нарушения, ограничивающие доступность медицинской помощи для застрахованных лиц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</si>
  <si>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</si>
  <si>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</si>
  <si>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ТПОМС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</si>
  <si>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</si>
  <si>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</t>
  </si>
  <si>
    <t>1.1.3.</t>
  </si>
  <si>
    <t>Нарушение условий оказания медицинской помощи, в том числе сроков ожидания медицинской помощи, предоставляемой в плановом порядке, времени доезда бригад скорой медицинской помощи при оказании скорой медицинской помощи в экстренной форме</t>
  </si>
  <si>
    <t>Необоснованный отказ застрахованным лицам в оказании медицинской помощи в соответствии с ТПОМС,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</si>
  <si>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</si>
  <si>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</si>
  <si>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</si>
  <si>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</si>
  <si>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БПОМС, в том числе:</t>
  </si>
  <si>
    <t>1.3.1.</t>
  </si>
  <si>
    <t>Не повлекший за собой причинение вреда здоровью, не создавший риска прогрессирования имеющегося заболевания,  не создавший риска возникновения нового заболевания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</si>
  <si>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</si>
  <si>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</si>
  <si>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</si>
  <si>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«Перечень жизненно необходимых и важнейших лекарственных средств», 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помощи".</t>
  </si>
  <si>
    <t>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</si>
  <si>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</si>
  <si>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</si>
  <si>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</si>
  <si>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</si>
  <si>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</si>
  <si>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</t>
  </si>
  <si>
    <t>2.2.2.</t>
  </si>
  <si>
    <t>Об условиях оказания медицинской помощи, установленных ТПОМС, в том числе о сроках ожидания медицинской помощи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</si>
  <si>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</si>
  <si>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</si>
  <si>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</si>
  <si>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</si>
  <si>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</si>
  <si>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</si>
  <si>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</si>
  <si>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</t>
  </si>
  <si>
    <t>2.3.</t>
  </si>
  <si>
    <t>Отсутствие информационных стендов в медицинских организациях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</si>
  <si>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</si>
  <si>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</si>
  <si>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</si>
  <si>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</si>
  <si>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сроков ожидания медицинской помощи</t>
  </si>
  <si>
    <t>2.4.3.</t>
  </si>
  <si>
    <t>О видах оказываемой медицинской помощи в данной медицинской организации</t>
  </si>
  <si>
    <t>2.4.4.</t>
  </si>
  <si>
    <t>2.4.5.</t>
  </si>
  <si>
    <t>2.4.6.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</si>
  <si>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пятидесяти процентной со свободных цен</t>
  </si>
  <si>
    <t>Дефекты медицинской помощи / нарушения при оказании медицинской помощи</t>
  </si>
  <si>
    <t>3.1.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</si>
  <si>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</si>
  <si>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</si>
  <si>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</si>
  <si>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</si>
  <si>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повлиявшие на состояние здоровья застрахованного лица</t>
  </si>
  <si>
    <t>3.2.2.</t>
  </si>
  <si>
    <t>Приведших к удлинению  сроков лечения сверх установленных (за исключением случаев отказа застрахованного лица от медицинского вмешательства и(или) отсутствия письменного согласия на лечение, в установленных законодательством Российской Федерации случаях);</t>
  </si>
  <si>
    <t>3.2.3.</t>
  </si>
  <si>
    <t>Приведших к ухудшению состояния здоровья застрахованного лица, либо создавшие риск прогрессирования имеющегося заболевания, либо создавшее риск 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</si>
  <si>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</si>
  <si>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</si>
  <si>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</si>
  <si>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</si>
  <si>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</si>
  <si>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</si>
  <si>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</si>
  <si>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</si>
  <si>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</si>
  <si>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</si>
  <si>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</si>
  <si>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</si>
  <si>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</si>
  <si>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</si>
  <si>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</si>
  <si>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</si>
  <si>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</si>
  <si>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</si>
  <si>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</si>
  <si>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</si>
  <si>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</si>
  <si>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</t>
  </si>
  <si>
    <t>3.13.</t>
  </si>
  <si>
    <t>Невыполнение по вине медицинской организации   обязательного патологоанатомического вскрытия в соответствии с законодательством</t>
  </si>
  <si>
    <t>3.14</t>
  </si>
  <si>
    <t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</t>
  </si>
  <si>
    <t>Дефекты оформления в медицинской организации первичной медицинской документации</t>
  </si>
  <si>
    <t>Непредоставление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</si>
  <si>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</si>
  <si>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Отсутствие в первичной медицинской документации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письменного согласия на лечение в установленных законодательством Российской Федерации случаях</t>
  </si>
  <si>
    <t>Наличие признаков искажения сведений, представленных в медицинской документации (дописки, исправления, "вклейки", полное переоформление истории болезни с искажением сведений о проведенных диагностических и лечебных мероприятий, клинической картине заболевания)</t>
  </si>
  <si>
    <t>4.5.</t>
  </si>
  <si>
    <t>Дата оказания медицинской помощи, зарегистрированная в первичной медицинской документации и реестре счетов не соответствует  табелю учета рабочего времени врача (оказание медицинской помощи в период отпуска, учебы, командировок, выходных дней и т.п.)</t>
  </si>
  <si>
    <t>4.6.</t>
  </si>
  <si>
    <t>Несоответствие данных первичной медицинской документации данным реестра счетов</t>
  </si>
  <si>
    <t>4.6.1.</t>
  </si>
  <si>
    <t>Некорректное применение тарифа, требующее его замены по результатам экспертизы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</si>
  <si>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</si>
  <si>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</si>
  <si>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Нарушения в оформлении и предъявлении на оплату счетов и реестров счетов</t>
  </si>
  <si>
    <t>5.1.</t>
  </si>
  <si>
    <t>Нарушения, связанные с оформлением и предъявлением на оплату счетов и реестров счетов, в том числе:</t>
  </si>
  <si>
    <t>5.1.1.</t>
  </si>
  <si>
    <t>Наличие ошибок и/или недостоверной информации в реквизитах счета;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</si>
  <si>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</si>
  <si>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</si>
  <si>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</si>
  <si>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</si>
  <si>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</si>
  <si>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</si>
  <si>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</si>
  <si>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  (содержит арифметическую ошибку);</t>
  </si>
  <si>
    <t>5.1.6.</t>
  </si>
  <si>
    <t>Дата  оказания медицинской помощи в реестре счетов отчетному периоду/периоду оплаты</t>
  </si>
  <si>
    <t>5.2.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</si>
  <si>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</si>
  <si>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</si>
  <si>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</si>
  <si>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</si>
  <si>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обязательного медицинского страхования, адресе и т.д.)</t>
  </si>
  <si>
    <t>5.2.3.</t>
  </si>
  <si>
    <t>Включение в реестр счетов случаев оказания медицинской помощи застрахованному лицу, получившему полис обязательного медицинского страхования на территории другого субъекта Российской Федерации</t>
  </si>
  <si>
    <t>5.2.4.</t>
  </si>
  <si>
    <t>Наличие в реестре счетов неактуальных данных о застрахованных лицах</t>
  </si>
  <si>
    <t>5.2.5.</t>
  </si>
  <si>
    <t>Включение в реестры счетов случаев оказания медицинской помощи гражданам, не подлежащим страхованию по обязательному медицинскому страхованию на территории Российской Федерации</t>
  </si>
  <si>
    <t>5.3</t>
  </si>
  <si>
    <t>Нарушения, связанные с включением в реестр медицинской помощи, не входящей в ТПОМС:</t>
  </si>
  <si>
    <t>5.3.1.</t>
  </si>
  <si>
    <t>Включение в реестр счетов видов медицинской помощи, не входящих в ТПОМС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</si>
  <si>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</si>
  <si>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ТПОМС</t>
  </si>
  <si>
    <t>5.3.3.</t>
  </si>
  <si>
    <t>Включение в реестр счетов случаев оказания медицинской помощи, подлежащих оплате из других источников (тяжелые несчастные случаи на производстве, оплачиваемые Фондом социального страхования)</t>
  </si>
  <si>
    <t>5.4.</t>
  </si>
  <si>
    <t>Нарушения, связанные с необоснованным применением тарифа на медицинскую помощь:</t>
  </si>
  <si>
    <t>5.4.1.</t>
  </si>
  <si>
    <r>
      <t>Включение в реестр счетов случаев оказания медицинской помощи по тарифам на оплату медицинской помощи</t>
    </r>
    <r>
      <rPr>
        <i/>
        <sz val="12"/>
        <color theme="1"/>
        <rFont val="Cambria"/>
        <family val="1"/>
        <charset val="204"/>
        <scheme val="major"/>
      </rPr>
      <t>,</t>
    </r>
    <r>
      <rPr>
        <sz val="12"/>
        <color theme="1"/>
        <rFont val="Cambria"/>
        <family val="1"/>
        <charset val="204"/>
        <scheme val="major"/>
      </rPr>
      <t xml:space="preserve"> отсутствующим в Тарифном соглашении</t>
    </r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</si>
  <si>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</si>
  <si>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</si>
  <si>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</si>
  <si>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</si>
  <si>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</si>
  <si>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</si>
  <si>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</si>
  <si>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</t>
  </si>
  <si>
    <t>5.5.3.</t>
  </si>
  <si>
    <t>Предоставление на оплату  реестров счетов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</t>
  </si>
  <si>
    <t>5.6.</t>
  </si>
  <si>
    <t>Включение в реестр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</t>
  </si>
  <si>
    <t>5.7.</t>
  </si>
  <si>
    <t>Нарушения, связанные с повторным или необоснованным включением в реестр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</si>
  <si>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</si>
  <si>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</t>
  </si>
  <si>
    <t>5.7.2.</t>
  </si>
  <si>
    <t>Дублирование случаев оказания медицинской помощи в одном реестре счетов</t>
  </si>
  <si>
    <t>5.7.3.</t>
  </si>
  <si>
    <t>Стоимость отдельной  услуги, включенной в счет, учтена в тарифе на оплату медицинской помощи другой услуги, также предъявленной к оплате медицинской организацией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</si>
  <si>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</si>
  <si>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</t>
  </si>
  <si>
    <t>5.7.5.</t>
  </si>
  <si>
    <t>Включения в реестр счетов медицинской помощи:</t>
  </si>
  <si>
    <t>5.7.5.1.</t>
  </si>
  <si>
    <t>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</si>
  <si>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5.7.5.2.</t>
  </si>
  <si>
    <t>Пациенто - дней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</t>
  </si>
  <si>
    <t>5.7.6.</t>
  </si>
  <si>
    <r>
      <t>Включение нескольких случаев оказания стационарной медицинской помощи застрахованному лицу в один период оплаты,</t>
    </r>
    <r>
      <rPr>
        <i/>
        <sz val="12"/>
        <color theme="1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с пересечением или совпадением сроков лечения</t>
    </r>
  </si>
  <si>
    <t>ФГБУН Федеральный исследовательский центр "Кольский научный центр Российской академии наук", г. Апатиты</t>
  </si>
  <si>
    <t>****</t>
  </si>
  <si>
    <t>В соответствии с приказом Министерства здравоохранения Мурманской области от 28.09.2017 № 564 "О создании диабетологического центра"</t>
  </si>
  <si>
    <t>Центр скрининга онкопатологии у женщин***</t>
  </si>
  <si>
    <t>Диабетологический центр****</t>
  </si>
  <si>
    <t>Централизованная 
лаборатория*****</t>
  </si>
  <si>
    <t>Централизованное патологоанатомическое отделение*****</t>
  </si>
  <si>
    <t>*****</t>
  </si>
  <si>
    <t>Взимание платы с застрахованных лиц за оказанную медицинскую помощь, предусмотренную ТПОМС</t>
  </si>
  <si>
    <t>A09.05.130</t>
  </si>
  <si>
    <t>ООО "Стомадэнт"</t>
  </si>
  <si>
    <t>06.00.10.001</t>
  </si>
  <si>
    <t>T20-T25, T27, T29, T30, T31.3, T31.4, T32.3, T32.4, T58, T59, T75.4</t>
  </si>
  <si>
    <t>06.00.11.002</t>
  </si>
  <si>
    <t>08.00.12.001</t>
  </si>
  <si>
    <t>08.00.12.002</t>
  </si>
  <si>
    <t>08.00.12.003</t>
  </si>
  <si>
    <t>08.00.12.004</t>
  </si>
  <si>
    <t>08.00.12.005</t>
  </si>
  <si>
    <t>08.00.12.006</t>
  </si>
  <si>
    <t>08.00.12.007</t>
  </si>
  <si>
    <t>08.00.12.008</t>
  </si>
  <si>
    <t>08.00.13.009</t>
  </si>
  <si>
    <t>08.00.14.010</t>
  </si>
  <si>
    <t>08.00.15.010</t>
  </si>
  <si>
    <t>08.00.16.013</t>
  </si>
  <si>
    <t>08.00.17.015</t>
  </si>
  <si>
    <t>27.00.18.001</t>
  </si>
  <si>
    <t>Р22; Р23; Р36;Р10.0;Р10.1;Р10.2;Р10.3;Р10.4;Р10.8;Р11.1;Р11.5;Р52.1;Р52.2;Р52.4;Р52,6;Р90.0;Р91.0;Р91.2;Р91.4;Р91.5</t>
  </si>
  <si>
    <t>27.00.19.002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</si>
  <si>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</si>
  <si>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</si>
  <si>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</si>
  <si>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</si>
  <si>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</si>
  <si>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</si>
  <si>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</si>
  <si>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</si>
  <si>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</si>
  <si>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Доля оплаты прерванного (короткого) случая лечения  (1,00000 = 100%)</t>
  </si>
  <si>
    <t>прерванные случаи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</si>
  <si>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</si>
  <si>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</si>
  <si>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</si>
  <si>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r>
      <t>МИН(МАХ(0,50;К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);0,80)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</si>
  <si>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;0,40)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</si>
  <si>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;0,50)</t>
    </r>
  </si>
  <si>
    <r>
      <t>МИН(МАХ(0,70;К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);1,00)</t>
    </r>
  </si>
  <si>
    <r>
      <t>МИН(МАХ(0,25;К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);0,45)</t>
    </r>
  </si>
  <si>
    <r>
      <t>МИН(К</t>
    </r>
    <r>
      <rPr>
        <vertAlign val="subscript"/>
        <sz val="12"/>
        <rFont val="Cambria"/>
        <family val="1"/>
        <charset val="204"/>
        <scheme val="major"/>
      </rPr>
      <t>дл_кор</t>
    </r>
    <r>
      <rPr>
        <sz val="12"/>
        <rFont val="Cambria"/>
        <family val="1"/>
        <charset val="204"/>
        <scheme val="major"/>
      </rPr>
      <t>;0,30)</t>
    </r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</si>
  <si>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</si>
  <si>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</si>
  <si>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A18.0; S12.0; S12.1; S13; S14; S19; S22.0; S22.1;  S23; S24; S32.0; S32.1; S33; S34;T08; T09;  T85; T91; M80; M81; M82; M86;  M85; M87; M96; M99; Q67; Q76.0;  Q76.1; Q76.4; Q77; Q76.3</t>
  </si>
  <si>
    <t>Цитологические исследования (методом Папаниколау)</t>
  </si>
  <si>
    <t>Психотерапевт</t>
  </si>
  <si>
    <t>B04.034.002</t>
  </si>
  <si>
    <t xml:space="preserve">Профилактический прием врача-психотерапевта </t>
  </si>
  <si>
    <t>B01.034.001</t>
  </si>
  <si>
    <t xml:space="preserve">Прием врача-психотерапевта первичный </t>
  </si>
  <si>
    <t>к Тарифному соглашению на 2019 год</t>
  </si>
  <si>
    <t>Действует с 01.01.2019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</si>
  <si>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</si>
  <si>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</si>
  <si>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</si>
  <si>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</si>
  <si>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Действует с 01.01.2019
</t>
  </si>
  <si>
    <t>C00.0, C00.1, C00.2, C00.3, C00.4, C00.5, C00.6, C00.8, C00.9, C01, C02, C03.1, C03.9, C04.0, C04.1, C04.8, C04.9, C05, C06.0, C06.1, C06.2, C06.9, C07, C08, C08.1, C08.8, C08.9, C09.0, C09.8, C09.9, C10.0, C10.1, C10.2, C10.4, C10.8, C10.9, C11.0, C11.1, C11.2, C11.3, C11.8, C11.9, С12, C13.0, C13.1, C13.2, C13.8, C13.9, C14.0, C14.8, C15, C16, C17, C18, C19, C20,  C22, C23, C24, C30.0, C30.1, C31.0, C31.1, C31.2, C31.3, C31.8, C31.9, C32.0, C32.1, C32.2, C32.3, C32.8, C32.9, C33, C34, C37, C38.2, C38.3, C38.4, C38.8,  C40.0, C40.1, C40.2, C40.3, C40.8, C40.9, C41.2, C41.3, C41.4, C41.8, C41.9, C43, C43.5, C43.5,  C44, С45, C47.1, C47.2, C47.3, C47.5, C48, C49.0, C49.1, C49.2, C49.3, C49.5, C49.6, C50, C53, C54, C56, C57.8, C60, C61, C62, C64, C67, C69, C73, C74, C78, C79.5</t>
  </si>
  <si>
    <t>Е10.3; Е11.3; Н25.0 - Н25.9; Н26.0 - Н26.4; Н27.0; Н28; Н30.0 - Н30.9; Н31.3; Н32.8; Н33.0 - Н33.5; Н34.8; Н35.2 - Н35.4; Н36.8; Н43.1; Н43.3; Н44.0; Н44.1</t>
  </si>
  <si>
    <t>ревматология</t>
  </si>
  <si>
    <t xml:space="preserve">Сердечно - сосудистая хирургия </t>
  </si>
  <si>
    <t>I20.1; I20.8; I25</t>
  </si>
  <si>
    <t>I86.1; N13.0 - N13.2; N28; N28.1; Q61.0</t>
  </si>
  <si>
    <t xml:space="preserve">L91; M95.0; M96; Q35.1; Q36.9; </t>
  </si>
  <si>
    <t>D11.0 D11.9</t>
  </si>
  <si>
    <t>Дети - возраст 0-17лет; взрослые - возраст 18 лет и старше; без указания признака - все возрастные категории</t>
  </si>
  <si>
    <t>В соотвестветствии с приложением к Программе государственных гарантий бесплатного оказания гражданам медицинской помощи на 2019 год и на плановый период 2020 и 2021 годов</t>
  </si>
  <si>
    <t>M16; M16.2; M16.3;М16.4; М16.5;</t>
  </si>
  <si>
    <t xml:space="preserve">E10.2; E10.4; E10.5; E10.7; E10.9; E11.2; E11.4; E11.5; E11.7; E11.9; E13.9; E14.9 </t>
  </si>
  <si>
    <t xml:space="preserve">Действует с 01.01.2019 
</t>
  </si>
  <si>
    <t>ФГБУЗ "ММЦ" ФМБА</t>
  </si>
  <si>
    <t>ФГБУЗ "МСЧ № 118" ФМБА</t>
  </si>
  <si>
    <t>ФГБУЗ "ЦМСЧ № 120" ФМБА</t>
  </si>
  <si>
    <t>ГОБУЗ "Мурманская областная детская клиническая больница", 
г. Мурманск</t>
  </si>
  <si>
    <t>ГОБУЗ "МОДКБ"</t>
  </si>
  <si>
    <t>Период участия в ТПОМС в 2019 году</t>
  </si>
  <si>
    <t>начало</t>
  </si>
  <si>
    <t>окончание</t>
  </si>
  <si>
    <t>НУЗ "Узловая больница" 
ОАО РЖД</t>
  </si>
  <si>
    <r>
      <t>г. Мурманск, 
З</t>
    </r>
    <r>
      <rPr>
        <sz val="14"/>
        <color theme="1"/>
        <rFont val="Cambria"/>
        <family val="1"/>
        <charset val="204"/>
        <scheme val="major"/>
      </rPr>
      <t>АТО г.Североморск,
Печенгский район</t>
    </r>
  </si>
  <si>
    <t xml:space="preserve">Наименование 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</si>
  <si>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</si>
  <si>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</si>
  <si>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</si>
  <si>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</si>
  <si>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</si>
  <si>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r>
      <t>СКД</t>
    </r>
    <r>
      <rPr>
        <vertAlign val="subscript"/>
        <sz val="12"/>
        <color indexed="8"/>
        <rFont val="Cambria"/>
        <family val="1"/>
        <charset val="204"/>
        <scheme val="major"/>
      </rPr>
      <t>ИНТ</t>
    </r>
  </si>
  <si>
    <t>Назначение ферментных фибринолитических лекарственных препаратов для внутриартериального введения при инсульте</t>
  </si>
  <si>
    <t>А25.30.036.003</t>
  </si>
  <si>
    <t>B04.018.002</t>
  </si>
  <si>
    <t>Профилактический прием врача-колопроктолога</t>
  </si>
  <si>
    <t>A03.19.001</t>
  </si>
  <si>
    <t xml:space="preserve">Ректоскопия                                                                                                                                                                                                                                                   </t>
  </si>
  <si>
    <t>A04.12.005.003</t>
  </si>
  <si>
    <t>Дуплексное сканирование брахиоцефальных артерий с цветным допплеровским картированием кровотока</t>
  </si>
  <si>
    <t>A12.009.101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</si>
  <si>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</si>
  <si>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</si>
  <si>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</si>
  <si>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Действует с 01.01.2019 </t>
  </si>
  <si>
    <t>A08.20.017</t>
  </si>
  <si>
    <t>Раздел IV. Первичная медико-санитарная помощь в амбулаторных условиях 
в женских консультациях, центрах здоровья, центрах охраны зрения, Центре скрининга онкопатологии у женщин, 
 в рамках работы "поезда здоровья"</t>
  </si>
  <si>
    <t xml:space="preserve">Размер и структура тарифов на посещение </t>
  </si>
  <si>
    <t>11, 14, 17, 18, 29</t>
  </si>
  <si>
    <t>11, 14</t>
  </si>
  <si>
    <t>11, 12, 14</t>
  </si>
  <si>
    <t>11, 14, 17,18</t>
  </si>
  <si>
    <t>12, 14, 17,18</t>
  </si>
  <si>
    <t>11, 14, 17, 18</t>
  </si>
  <si>
    <t>12, 14, 17, 18</t>
  </si>
  <si>
    <t>11, 14, 17</t>
  </si>
  <si>
    <t>12, 14, 17</t>
  </si>
  <si>
    <t>11, 12, 14, 17, 18</t>
  </si>
  <si>
    <t>11,  14, 17, 18</t>
  </si>
  <si>
    <t>11, 12 14, 17, 18</t>
  </si>
  <si>
    <t>12, 14</t>
  </si>
  <si>
    <t>12, 14, 17, 18, 29</t>
  </si>
  <si>
    <t>11, 13, 14, 29</t>
  </si>
  <si>
    <t xml:space="preserve"> дети</t>
  </si>
  <si>
    <t>Тарифно-отчетные группы</t>
  </si>
  <si>
    <t xml:space="preserve"> Номенклатура медицинских услуг</t>
  </si>
  <si>
    <t>код</t>
  </si>
  <si>
    <t>наименование</t>
  </si>
  <si>
    <t>код медицинской услуги</t>
  </si>
  <si>
    <t>наименование по Номенклатуре</t>
  </si>
  <si>
    <t>Врач</t>
  </si>
  <si>
    <t>Средний медперсонал</t>
  </si>
  <si>
    <t>Итого УЕТ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</si>
  <si>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</si>
  <si>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</si>
  <si>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</si>
  <si>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</si>
  <si>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</si>
  <si>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 xml:space="preserve">Магнитно-резонансная томография брюшной полости </t>
  </si>
  <si>
    <t>A05.30.011</t>
  </si>
  <si>
    <t>Магнитно-резонансная томография верхней конечности</t>
  </si>
  <si>
    <t>A05.26.008</t>
  </si>
  <si>
    <t>Магнитно-резонансная томография глазницы</t>
  </si>
  <si>
    <t>A05.23.009</t>
  </si>
  <si>
    <t>Магнитно-резонансная томография головного мозга</t>
  </si>
  <si>
    <t>A05.08.003</t>
  </si>
  <si>
    <t>Магнитно-резонансная томография преддверно-улиткового органа и мосто-мозжечкового угла</t>
  </si>
  <si>
    <t>A05.30.006</t>
  </si>
  <si>
    <t>Магнитно-резонансная томография органов грудной клетки</t>
  </si>
  <si>
    <t>A05.30.010.001</t>
  </si>
  <si>
    <t xml:space="preserve">Магнитно резонансная томография лицевого отдела черепа </t>
  </si>
  <si>
    <t>A05.01.002</t>
  </si>
  <si>
    <t xml:space="preserve">Магнитно-резонансная томография мягких тканей </t>
  </si>
  <si>
    <t>A05.30.012</t>
  </si>
  <si>
    <t>Магнитно-резонансная томография нижней конечности</t>
  </si>
  <si>
    <t>A05.03.002</t>
  </si>
  <si>
    <t>Магнитно-резонансная томография позвоночника (один отдел)</t>
  </si>
  <si>
    <t>A05.10.009</t>
  </si>
  <si>
    <t>Магнитно-резонансная томография сердца</t>
  </si>
  <si>
    <t>A05.04.001</t>
  </si>
  <si>
    <t>Магнитно-резонансная томография суставов (один сустав)</t>
  </si>
  <si>
    <t>A05.30.004</t>
  </si>
  <si>
    <t xml:space="preserve">Магнитно-резонансная томография органов малого таза </t>
  </si>
  <si>
    <t>A05.30.008</t>
  </si>
  <si>
    <t xml:space="preserve">Магнитно-резонансная томография шеи </t>
  </si>
  <si>
    <t>A05.12.006</t>
  </si>
  <si>
    <t xml:space="preserve">Магнитно-резонансная ангиография с контрастированием (одна область) </t>
  </si>
  <si>
    <t>A05.30.005.001</t>
  </si>
  <si>
    <t>Магнитно-резонансная томография брюшной полости с внутривенным контрастированием</t>
  </si>
  <si>
    <t xml:space="preserve">A05.30.011.001 </t>
  </si>
  <si>
    <t>Магнитно-резонансная томография верхней конечности с внутривенным контрастированием</t>
  </si>
  <si>
    <t>A05.23.009.001</t>
  </si>
  <si>
    <t xml:space="preserve">Магнитно-резонансная томография головного мозга с контрастированием 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</si>
  <si>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</si>
  <si>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</si>
  <si>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</si>
  <si>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</si>
  <si>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 xml:space="preserve">Магнитно-резонансная томография органов грудной клетки с внутривенным контрастированием </t>
  </si>
  <si>
    <t>A05.30.010.002</t>
  </si>
  <si>
    <t>Магнитно резонансная томография лицевого отдела черепа с внутривенным контрастированием</t>
  </si>
  <si>
    <t>A05.01.002.001</t>
  </si>
  <si>
    <t xml:space="preserve">Магнитно-резонансная томография мягких тканей с контрастированием </t>
  </si>
  <si>
    <t>A05.30.012.001</t>
  </si>
  <si>
    <t>Магнитно-резонансная томография нижней конечности с внутривенным контрастированием</t>
  </si>
  <si>
    <t>A05.03.002.001</t>
  </si>
  <si>
    <t xml:space="preserve">Магнитно-резонансная томография позвоночника с контрастированием (один отдел) </t>
  </si>
  <si>
    <t>A05.30.004.001</t>
  </si>
  <si>
    <t>Магнитно-резонансная томография органов малого таза с внутривенным контрастированием</t>
  </si>
  <si>
    <t>A05.10.009.001</t>
  </si>
  <si>
    <t>A05.04.001.001</t>
  </si>
  <si>
    <t>Магнитно-резонансная томография суставов (один сустав) с контрастированием</t>
  </si>
  <si>
    <t>A05.23.009.007</t>
  </si>
  <si>
    <t>Магнитно-резонансная томография головного мозга с контрастированием топометрическая</t>
  </si>
  <si>
    <t>A05.30.008.001</t>
  </si>
  <si>
    <t>Магнитно-резонансная томография шеи с внутривенным контрастированием</t>
  </si>
  <si>
    <t>МСКТ</t>
  </si>
  <si>
    <t>A06.30.007.001</t>
  </si>
  <si>
    <t>Спиральная компьютерной томография забрюшинного пространства</t>
  </si>
  <si>
    <t>A06.30.005</t>
  </si>
  <si>
    <t>Компьютерная томография органов брюшной полости</t>
  </si>
  <si>
    <t xml:space="preserve">A06.03.021.001 </t>
  </si>
  <si>
    <t>Компьютерная томография верхней конечности</t>
  </si>
  <si>
    <t xml:space="preserve">A06.25.003 </t>
  </si>
  <si>
    <t xml:space="preserve">Компьютерная томография височной кости </t>
  </si>
  <si>
    <t>A06.03.058.001</t>
  </si>
  <si>
    <t>Компьютерная томография позвоночника для трехмерной реконструкции</t>
  </si>
  <si>
    <t>A06.26.006</t>
  </si>
  <si>
    <t>Компьютерная томография глазницы</t>
  </si>
  <si>
    <t>A06.03.002.003</t>
  </si>
  <si>
    <t>Спиральная компьютерная томография головы</t>
  </si>
  <si>
    <t>A06.09.005.001</t>
  </si>
  <si>
    <t>Спиральная компьютерная томография грудной полости</t>
  </si>
  <si>
    <t>A06.30.005.001</t>
  </si>
  <si>
    <t>Компьютерная томография органов брюшной полостии забрюшинного пространства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</si>
  <si>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</si>
  <si>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</si>
  <si>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</si>
  <si>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</si>
  <si>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A06.08.007</t>
  </si>
  <si>
    <t>Компьютерная томография придаточных пазух носа, гортани</t>
  </si>
  <si>
    <t>A06.10.009.001</t>
  </si>
  <si>
    <t>Спиральная компьютерная томография сердца</t>
  </si>
  <si>
    <t xml:space="preserve">A06.21.003.001 </t>
  </si>
  <si>
    <t>Спиральная компьютерная томография органов таза у мужчин</t>
  </si>
  <si>
    <t>A06.30.009</t>
  </si>
  <si>
    <t>Топометрия компьютерно-томографическая</t>
  </si>
  <si>
    <t>Разметки пациента в двух положениях с составлением топометрической карты с аппроксимацией анатомических структур, находящихся выше или ниже уровней центральных срезов, с совмещением этих срезов согласно анатомическим ориентирам</t>
  </si>
  <si>
    <t xml:space="preserve">Компьютерная томография лицевого отдела черепа </t>
  </si>
  <si>
    <t>A06.08.009.001</t>
  </si>
  <si>
    <t>Спиральная компьютерная томография шеи</t>
  </si>
  <si>
    <t>МСКТ одной анатомической области с болюсным контрастированием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</si>
  <si>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</si>
  <si>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</si>
  <si>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A06.03.021.002</t>
  </si>
  <si>
    <t>Спиральная компьютерная томография верхней конечности с внутривенным болюсным контрастированием</t>
  </si>
  <si>
    <t>A06.25.003.002</t>
  </si>
  <si>
    <t>Компьютерная томография височных костей с внутривенным болюсным контрастированием</t>
  </si>
  <si>
    <t>A06.23.004.002</t>
  </si>
  <si>
    <t xml:space="preserve">Компьютерная томография головы спиральная с контрастированием </t>
  </si>
  <si>
    <t xml:space="preserve">A06.23.008 </t>
  </si>
  <si>
    <t xml:space="preserve">Компьютерно-томографическая цистернография </t>
  </si>
  <si>
    <t>A06.23.004.001</t>
  </si>
  <si>
    <t>Компьютерно-томографическое перфузионное исследование головы</t>
  </si>
  <si>
    <t>A06.23.004</t>
  </si>
  <si>
    <t>Компьютерная томография головы с контрастированием структур головного мозга</t>
  </si>
  <si>
    <t xml:space="preserve">A06.09.005.002 </t>
  </si>
  <si>
    <t>Компьютерная томография органов грудной полости с внутривенным болюсным контрастированием</t>
  </si>
  <si>
    <t>A06.03.036.002</t>
  </si>
  <si>
    <t>Компьютерная томография нижней конечности с внутривенным болюсным контрастированием</t>
  </si>
  <si>
    <t>A06.03.058.002</t>
  </si>
  <si>
    <t xml:space="preserve">Компьютерная томография позвоночника спиральная </t>
  </si>
  <si>
    <t>A06.08.007.003</t>
  </si>
  <si>
    <t>Спиральная компьютерная томография придаточных пазух носа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</si>
  <si>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</si>
  <si>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</t>
  </si>
  <si>
    <t>A06.23.004.004</t>
  </si>
  <si>
    <t>Компьютерная томография лицевого отдела черепа с внутривенным болюсным контрастированием</t>
  </si>
  <si>
    <t>A06.08.009.002</t>
  </si>
  <si>
    <t>Компьютерная томография шеи с внутривенным болюсным контрастированием</t>
  </si>
  <si>
    <t xml:space="preserve">A06.03.036.003 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</si>
  <si>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</si>
  <si>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A06.12.001.002</t>
  </si>
  <si>
    <t xml:space="preserve">Компьютерная томография брюшной аорты </t>
  </si>
  <si>
    <t xml:space="preserve">A06.12.001.001 </t>
  </si>
  <si>
    <t xml:space="preserve">Компьютерная томография грудной аорты </t>
  </si>
  <si>
    <t>A06.03.002.001</t>
  </si>
  <si>
    <t>Компьютерная томография головы с контрастированием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</si>
  <si>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</si>
  <si>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</si>
  <si>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 xml:space="preserve">A06.21.003.003 </t>
  </si>
  <si>
    <t>Ккомпьютерная томография органов таза у мужчин с контрастированием</t>
  </si>
  <si>
    <t>МСКТ двух анатомических областей с болюсным контрастированием</t>
  </si>
  <si>
    <t>A06.30.005.003</t>
  </si>
  <si>
    <t xml:space="preserve">Компьютерная томография органов брюшной полости с внутривенным болюсным контрастированием 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</si>
  <si>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</si>
  <si>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</si>
  <si>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A06.12.030</t>
  </si>
  <si>
    <t>Динамическая нефросцинтиграфия</t>
  </si>
  <si>
    <t>A07.03.001</t>
  </si>
  <si>
    <t>Сцинтиграфия костей</t>
  </si>
  <si>
    <t>A07.09.003</t>
  </si>
  <si>
    <t>Сцинтиграфия легких</t>
  </si>
  <si>
    <t>A07.14.002</t>
  </si>
  <si>
    <t>Сцинтиграфия печени</t>
  </si>
  <si>
    <t>A07.20.004</t>
  </si>
  <si>
    <t>Маммосцинтиграфия</t>
  </si>
  <si>
    <t>A07.22.002</t>
  </si>
  <si>
    <t>Сцинтиграфия щитовидной железы</t>
  </si>
  <si>
    <t>A07.22.005</t>
  </si>
  <si>
    <t>Сцинтиграфия паращитовидных желез</t>
  </si>
  <si>
    <t>A07.28.004</t>
  </si>
  <si>
    <t>A07.30.017</t>
  </si>
  <si>
    <t>Однофотонная эмиссионная компьютерная томография</t>
  </si>
  <si>
    <t>A07.30.018</t>
  </si>
  <si>
    <t>Сцинтиграфия полиорганная</t>
  </si>
  <si>
    <t>Иммунологическиеисследования (пренатальный скрининг)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</si>
  <si>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</si>
  <si>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</si>
  <si>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</si>
  <si>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</si>
  <si>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A12.05.013</t>
  </si>
  <si>
    <t>Цитогенетическое исследование (кариотип)</t>
  </si>
  <si>
    <t>A12.30.003</t>
  </si>
  <si>
    <t>Исследование хромосомного аппарата клеток различных тканей</t>
  </si>
  <si>
    <t>Молекулярно-генетические исследования методом ПЦР</t>
  </si>
  <si>
    <t>A08.07.099</t>
  </si>
  <si>
    <t>Молекулярно-цитогенетическое исследование FISH (букальный эпителий)</t>
  </si>
  <si>
    <t>A08.30.008</t>
  </si>
  <si>
    <t>Молекулярно-биологическое исследование мутации генов в тканях</t>
  </si>
  <si>
    <t>А27.05.017</t>
  </si>
  <si>
    <t>Молекулярно-генетическое исследование точечных мутаций гена bcr-аbl (химерный ген, образованный слиянием области кластера разрывов на 22 хромосоме и гена тирозин-киназы абельсона на 9 хромосоме)</t>
  </si>
  <si>
    <t>A09.05.099</t>
  </si>
  <si>
    <t>Молекулярно-цитогенетическое исследование FISH (периферическая кровь)</t>
  </si>
  <si>
    <t>A09.30.003</t>
  </si>
  <si>
    <t>Исследование ворсин хориона генетическое</t>
  </si>
  <si>
    <t>A09.30.099</t>
  </si>
  <si>
    <t>Молекулярно-цитогенетическое исследование FISH (амниотическая жидкость)</t>
  </si>
  <si>
    <t>A09.31.099</t>
  </si>
  <si>
    <t>Молекулярно-цитогенетическое исследование FISH для исключения мозаицизма (периферическая кровь, букальный эпителий)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</si>
  <si>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</si>
  <si>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</si>
  <si>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</si>
  <si>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</si>
  <si>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</si>
  <si>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</si>
  <si>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</si>
  <si>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</si>
  <si>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</si>
  <si>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</si>
  <si>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</si>
  <si>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</si>
  <si>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</si>
  <si>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</si>
  <si>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</si>
  <si>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</si>
  <si>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</si>
  <si>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</si>
  <si>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</si>
  <si>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5030020</t>
  </si>
  <si>
    <t>A18.30.001.002</t>
  </si>
  <si>
    <t>A18.30.001.001</t>
  </si>
  <si>
    <t>A18.30.001.003</t>
  </si>
  <si>
    <t>A18.05.004</t>
  </si>
  <si>
    <t>A18.05.003.001</t>
  </si>
  <si>
    <t>A18.05.003.002</t>
  </si>
  <si>
    <t>A18.05.003</t>
  </si>
  <si>
    <t>Раздел I. Простые медицинские услуги, стоимость которых не включена в структуру подушевого норматива финансирования первичной медико-санитарной помощи в амбулаторных условиях</t>
  </si>
  <si>
    <t>УЗИ малого таза</t>
  </si>
  <si>
    <t>A04.20.001.001</t>
  </si>
  <si>
    <t>Ультразвуковое исследование матки и придатков трансвагинальное</t>
  </si>
  <si>
    <t>УЗИ поверхностных структур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</si>
  <si>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</si>
  <si>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</si>
  <si>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</si>
  <si>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</si>
  <si>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УЗИ глаза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</si>
  <si>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</si>
  <si>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</si>
  <si>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</si>
  <si>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</si>
  <si>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</si>
  <si>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</si>
  <si>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</si>
  <si>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Цитологическое исследование препарата тканей матки</t>
  </si>
  <si>
    <t>Приём и обработка материала, регистрация , интерпритация данных</t>
  </si>
  <si>
    <t>B09.31.520</t>
  </si>
  <si>
    <t>Регистрация (предварительная и окончательная: поступившего материала, паспортных данных пациентов, результатов исследований и т.д.) ручная (в журналах, бланках) и на компьютере</t>
  </si>
  <si>
    <t>A07.099.001</t>
  </si>
  <si>
    <t>Телегамматерапия</t>
  </si>
  <si>
    <t>A24.30.001</t>
  </si>
  <si>
    <t>Гипертермия при новообразованиях мягких тканей</t>
  </si>
  <si>
    <t>Исследованияна аллергены</t>
  </si>
  <si>
    <t>A12.06.006</t>
  </si>
  <si>
    <t>Накожные исследования реакции на аллергены</t>
  </si>
  <si>
    <t>A12.01.003</t>
  </si>
  <si>
    <t>A03.26.006</t>
  </si>
  <si>
    <t>Флюоресцентная ангиография глаза</t>
  </si>
  <si>
    <t>Диагностика новообразований наружных локадизаций</t>
  </si>
  <si>
    <t>A11.30.014</t>
  </si>
  <si>
    <t>Трепанбиопсия опухолей наружных локализаций, лимфатических узлов под визуальным контролем</t>
  </si>
  <si>
    <t>Уродинамические исследования</t>
  </si>
  <si>
    <t>A12.28.006</t>
  </si>
  <si>
    <t>Измерение скорости потока мочи (урофлоурометрия)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</si>
  <si>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</si>
  <si>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</si>
  <si>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</si>
  <si>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</si>
  <si>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</si>
  <si>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</si>
  <si>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</si>
  <si>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</si>
  <si>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</si>
  <si>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</si>
  <si>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</si>
  <si>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</si>
  <si>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 xml:space="preserve">A22.01.105 </t>
  </si>
  <si>
    <t>Высокоинтенсивное лазерное облучение кожи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</si>
  <si>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</si>
  <si>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</si>
  <si>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</si>
  <si>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</si>
  <si>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</si>
  <si>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</si>
  <si>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</si>
  <si>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</si>
  <si>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</si>
  <si>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</si>
  <si>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</si>
  <si>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</si>
  <si>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 xml:space="preserve">Упражнения для тренировки цилиарной мышцы глаза 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</si>
  <si>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</si>
  <si>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</si>
  <si>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</si>
  <si>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</si>
  <si>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</si>
  <si>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</si>
  <si>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</si>
  <si>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</si>
  <si>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</si>
  <si>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</si>
  <si>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</si>
  <si>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</si>
  <si>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</si>
  <si>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</si>
  <si>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</si>
  <si>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</si>
  <si>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</si>
  <si>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</si>
  <si>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Миоэлектростимуляция</t>
  </si>
  <si>
    <t>A17.29.002</t>
  </si>
  <si>
    <t xml:space="preserve">Электросон </t>
  </si>
  <si>
    <t>A17.30.003</t>
  </si>
  <si>
    <t>Диадинамотерапия (ДДТ)</t>
  </si>
  <si>
    <t>A17.30.004</t>
  </si>
  <si>
    <t xml:space="preserve">Воздействие синусоидальными модулированными токами (СМТ) </t>
  </si>
  <si>
    <t>Воздействие синусоидальными модулированными токами (СМТ)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</si>
  <si>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</si>
  <si>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</si>
  <si>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</si>
  <si>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</si>
  <si>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</si>
  <si>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</si>
  <si>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</si>
  <si>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</si>
  <si>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</si>
  <si>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</si>
  <si>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</si>
  <si>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</si>
  <si>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</si>
  <si>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</si>
  <si>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</si>
  <si>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</si>
  <si>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</si>
  <si>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</si>
  <si>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</si>
  <si>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</si>
  <si>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A20.01.001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</si>
  <si>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</si>
  <si>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</si>
  <si>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</si>
  <si>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</si>
  <si>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</si>
  <si>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</si>
  <si>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</si>
  <si>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</si>
  <si>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</si>
  <si>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</si>
  <si>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</si>
  <si>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</si>
  <si>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</si>
  <si>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</si>
  <si>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</si>
  <si>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</si>
  <si>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</si>
  <si>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</si>
  <si>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</si>
  <si>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</si>
  <si>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</si>
  <si>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</si>
  <si>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</si>
  <si>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</si>
  <si>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</si>
  <si>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</si>
  <si>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</si>
  <si>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</si>
  <si>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</si>
  <si>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</si>
  <si>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</si>
  <si>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 xml:space="preserve"> Тепловоздействие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</si>
  <si>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</si>
  <si>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</si>
  <si>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</si>
  <si>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</si>
  <si>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</si>
  <si>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</si>
  <si>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</si>
  <si>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</si>
  <si>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</si>
  <si>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</si>
  <si>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1301000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</si>
  <si>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</si>
  <si>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</si>
  <si>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</si>
  <si>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</si>
  <si>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</si>
  <si>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</si>
  <si>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</si>
  <si>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</si>
  <si>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</si>
  <si>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</si>
  <si>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</si>
  <si>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</si>
  <si>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</si>
  <si>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</si>
  <si>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</si>
  <si>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</si>
  <si>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</si>
  <si>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</si>
  <si>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</si>
  <si>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</si>
  <si>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</si>
  <si>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</si>
  <si>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</si>
  <si>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</si>
  <si>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</si>
  <si>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</si>
  <si>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</si>
  <si>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</si>
  <si>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</si>
  <si>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</si>
  <si>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</si>
  <si>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</si>
  <si>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</si>
  <si>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</si>
  <si>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</si>
  <si>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</si>
  <si>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</si>
  <si>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</si>
  <si>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</si>
  <si>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</si>
  <si>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</si>
  <si>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</si>
  <si>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</si>
  <si>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</si>
  <si>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</si>
  <si>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</si>
  <si>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</si>
  <si>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</si>
  <si>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</si>
  <si>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</si>
  <si>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</si>
  <si>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</si>
  <si>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</si>
  <si>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</si>
  <si>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</si>
  <si>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</si>
  <si>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</si>
  <si>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</si>
  <si>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</si>
  <si>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</si>
  <si>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</si>
  <si>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</si>
  <si>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A19.30.101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</si>
  <si>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</si>
  <si>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</si>
  <si>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</si>
  <si>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</si>
  <si>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</si>
  <si>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</si>
  <si>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</si>
  <si>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</si>
  <si>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</si>
  <si>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</si>
  <si>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</si>
  <si>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</si>
  <si>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A21.99.011</t>
  </si>
  <si>
    <t>Механотерапия (на один сустав или область)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</si>
  <si>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</si>
  <si>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</si>
  <si>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</si>
  <si>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</si>
  <si>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</si>
  <si>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</si>
  <si>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</si>
  <si>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</si>
  <si>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</si>
  <si>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</si>
  <si>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Массаж верхней конечности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</si>
  <si>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</si>
  <si>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</si>
  <si>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</si>
  <si>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</si>
  <si>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</si>
  <si>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</si>
  <si>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</si>
  <si>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</si>
  <si>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</si>
  <si>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</si>
  <si>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</si>
  <si>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</si>
  <si>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</si>
  <si>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</si>
  <si>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</si>
  <si>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Массаж нижней конечности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</si>
  <si>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</si>
  <si>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</si>
  <si>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</si>
  <si>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</si>
  <si>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</si>
  <si>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</si>
  <si>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</si>
  <si>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</si>
  <si>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</si>
  <si>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</si>
  <si>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A21.01.102</t>
  </si>
  <si>
    <t>Сегментарный массаж одной области (одного отдела)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</si>
  <si>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</si>
  <si>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</si>
  <si>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</si>
  <si>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</si>
  <si>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</si>
  <si>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</si>
  <si>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</si>
  <si>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</si>
  <si>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</si>
  <si>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</si>
  <si>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</si>
  <si>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</si>
  <si>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</si>
  <si>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</si>
  <si>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</si>
  <si>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</si>
  <si>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</si>
  <si>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</si>
  <si>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</si>
  <si>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</si>
  <si>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</si>
  <si>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</si>
  <si>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</si>
  <si>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</si>
  <si>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</si>
  <si>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</si>
  <si>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</si>
  <si>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</si>
  <si>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</si>
  <si>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</si>
  <si>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</si>
  <si>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</si>
  <si>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</si>
  <si>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 xml:space="preserve">Массаж живота медицинский </t>
  </si>
  <si>
    <t>A21.30.002</t>
  </si>
  <si>
    <t>Массаж и гимнастика у детей раннего возраста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</si>
  <si>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</si>
  <si>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</si>
  <si>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</si>
  <si>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</si>
  <si>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</si>
  <si>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</si>
  <si>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</si>
  <si>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</si>
  <si>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</si>
  <si>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</si>
  <si>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</si>
  <si>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</si>
  <si>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A17.01.002.02</t>
  </si>
  <si>
    <t>Ультразвуковая пунктура</t>
  </si>
  <si>
    <t xml:space="preserve">A17.01.002.03 </t>
  </si>
  <si>
    <t>Лазеропунктура</t>
  </si>
  <si>
    <t xml:space="preserve">A21.01.007 </t>
  </si>
  <si>
    <t>Вакуумный массаж кожи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</si>
  <si>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</si>
  <si>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</si>
  <si>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</si>
  <si>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</si>
  <si>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</si>
  <si>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</si>
  <si>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</si>
  <si>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</si>
  <si>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Биопсия</t>
  </si>
  <si>
    <t>A11.20.004</t>
  </si>
  <si>
    <t>Влагалищная биопсия</t>
  </si>
  <si>
    <t>A11.20.011</t>
  </si>
  <si>
    <t>Биопсия шейки матки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</si>
  <si>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</si>
  <si>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</si>
  <si>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</si>
  <si>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</si>
  <si>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</si>
  <si>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</si>
  <si>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</si>
  <si>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</si>
  <si>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</si>
  <si>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</si>
  <si>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 xml:space="preserve">A04.26.002 </t>
  </si>
  <si>
    <t>Раздел II. Простые медицинские услуги, стоимость которых не включена в структуру тарифа на посещение, оплачиваемые в пределах подушевого финансирования медицинских организаций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</si>
  <si>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</si>
  <si>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</si>
  <si>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</si>
  <si>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</si>
  <si>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</si>
  <si>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</si>
  <si>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</si>
  <si>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</si>
  <si>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</si>
  <si>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УЗИ головного мозга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</si>
  <si>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</si>
  <si>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</si>
  <si>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</si>
  <si>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</si>
  <si>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</si>
  <si>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</si>
  <si>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 и органов малого таза при патологии I триместра беременности</t>
  </si>
  <si>
    <t>Ультразвуковое исследование плода</t>
  </si>
  <si>
    <t>A04.30.002</t>
  </si>
  <si>
    <t>Дуплексное сканирование сердца и сосудов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</si>
  <si>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</si>
  <si>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</si>
  <si>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</si>
  <si>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</si>
  <si>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</si>
  <si>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Реовазография</t>
  </si>
  <si>
    <t xml:space="preserve">B03.043.002 </t>
  </si>
  <si>
    <t>Скрининг-исследование риска заболеваний артерий нижних конечностей с помощью системы с автоматическим измерением систолического артериального давления и расчетом лодыжечно-плечевого индекса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</si>
  <si>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</si>
  <si>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</si>
  <si>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</si>
  <si>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</si>
  <si>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</si>
  <si>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</si>
  <si>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</si>
  <si>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</si>
  <si>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</si>
  <si>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</si>
  <si>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</si>
  <si>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</si>
  <si>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</si>
  <si>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</si>
  <si>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</si>
  <si>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</si>
  <si>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</si>
  <si>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</si>
  <si>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</si>
  <si>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Ультразвуковое исследование простаты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</si>
  <si>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</si>
  <si>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</si>
  <si>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</si>
  <si>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</si>
  <si>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</si>
  <si>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</si>
  <si>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</si>
  <si>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</si>
  <si>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</si>
  <si>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</si>
  <si>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</si>
  <si>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</si>
  <si>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</si>
  <si>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</si>
  <si>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</si>
  <si>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</si>
  <si>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</si>
  <si>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</si>
  <si>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</si>
  <si>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</si>
  <si>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</si>
  <si>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</si>
  <si>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</si>
  <si>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</si>
  <si>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</si>
  <si>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Цветное доплеровское картирование при УЗИ</t>
  </si>
  <si>
    <t>A04.12.001.002</t>
  </si>
  <si>
    <t>Дуплексное сканирование артерий почек</t>
  </si>
  <si>
    <t>Ультразвуковое исследование брюшного отдела аорты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</si>
  <si>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</si>
  <si>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</si>
  <si>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</si>
  <si>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</si>
  <si>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Ультразвуковое исследование подвздошных артерий</t>
  </si>
  <si>
    <t>A04.12.003.002</t>
  </si>
  <si>
    <t>Дуплексное сканирование брюшного отдела аорты, подвздошных и общих бедренных артерий</t>
  </si>
  <si>
    <t>Чрезкожная пункция образования под контролем УЗИ</t>
  </si>
  <si>
    <t>A11.20.010.003</t>
  </si>
  <si>
    <t xml:space="preserve">Пункция новообразования молочной железы прицельная пункционная под контролем ультразвукового исследования(1 образование) </t>
  </si>
  <si>
    <t>A11.22.002.001</t>
  </si>
  <si>
    <t>Пункция щитовидной или паращитовидной железы под контролем ультразвукового исследования (1 образование)</t>
  </si>
  <si>
    <t>A05.10.003</t>
  </si>
  <si>
    <t>Проведение холтеровского исследования</t>
  </si>
  <si>
    <t xml:space="preserve">A05.10.008 </t>
  </si>
  <si>
    <t>Холтеровское мониторирование сердечного ритма</t>
  </si>
  <si>
    <t>Холтеровкое мониторирование АД</t>
  </si>
  <si>
    <t>A12.12.004</t>
  </si>
  <si>
    <t xml:space="preserve">Суточное мониторирование артериального давления </t>
  </si>
  <si>
    <t>Электроэнцефалография (ЭЭГ)</t>
  </si>
  <si>
    <t xml:space="preserve">A05.23.001.001 </t>
  </si>
  <si>
    <t>Электроэнцефалографияс нагрузочными пробами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</si>
  <si>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</si>
  <si>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</si>
  <si>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</si>
  <si>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</si>
  <si>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Реоэнцефалография (РЭГ), Реовазография (РВГ)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</si>
  <si>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</si>
  <si>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</si>
  <si>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</si>
  <si>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</si>
  <si>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</si>
  <si>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</si>
  <si>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</si>
  <si>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</si>
  <si>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</si>
  <si>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</si>
  <si>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ЭКГ кардиотоrограмма (регистрация и расшифровка)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</si>
  <si>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</si>
  <si>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</si>
  <si>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</si>
  <si>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</si>
  <si>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</si>
  <si>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</si>
  <si>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Расшифровка, описание и интерпретация ЭКГ-данных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</si>
  <si>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</si>
  <si>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</si>
  <si>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</si>
  <si>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</si>
  <si>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</si>
  <si>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Функция внешнего дыхания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</si>
  <si>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</si>
  <si>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</si>
  <si>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</si>
  <si>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</si>
  <si>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</si>
  <si>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</si>
  <si>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</si>
  <si>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</si>
  <si>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</si>
  <si>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</si>
  <si>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</si>
  <si>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</si>
  <si>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</si>
  <si>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</si>
  <si>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</si>
  <si>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</si>
  <si>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</si>
  <si>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Электромиография</t>
  </si>
  <si>
    <t>A05.02.001</t>
  </si>
  <si>
    <t xml:space="preserve">Электромиография игольчатыми электродами (одна мышца) </t>
  </si>
  <si>
    <t>A05.02.001.001</t>
  </si>
  <si>
    <t xml:space="preserve">Электромиография игольчатая </t>
  </si>
  <si>
    <t>A05.02.001.002</t>
  </si>
  <si>
    <t>Электромиография накожная одной анатомической зоны</t>
  </si>
  <si>
    <t xml:space="preserve">A05.02.001.003 </t>
  </si>
  <si>
    <t>Электронейромиография стимуляционная одного нерва</t>
  </si>
  <si>
    <t>Электродиагностика (определение электровозбудимости (функциональных свойств) периферических двигательных нервов и скелетных мышц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</si>
  <si>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</si>
  <si>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</si>
  <si>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A05.02.019</t>
  </si>
  <si>
    <t>A05.24.001</t>
  </si>
  <si>
    <t xml:space="preserve"> Измерение скорости проведения электрического импульса по нерву</t>
  </si>
  <si>
    <t>Измерение скорости проведения электрического импульса по нерву</t>
  </si>
  <si>
    <t xml:space="preserve">A05.24.001 </t>
  </si>
  <si>
    <t xml:space="preserve">Измерение скорости проведения электрического импульса по нерву </t>
  </si>
  <si>
    <t>A05.24.002</t>
  </si>
  <si>
    <t xml:space="preserve">Регистрация соматосенсорных вызванных потенциалов двигательных нервов </t>
  </si>
  <si>
    <t>A22.30.001</t>
  </si>
  <si>
    <t>Воздействие инфракрасным излучением</t>
  </si>
  <si>
    <t>A03.18.001</t>
  </si>
  <si>
    <t>Толстокишечная эндоскопия</t>
  </si>
  <si>
    <t xml:space="preserve">Ректоскопия </t>
  </si>
  <si>
    <t>A03.19.003</t>
  </si>
  <si>
    <t>Сигмоидоскопия</t>
  </si>
  <si>
    <t>A16.18.019.001</t>
  </si>
  <si>
    <t>Удаление полипа толстой кишки эндоскопическое</t>
  </si>
  <si>
    <t>Фибробронхоскопия</t>
  </si>
  <si>
    <t>A03.08.005</t>
  </si>
  <si>
    <t>Фиброларингоскопия</t>
  </si>
  <si>
    <t>A03.09.001</t>
  </si>
  <si>
    <t>Бронхоскопия</t>
  </si>
  <si>
    <t>A11.09.005</t>
  </si>
  <si>
    <t xml:space="preserve">Бронхоскопический лаваж </t>
  </si>
  <si>
    <t>A16.08.007</t>
  </si>
  <si>
    <t>Удаление инородного тела глотки или гортани</t>
  </si>
  <si>
    <t>Фиброэзофагодуоденоскопия (ФЭГДС)</t>
  </si>
  <si>
    <t>A03.08.003</t>
  </si>
  <si>
    <t xml:space="preserve">Эзофагоскопия </t>
  </si>
  <si>
    <t>A03.16.001</t>
  </si>
  <si>
    <t>Эзофагогастродуоденоскопия</t>
  </si>
  <si>
    <t>A16.16.041.003</t>
  </si>
  <si>
    <t>Эндоскопическое удаление инородных тел пищевода</t>
  </si>
  <si>
    <t>A03.04.001</t>
  </si>
  <si>
    <t xml:space="preserve">артроскопия диагностическая </t>
  </si>
  <si>
    <t>A03.10.001</t>
  </si>
  <si>
    <t>Торакоскопия</t>
  </si>
  <si>
    <t>A03.15.001</t>
  </si>
  <si>
    <t>Лапароскопия с осмотром поджелудочной железы</t>
  </si>
  <si>
    <t>A03.20.003</t>
  </si>
  <si>
    <t xml:space="preserve">Гистероскопия </t>
  </si>
  <si>
    <t>A16.30.034.001</t>
  </si>
  <si>
    <t>Лапароскопия</t>
  </si>
  <si>
    <t>A08.16.004</t>
  </si>
  <si>
    <t>Исследование материала желудка на наличие геликобактер пилори (Helicobacter pylori)</t>
  </si>
  <si>
    <t>А11.08.010</t>
  </si>
  <si>
    <t>Получение материала из верхних дыхательный путей</t>
  </si>
  <si>
    <t>А11.09.010</t>
  </si>
  <si>
    <t>Получение материала из нижних дыхательный путей и легочной ткани</t>
  </si>
  <si>
    <t>A03.28.001</t>
  </si>
  <si>
    <t xml:space="preserve">Цистоскопия </t>
  </si>
  <si>
    <t>A12.28.004</t>
  </si>
  <si>
    <t>Хромоцистоскопия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</si>
  <si>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</si>
  <si>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</si>
  <si>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A16.14.008</t>
  </si>
  <si>
    <t xml:space="preserve">Удаление инородного тела или камня из желчного пузыря </t>
  </si>
  <si>
    <t>A16.19.017</t>
  </si>
  <si>
    <t xml:space="preserve">Удаление полипа анального канала и прямой кишки 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</si>
  <si>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</si>
  <si>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</si>
  <si>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</si>
  <si>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</si>
  <si>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</si>
  <si>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</si>
  <si>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</si>
  <si>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</si>
  <si>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</si>
  <si>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</si>
  <si>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</si>
  <si>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</si>
  <si>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</si>
  <si>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Остеоденситометрия</t>
  </si>
  <si>
    <t>A04.03.003</t>
  </si>
  <si>
    <t>Ультразвуковая денситометрия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</si>
  <si>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</si>
  <si>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</si>
  <si>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</si>
  <si>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</si>
  <si>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 xml:space="preserve">A06.03.061.002 </t>
  </si>
  <si>
    <t>Рентгеноденситометрия проксимального отдела бедренной кости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</si>
  <si>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</si>
  <si>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</si>
  <si>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</si>
  <si>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</si>
  <si>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</si>
  <si>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</si>
  <si>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</si>
  <si>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</si>
  <si>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</si>
  <si>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</si>
  <si>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A06.01.004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</si>
  <si>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</si>
  <si>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</si>
  <si>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</si>
  <si>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</si>
  <si>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</si>
  <si>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</si>
  <si>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</si>
  <si>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</si>
  <si>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</si>
  <si>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</si>
  <si>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</si>
  <si>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</si>
  <si>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</si>
  <si>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</si>
  <si>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</si>
  <si>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</si>
  <si>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</si>
  <si>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</si>
  <si>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</si>
  <si>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Рентгенография дорсального отдела позвоночника</t>
  </si>
  <si>
    <t>A06.03.014</t>
  </si>
  <si>
    <t>Рентгенография дорсолюмбального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</si>
  <si>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</si>
  <si>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</si>
  <si>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</si>
  <si>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пояснично-крестцового отдела позвоночника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</si>
  <si>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</si>
  <si>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</si>
  <si>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</si>
  <si>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</si>
  <si>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</si>
  <si>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в динамике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</si>
  <si>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</si>
  <si>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</si>
  <si>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</si>
  <si>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</si>
  <si>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</si>
  <si>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</si>
  <si>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</si>
  <si>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</si>
  <si>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</si>
  <si>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</si>
  <si>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</si>
  <si>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</si>
  <si>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</si>
  <si>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</si>
  <si>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</si>
  <si>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</si>
  <si>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</si>
  <si>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</si>
  <si>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</si>
  <si>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 руки</t>
  </si>
  <si>
    <t>A06.03.033</t>
  </si>
  <si>
    <t>Рентгенография фаланг кисти</t>
  </si>
  <si>
    <t>A06.03.034</t>
  </si>
  <si>
    <t>Рентгенография пальцев руки</t>
  </si>
  <si>
    <t>A06.03.035</t>
  </si>
  <si>
    <t>Рентгенография большого пальца руки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</si>
  <si>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</si>
  <si>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</si>
  <si>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</si>
  <si>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</si>
  <si>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</si>
  <si>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</si>
  <si>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</si>
  <si>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Рентгенография всего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</si>
  <si>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</si>
  <si>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</si>
  <si>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</si>
  <si>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</si>
  <si>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</si>
  <si>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Рентгенография коленной чашечки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</si>
  <si>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</si>
  <si>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</si>
  <si>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</si>
  <si>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</si>
  <si>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</si>
  <si>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</si>
  <si>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</si>
  <si>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</si>
  <si>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</si>
  <si>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</si>
  <si>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</si>
  <si>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Рентгенография стопы</t>
  </si>
  <si>
    <t>A06.03.053</t>
  </si>
  <si>
    <t>Рентгенография стопы в двух проекциях</t>
  </si>
  <si>
    <t>A06.03.054</t>
  </si>
  <si>
    <t>Рентгенография пальцев ноги</t>
  </si>
  <si>
    <t>A06.03.055</t>
  </si>
  <si>
    <t>Рентгенография большого пальца стопы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</si>
  <si>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</si>
  <si>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</si>
  <si>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</si>
  <si>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</si>
  <si>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</si>
  <si>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</si>
  <si>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</si>
  <si>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</si>
  <si>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</si>
  <si>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</si>
  <si>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</si>
  <si>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</si>
  <si>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 xml:space="preserve">A06.04.010 </t>
  </si>
  <si>
    <t>Рентгенография плечевого сустава</t>
  </si>
  <si>
    <t>A06.04.010</t>
  </si>
  <si>
    <t>A06.04.011</t>
  </si>
  <si>
    <t>Рентгенография бедренного сустава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</si>
  <si>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</si>
  <si>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</si>
  <si>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</si>
  <si>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</si>
  <si>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</si>
  <si>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</si>
  <si>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</si>
  <si>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Рентгенография глотки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</si>
  <si>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</si>
  <si>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</si>
  <si>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</si>
  <si>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</si>
  <si>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</si>
  <si>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</si>
  <si>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</si>
  <si>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</si>
  <si>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</si>
  <si>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</si>
  <si>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</si>
  <si>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</si>
  <si>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</si>
  <si>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</si>
  <si>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</si>
  <si>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</si>
  <si>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</si>
  <si>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</si>
  <si>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</si>
  <si>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</si>
  <si>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</si>
  <si>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</si>
  <si>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</si>
  <si>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</si>
  <si>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</si>
  <si>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</si>
  <si>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</si>
  <si>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</si>
  <si>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</si>
  <si>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</si>
  <si>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</si>
  <si>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</si>
  <si>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Рентгеноскопия пищевода с контрастным веществом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</si>
  <si>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</si>
  <si>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</si>
  <si>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</si>
  <si>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</si>
  <si>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</si>
  <si>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двойной контраст</t>
  </si>
  <si>
    <t>A06.17.003</t>
  </si>
  <si>
    <t>Контрастная рентгенография тонкой кишки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</si>
  <si>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</si>
  <si>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</si>
  <si>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</si>
  <si>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</si>
  <si>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</si>
  <si>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</si>
  <si>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 xml:space="preserve">Рентгеноконтроль прохождения контраста по толстому кишечнику </t>
  </si>
  <si>
    <t>A06.19.002</t>
  </si>
  <si>
    <t>Рентгенография прямой кишки и ободочной кишки, двойное контрастирование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</si>
  <si>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</si>
  <si>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</si>
  <si>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</si>
  <si>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</si>
  <si>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</si>
  <si>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</si>
  <si>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</si>
  <si>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</si>
  <si>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</si>
  <si>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</si>
  <si>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</si>
  <si>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Рентгенография почки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</si>
  <si>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</si>
  <si>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</si>
  <si>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</si>
  <si>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</si>
  <si>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</si>
  <si>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</si>
  <si>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</si>
  <si>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</si>
  <si>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</si>
  <si>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</si>
  <si>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</si>
  <si>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</si>
  <si>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</si>
  <si>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</si>
  <si>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</si>
  <si>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</si>
  <si>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</si>
  <si>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</si>
  <si>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</si>
  <si>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</si>
  <si>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</si>
  <si>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</si>
  <si>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A11.09.001</t>
  </si>
  <si>
    <t>A14.18.002</t>
  </si>
  <si>
    <t>Введение бария через колостому</t>
  </si>
  <si>
    <t>A14.18.102</t>
  </si>
  <si>
    <t>Прохождение бария (желудок, по тонкому кишечнику, ободочная кишка)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</si>
  <si>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</si>
  <si>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</si>
  <si>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</si>
  <si>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</si>
  <si>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</si>
  <si>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</si>
  <si>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</si>
  <si>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</si>
  <si>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</si>
  <si>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</si>
  <si>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</si>
  <si>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</si>
  <si>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A08.05.006</t>
  </si>
  <si>
    <t>Соотношение лейкоцитов в крови (подсчет формулы крови)</t>
  </si>
  <si>
    <t>A08.05.007</t>
  </si>
  <si>
    <t>Просмотр мазка крови для анализа аномалий морфологии эритроцитов, тромбоцитов и лейкоцитов</t>
  </si>
  <si>
    <t>A08.05.008</t>
  </si>
  <si>
    <t xml:space="preserve">Исследование уровня ретикулоцитов в крови </t>
  </si>
  <si>
    <t>A08.05.009</t>
  </si>
  <si>
    <t>Определение цветового показателя</t>
  </si>
  <si>
    <t>A09.01.001</t>
  </si>
  <si>
    <t>Микроскопия соскоба с кожи</t>
  </si>
  <si>
    <t>A09.01.003</t>
  </si>
  <si>
    <t xml:space="preserve">Микроскопия мазков с поверхности кожи </t>
  </si>
  <si>
    <t>A09.01.004</t>
  </si>
  <si>
    <t xml:space="preserve">Микроскопия волос (трихометрия) </t>
  </si>
  <si>
    <t>A09.01.006</t>
  </si>
  <si>
    <t>Микроскопия ногтей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</si>
  <si>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</si>
  <si>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</si>
  <si>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</si>
  <si>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</si>
  <si>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</si>
  <si>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</si>
  <si>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</si>
  <si>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</si>
  <si>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</si>
  <si>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</si>
  <si>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</si>
  <si>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A09.09.001</t>
  </si>
  <si>
    <t xml:space="preserve">Микроскопическое исследование нативного и окрашенного препарата мокроты </t>
  </si>
  <si>
    <t>Микроскопическое исследование нативного и окрашенного препарата мокроты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</si>
  <si>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</si>
  <si>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</si>
  <si>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</si>
  <si>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</si>
  <si>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</si>
  <si>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</si>
  <si>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</si>
  <si>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</si>
  <si>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</si>
  <si>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</si>
  <si>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</si>
  <si>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A09.20.001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</si>
  <si>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</si>
  <si>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</si>
  <si>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</si>
  <si>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A09.21.001</t>
  </si>
  <si>
    <t>Микроскопическое исследование спермы</t>
  </si>
  <si>
    <t>A09.21.002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</si>
  <si>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</si>
  <si>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</si>
  <si>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</si>
  <si>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>A09.21.005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</si>
  <si>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</si>
  <si>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</si>
  <si>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</si>
  <si>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</si>
  <si>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</si>
  <si>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>A09.23.008</t>
  </si>
  <si>
    <t xml:space="preserve">Микроскопическое исследование спинномозговой жидкости, подсчет клеток в счетной камере (определение цитоза) </t>
  </si>
  <si>
    <t>A09.28.001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</si>
  <si>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</si>
  <si>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</si>
  <si>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</si>
  <si>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</si>
  <si>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</si>
  <si>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A09.28.020</t>
  </si>
  <si>
    <t>Тест на кровь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</si>
  <si>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</si>
  <si>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</si>
  <si>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</si>
  <si>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</si>
  <si>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A09.28.032</t>
  </si>
  <si>
    <t>Исследование уровня билирубина в моче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</si>
  <si>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</si>
  <si>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</si>
  <si>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</si>
  <si>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</si>
  <si>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</si>
  <si>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</si>
  <si>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</si>
  <si>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</si>
  <si>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</si>
  <si>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</si>
  <si>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</si>
  <si>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Исследование феномена "клетки красной волчанки"</t>
  </si>
  <si>
    <t>A26.01.015</t>
  </si>
  <si>
    <t xml:space="preserve">Микроскопическое исследование соскоба с кожи на грибы 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</si>
  <si>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</si>
  <si>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</si>
  <si>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</si>
  <si>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</si>
  <si>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</si>
  <si>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</si>
  <si>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</si>
  <si>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</si>
  <si>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</si>
  <si>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</si>
  <si>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</si>
  <si>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A26.19.014</t>
  </si>
  <si>
    <t>Микологическое исследование тонкого мазка крови на малярийные плазмодии (Plаsmodium)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</si>
  <si>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</si>
  <si>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</si>
  <si>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</si>
  <si>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</si>
  <si>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</si>
  <si>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</si>
  <si>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</si>
  <si>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анализ мочи общий </t>
  </si>
  <si>
    <t xml:space="preserve">B03.016.010 </t>
  </si>
  <si>
    <t>Копрологическое исследование</t>
  </si>
  <si>
    <t>A09.28.015.001</t>
  </si>
  <si>
    <t>Обнаружение кетоновых тел в моче экспресс-методом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</si>
  <si>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</si>
  <si>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</si>
  <si>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</si>
  <si>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</si>
  <si>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</si>
  <si>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</si>
  <si>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</si>
  <si>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</si>
  <si>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</si>
  <si>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</si>
  <si>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</si>
  <si>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</si>
  <si>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</si>
  <si>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</si>
  <si>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</si>
  <si>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</si>
  <si>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</si>
  <si>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</si>
  <si>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</si>
  <si>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</si>
  <si>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 xml:space="preserve">Исследование уровня общего билирубина в крови </t>
  </si>
  <si>
    <t>А09.05.022</t>
  </si>
  <si>
    <t>Исследование уровня свободного и связанного билирубина в крови</t>
  </si>
  <si>
    <t>А09.05.022.001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</si>
  <si>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</si>
  <si>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</si>
  <si>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</si>
  <si>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</si>
  <si>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</si>
  <si>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</si>
  <si>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</si>
  <si>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</si>
  <si>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</si>
  <si>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</si>
  <si>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</si>
  <si>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</si>
  <si>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</si>
  <si>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</si>
  <si>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</si>
  <si>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</si>
  <si>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</si>
  <si>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</si>
  <si>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</si>
  <si>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</si>
  <si>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А09.05.034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</si>
  <si>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</si>
  <si>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</si>
  <si>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</si>
  <si>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</si>
  <si>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</si>
  <si>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</si>
  <si>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</si>
  <si>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</si>
  <si>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</si>
  <si>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</si>
  <si>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</si>
  <si>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</si>
  <si>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</si>
  <si>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</si>
  <si>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</si>
  <si>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</si>
  <si>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</si>
  <si>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</si>
  <si>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</si>
  <si>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</si>
  <si>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</si>
  <si>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</si>
  <si>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</si>
  <si>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</si>
  <si>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</si>
  <si>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</si>
  <si>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</si>
  <si>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</si>
  <si>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</si>
  <si>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</si>
  <si>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</si>
  <si>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</si>
  <si>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</si>
  <si>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</si>
  <si>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</si>
  <si>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</si>
  <si>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</si>
  <si>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А09.05.273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</si>
  <si>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</si>
  <si>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</si>
  <si>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</si>
  <si>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</si>
  <si>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</si>
  <si>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</si>
  <si>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</si>
  <si>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</si>
  <si>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</si>
  <si>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</si>
  <si>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</si>
  <si>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</si>
  <si>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</si>
  <si>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A09.20.003</t>
  </si>
  <si>
    <t>Определение Д-димера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</si>
  <si>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</si>
  <si>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</si>
  <si>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</si>
  <si>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</si>
  <si>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 xml:space="preserve">А12.28.002 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</si>
  <si>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</si>
  <si>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</si>
  <si>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</si>
  <si>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</si>
  <si>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</si>
  <si>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</si>
  <si>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</si>
  <si>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</si>
  <si>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</si>
  <si>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</si>
  <si>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</si>
  <si>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</si>
  <si>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</si>
  <si>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</si>
  <si>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</si>
  <si>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</si>
  <si>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</si>
  <si>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A09.30.010</t>
  </si>
  <si>
    <t xml:space="preserve">Определение международного нормализованного отношения (МНО) </t>
  </si>
  <si>
    <t>А09.05.083</t>
  </si>
  <si>
    <t>Исследование уровня гликированного гемоглобина в крови</t>
  </si>
  <si>
    <t>А09.05.051.002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</si>
  <si>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</si>
  <si>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</si>
  <si>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</si>
  <si>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</si>
  <si>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</si>
  <si>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</si>
  <si>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</si>
  <si>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</si>
  <si>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</si>
  <si>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</si>
  <si>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</si>
  <si>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</si>
  <si>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</si>
  <si>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</si>
  <si>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</si>
  <si>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</si>
  <si>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</si>
  <si>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</si>
  <si>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</si>
  <si>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Тест с ядом змеи Рассела или Тайпана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</si>
  <si>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</si>
  <si>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</si>
  <si>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</si>
  <si>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</si>
  <si>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 xml:space="preserve">Исследование феномена "клетки красной волчанки" 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</si>
  <si>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</si>
  <si>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</si>
  <si>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</si>
  <si>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</si>
  <si>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</si>
  <si>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</si>
  <si>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</si>
  <si>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анализ крови биохимический общетерапевтический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</si>
  <si>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</si>
  <si>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</si>
  <si>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</si>
  <si>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</si>
  <si>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</si>
  <si>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</si>
  <si>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</si>
  <si>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</si>
  <si>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</si>
  <si>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</si>
  <si>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</si>
  <si>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</si>
  <si>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</si>
  <si>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</si>
  <si>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</si>
  <si>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</si>
  <si>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</si>
  <si>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</si>
  <si>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</si>
  <si>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</si>
  <si>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</si>
  <si>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</si>
  <si>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</si>
  <si>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 xml:space="preserve">Исследование уровня свободного тироксина (T4) сыворотки крови </t>
  </si>
  <si>
    <t>A09.05.064</t>
  </si>
  <si>
    <t xml:space="preserve">Исследование уровня общего тироксина (T4) сыворотки крови </t>
  </si>
  <si>
    <t>A09.05.065</t>
  </si>
  <si>
    <t xml:space="preserve">Исследование тиреотропина сыворотки крови 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</si>
  <si>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</si>
  <si>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</si>
  <si>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</si>
  <si>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</si>
  <si>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A09.05.068</t>
  </si>
  <si>
    <t>Исследование уровня глюкокортикоидов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</si>
  <si>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</si>
  <si>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</si>
  <si>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</si>
  <si>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</si>
  <si>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А09.05.075.001</t>
  </si>
  <si>
    <t>Исследование уровня СЗ фракции комплемента</t>
  </si>
  <si>
    <t>А09.05.075.002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</si>
  <si>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</si>
  <si>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</si>
  <si>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</si>
  <si>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</si>
  <si>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</si>
  <si>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</si>
  <si>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</si>
  <si>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</si>
  <si>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</si>
  <si>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А09.05.102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</si>
  <si>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</si>
  <si>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</si>
  <si>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</si>
  <si>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</si>
  <si>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</si>
  <si>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</si>
  <si>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</si>
  <si>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</si>
  <si>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</si>
  <si>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</si>
  <si>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</si>
  <si>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</si>
  <si>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</si>
  <si>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</si>
  <si>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</si>
  <si>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</si>
  <si>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</si>
  <si>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</si>
  <si>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</si>
  <si>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</si>
  <si>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</si>
  <si>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</si>
  <si>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</si>
  <si>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</si>
  <si>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</si>
  <si>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</si>
  <si>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</si>
  <si>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</si>
  <si>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</si>
  <si>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</si>
  <si>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</si>
  <si>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</si>
  <si>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</si>
  <si>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</si>
  <si>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</si>
  <si>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A09.05.199</t>
  </si>
  <si>
    <t>Исследование уровня опухолеассоциированных антигенов в сыворотке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</si>
  <si>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</si>
  <si>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</si>
  <si>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</si>
  <si>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</si>
  <si>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</si>
  <si>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</si>
  <si>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</si>
  <si>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</si>
  <si>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</si>
  <si>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</si>
  <si>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А09.16.003</t>
  </si>
  <si>
    <t>Исследование уровня пепсина в желудочном содержимом</t>
  </si>
  <si>
    <t>A09.19.011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</si>
  <si>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</si>
  <si>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</si>
  <si>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</si>
  <si>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</si>
  <si>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</si>
  <si>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</si>
  <si>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Определение основных групп крови (а, B, 0)</t>
  </si>
  <si>
    <t>A12.05.006</t>
  </si>
  <si>
    <t>Определение резус принадлежности</t>
  </si>
  <si>
    <t>Определение резус-принадлежности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</si>
  <si>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</si>
  <si>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</si>
  <si>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</si>
  <si>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</si>
  <si>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</si>
  <si>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</si>
  <si>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</si>
  <si>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</si>
  <si>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Исследование антител к антигенам ядра клетки и ДНК</t>
  </si>
  <si>
    <t xml:space="preserve">A12.06.010 </t>
  </si>
  <si>
    <t xml:space="preserve">Определение содержания антител к антигенам ядра клетки и ДНК </t>
  </si>
  <si>
    <t>A12.06.016</t>
  </si>
  <si>
    <t>Проведение серологической реакции на различные инфекции, вирусы</t>
  </si>
  <si>
    <t>A12.06.017</t>
  </si>
  <si>
    <t>Исследование антител к тироглобулину в сыворотке крови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</si>
  <si>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</si>
  <si>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</si>
  <si>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</si>
  <si>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</si>
  <si>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</si>
  <si>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 xml:space="preserve">Исследование антител к антигенам мышечной ткани в крови </t>
  </si>
  <si>
    <t>Исследование антител к антигенам мышечной ткани в крови</t>
  </si>
  <si>
    <t>A12.06.026</t>
  </si>
  <si>
    <t>Исследование антител к антигенам желудка в крови</t>
  </si>
  <si>
    <t>A12.06.027</t>
  </si>
  <si>
    <t>Исследование антител к антигенам эритроцитов в сыворотке крови</t>
  </si>
  <si>
    <t>A12.06.028</t>
  </si>
  <si>
    <t>Исследование антител к антигенам спермальной жидкости в плазме крови</t>
  </si>
  <si>
    <t>A12.06.029</t>
  </si>
  <si>
    <t xml:space="preserve">Исследование антител к кардиолипину в крови </t>
  </si>
  <si>
    <t>A12.06.030</t>
  </si>
  <si>
    <t>Исследование антител к фосфолипидам в крови</t>
  </si>
  <si>
    <t>A12.06.035</t>
  </si>
  <si>
    <t>Исследование антител к антигенам митохондрий в крови</t>
  </si>
  <si>
    <t xml:space="preserve">A12.06.036 </t>
  </si>
  <si>
    <t>Исследование антител к антигенам микросом в крови</t>
  </si>
  <si>
    <t>A12.06.036</t>
  </si>
  <si>
    <t>A12.06.043</t>
  </si>
  <si>
    <t>Исследование антител к антигенам групп крови</t>
  </si>
  <si>
    <t>A12.06.045</t>
  </si>
  <si>
    <t xml:space="preserve">Исследование антител к тиреопероксидазе в крови </t>
  </si>
  <si>
    <t>A12.06.046</t>
  </si>
  <si>
    <t>Исследование антител к рецептору тиреотропного гормона (ТТГ) в крови</t>
  </si>
  <si>
    <t xml:space="preserve">A12.06.079 </t>
  </si>
  <si>
    <t>Определение аутоантител к внутреннему фактору, париетальным клеткам, тканевой трансглютаминазе, Sаcchаromyces cerevisiаe (аSCа) и глиадину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</si>
  <si>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</si>
  <si>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</si>
  <si>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</si>
  <si>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</si>
  <si>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</si>
  <si>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</si>
  <si>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A12.06.095</t>
  </si>
  <si>
    <t>Определение антинейтрофильных цитоплазматических антител (аNCа): антител к миелопероксидазе (МРО), антител к протеиназе-3PR3, антител к клубочковой базальной мембране-GBM в сыворотке крови</t>
  </si>
  <si>
    <t>A12.06.126</t>
  </si>
  <si>
    <t>A12.26.014</t>
  </si>
  <si>
    <t>Исследование фактора некроза опухоли в сыворотке крови</t>
  </si>
  <si>
    <t xml:space="preserve">A16.06.306 </t>
  </si>
  <si>
    <t xml:space="preserve">Определение антител к тканевой трансглутаминазе (скрининг) в сыворотке крови </t>
  </si>
  <si>
    <t xml:space="preserve">Определение антител к топоизомеразе I (Sc1-70) в сыворотке крови </t>
  </si>
  <si>
    <t xml:space="preserve">A16.06.307 </t>
  </si>
  <si>
    <t>Определение антител к нуклеосомам в сыворотке крови</t>
  </si>
  <si>
    <t xml:space="preserve">A16.06.308 </t>
  </si>
  <si>
    <t xml:space="preserve">Определение антител класса Ig G к Sаcchаromyces cerevisiаe (аSCа Ig G) в сыворотке крови </t>
  </si>
  <si>
    <t>A16.06.309</t>
  </si>
  <si>
    <t>Определение антител к протромбину Скрин в сыворотке крови</t>
  </si>
  <si>
    <t>A16.06.310</t>
  </si>
  <si>
    <t xml:space="preserve">Определение антител к центромере B в сыворотке крови </t>
  </si>
  <si>
    <t>A16.06.311</t>
  </si>
  <si>
    <t>Определение экстрагируемых ядерных антител ENа-скрин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</si>
  <si>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</si>
  <si>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</si>
  <si>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</si>
  <si>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</si>
  <si>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</si>
  <si>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</si>
  <si>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</si>
  <si>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</si>
  <si>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</si>
  <si>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</si>
  <si>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</si>
  <si>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</si>
  <si>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</si>
  <si>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</si>
  <si>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</si>
  <si>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</si>
  <si>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</si>
  <si>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</si>
  <si>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</si>
  <si>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</si>
  <si>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</si>
  <si>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</si>
  <si>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</si>
  <si>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</si>
  <si>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</si>
  <si>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</si>
  <si>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</si>
  <si>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</si>
  <si>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</si>
  <si>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</si>
  <si>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</si>
  <si>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</si>
  <si>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</si>
  <si>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</si>
  <si>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 xml:space="preserve">Иммунологические исследования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</si>
  <si>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</si>
  <si>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</si>
  <si>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</si>
  <si>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</si>
  <si>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</si>
  <si>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</si>
  <si>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</si>
  <si>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</si>
  <si>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</si>
  <si>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</si>
  <si>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</si>
  <si>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</si>
  <si>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</si>
  <si>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</si>
  <si>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</si>
  <si>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</si>
  <si>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</si>
  <si>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</si>
  <si>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</si>
  <si>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</si>
  <si>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</si>
  <si>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</si>
  <si>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</si>
  <si>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</si>
  <si>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</si>
  <si>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</si>
  <si>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</si>
  <si>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</si>
  <si>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</si>
  <si>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</si>
  <si>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</si>
  <si>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</si>
  <si>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</si>
  <si>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</si>
  <si>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</si>
  <si>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</si>
  <si>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</si>
  <si>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</si>
  <si>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</si>
  <si>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</si>
  <si>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А09.05.054.003</t>
  </si>
  <si>
    <t>Исследование уровня иммуноглобулина М в крови</t>
  </si>
  <si>
    <t>А09.05.054.004</t>
  </si>
  <si>
    <t>Исследование уровня иммуноглобулина G в крови</t>
  </si>
  <si>
    <t>А09.05.054.002</t>
  </si>
  <si>
    <t>Исследование уровня иммуноглобулина А в крови</t>
  </si>
  <si>
    <t>Иммунологические исследования (ИХЛ метод)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</si>
  <si>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</si>
  <si>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</si>
  <si>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</si>
  <si>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свободного тироксина (T4) сыворотки крови</t>
  </si>
  <si>
    <t>Исследование уровня общего тироксина (T4) сыворотки крови</t>
  </si>
  <si>
    <t>Исследование тиреотропина сыворотки крови</t>
  </si>
  <si>
    <t>Исследование уровня ферритина в крови</t>
  </si>
  <si>
    <t>Исследование уровня общего тестостерона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</si>
  <si>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</si>
  <si>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</si>
  <si>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</si>
  <si>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</si>
  <si>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</si>
  <si>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</si>
  <si>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</si>
  <si>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Определение уровня КЭа (РЭа, СЕа) в сыворотке крови</t>
  </si>
  <si>
    <t>A09.05.094</t>
  </si>
  <si>
    <t>Определение уровня Са-15-3 в сыворотке крови</t>
  </si>
  <si>
    <t>Исследование уровня простатспецифического антигена в крови</t>
  </si>
  <si>
    <t>Исследование уровня фолликулостимулирующего гормона в сыворотке крови</t>
  </si>
  <si>
    <t>Исследование уровня дегидроэпиандростерона сульфата в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</si>
  <si>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</si>
  <si>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</si>
  <si>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</si>
  <si>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</si>
  <si>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</si>
  <si>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</si>
  <si>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</si>
  <si>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</si>
  <si>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</si>
  <si>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</si>
  <si>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</si>
  <si>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</si>
  <si>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 xml:space="preserve">А09.28.064 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</si>
  <si>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</si>
  <si>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</si>
  <si>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</si>
  <si>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</si>
  <si>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</si>
  <si>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</si>
  <si>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</si>
  <si>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Определение антител классов M, G (IgM, IgG) к вирусу краснухи (Rubeolа virus) в крови</t>
  </si>
  <si>
    <t>Определение антител к токсоплазме (Toxoplаsmа gondii) в крови</t>
  </si>
  <si>
    <t>Иммунологические исследования (скрининг на онкопатологию)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</si>
  <si>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</si>
  <si>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</si>
  <si>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</si>
  <si>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</si>
  <si>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</si>
  <si>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</si>
  <si>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</si>
  <si>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</si>
  <si>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</si>
  <si>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</si>
  <si>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</si>
  <si>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Иммунологические исследования(скрининг ВИЧ)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</si>
  <si>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</si>
  <si>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</si>
  <si>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</si>
  <si>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</si>
  <si>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Микробиологические исследования (ручной метод)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</si>
  <si>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</si>
  <si>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</si>
  <si>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</si>
  <si>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</si>
  <si>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</si>
  <si>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</si>
  <si>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</si>
  <si>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</si>
  <si>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</si>
  <si>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</si>
  <si>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</si>
  <si>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</si>
  <si>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</si>
  <si>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</si>
  <si>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</si>
  <si>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</si>
  <si>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</si>
  <si>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</si>
  <si>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</si>
  <si>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</si>
  <si>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</si>
  <si>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</si>
  <si>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</si>
  <si>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</si>
  <si>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</si>
  <si>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</si>
  <si>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</si>
  <si>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</si>
  <si>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</si>
  <si>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</si>
  <si>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</si>
  <si>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</si>
  <si>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</si>
  <si>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</si>
  <si>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</si>
  <si>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</si>
  <si>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</si>
  <si>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</si>
  <si>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</si>
  <si>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</si>
  <si>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</si>
  <si>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</si>
  <si>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</si>
  <si>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</si>
  <si>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</si>
  <si>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</si>
  <si>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</si>
  <si>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</si>
  <si>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</si>
  <si>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</si>
  <si>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</si>
  <si>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</si>
  <si>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</si>
  <si>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</si>
  <si>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</si>
  <si>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</si>
  <si>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</si>
  <si>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</si>
  <si>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</si>
  <si>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</si>
  <si>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</si>
  <si>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</si>
  <si>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</si>
  <si>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</si>
  <si>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</si>
  <si>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</si>
  <si>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</si>
  <si>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</si>
  <si>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</si>
  <si>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</si>
  <si>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</si>
  <si>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</si>
  <si>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</si>
  <si>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</si>
  <si>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</si>
  <si>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</si>
  <si>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</si>
  <si>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</si>
  <si>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</si>
  <si>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</si>
  <si>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</si>
  <si>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</si>
  <si>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</si>
  <si>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>Цитологическое исследование препарата кожи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</si>
  <si>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</si>
  <si>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</si>
  <si>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</si>
  <si>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</si>
  <si>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</si>
  <si>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препарата тканей молочной железы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</si>
  <si>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</si>
  <si>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</si>
  <si>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</si>
  <si>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</si>
  <si>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</si>
  <si>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</si>
  <si>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 xml:space="preserve">A08.30.126 </t>
  </si>
  <si>
    <t>Диагностическое цитологическое исследование пунктатов, полученных из опухолей, предопухолевых, опухолеподобных образований различных локализаций</t>
  </si>
  <si>
    <t>A08.30.127</t>
  </si>
  <si>
    <t>Диагностическое цитологическое исследование соскобов и отделяемого с поверхности эрозий, язв, ран, свищей</t>
  </si>
  <si>
    <t>A08.30.128</t>
  </si>
  <si>
    <t>Диагностическое цитологическое исследование при эндоскопическом обследовании больных</t>
  </si>
  <si>
    <t>A08.30.129</t>
  </si>
  <si>
    <t>Диагностическое цитологическое исследование транссудатов, экссудатов, секретов, экскретов</t>
  </si>
  <si>
    <t>A09.04.002</t>
  </si>
  <si>
    <t xml:space="preserve">Цитологическое исследование синовиальной жидкости </t>
  </si>
  <si>
    <t>A09.09.010</t>
  </si>
  <si>
    <t>Цитологическое исследование мокроты</t>
  </si>
  <si>
    <t>A08.05.012</t>
  </si>
  <si>
    <t>Цитохимическое исследование препарата костного мозга</t>
  </si>
  <si>
    <t>A08.05.013</t>
  </si>
  <si>
    <t xml:space="preserve">Цитохимическое исследование препарата крови </t>
  </si>
  <si>
    <t>A08.30.002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</si>
  <si>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 - цитокератины, nm23, SCC, РЭа и др.)</t>
  </si>
  <si>
    <t>Иммуногистохимическое исследование А</t>
  </si>
  <si>
    <t>A08.30.013</t>
  </si>
  <si>
    <t>Иммуногистохимическое исследование материала</t>
  </si>
  <si>
    <t>Иммуногистохимическое исследование В</t>
  </si>
  <si>
    <t>A08.30.013.001</t>
  </si>
  <si>
    <t>Иммуногистохимическое определение белка к рецепторам HER2neu</t>
  </si>
  <si>
    <t>ПЦР-диагностика ИППП (скрининг) и вирусных инфекций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</si>
  <si>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</si>
  <si>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</si>
  <si>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</si>
  <si>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</si>
  <si>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</si>
  <si>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</si>
  <si>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</si>
  <si>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</si>
  <si>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</si>
  <si>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</si>
  <si>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</si>
  <si>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</si>
  <si>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</si>
  <si>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</si>
  <si>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</si>
  <si>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</si>
  <si>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</si>
  <si>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</si>
  <si>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</si>
  <si>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</si>
  <si>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</si>
  <si>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</si>
  <si>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</si>
  <si>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</si>
  <si>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</si>
  <si>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</si>
  <si>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</si>
  <si>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</si>
  <si>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</si>
  <si>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</si>
  <si>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</si>
  <si>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</si>
  <si>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</si>
  <si>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</si>
  <si>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</si>
  <si>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</si>
  <si>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</si>
  <si>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</si>
  <si>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</si>
  <si>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</si>
  <si>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</si>
  <si>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</si>
  <si>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</si>
  <si>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</si>
  <si>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</si>
  <si>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</si>
  <si>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</si>
  <si>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</si>
  <si>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</si>
  <si>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</si>
  <si>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</si>
  <si>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</si>
  <si>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</si>
  <si>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</si>
  <si>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</si>
  <si>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</si>
  <si>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</si>
  <si>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</si>
  <si>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 xml:space="preserve">Молекулярно-биологическое исследование крови на цитомегаловирус (Cytomegаlovirus) </t>
  </si>
  <si>
    <t>Молекулярно-биологическое исследование лаважной жидкости на вирус гриппа (Influenzаe 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</si>
  <si>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</si>
  <si>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</si>
  <si>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</si>
  <si>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</si>
  <si>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</si>
  <si>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</si>
  <si>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</si>
  <si>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</si>
  <si>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</si>
  <si>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</si>
  <si>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</si>
  <si>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</si>
  <si>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</si>
  <si>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</si>
  <si>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</si>
  <si>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</si>
  <si>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</si>
  <si>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</si>
  <si>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</si>
  <si>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B09.31.522</t>
  </si>
  <si>
    <t>Обработка венозной и капиллярной крови</t>
  </si>
  <si>
    <t>B09.31.527</t>
  </si>
  <si>
    <t>Прием, регистрация поступающих проб и выписка результатов микробиологических исследований (в том числе положительных)</t>
  </si>
  <si>
    <t>B09.31.550</t>
  </si>
  <si>
    <t>Регистрация и выписка результатов исследований, в том числе положительных, на компьютере в режиме программы "Микроб"</t>
  </si>
  <si>
    <t>B09.31.559</t>
  </si>
  <si>
    <t>Регистрация в ЛИС (предварительная и окончательная: поступившего материала, паспортных данных пациентов, результатов исследований и т.д.) через удаленный доступ</t>
  </si>
  <si>
    <t xml:space="preserve">A11.09.006 </t>
  </si>
  <si>
    <t>Эндотрахеальное введение лекарственных препаратов</t>
  </si>
  <si>
    <t>A22.30.101</t>
  </si>
  <si>
    <t>Лимфотропная терапия</t>
  </si>
  <si>
    <t>A22.30.102</t>
  </si>
  <si>
    <t>Ведение контраста и наблюдение при КТ</t>
  </si>
  <si>
    <t>A22.30.103</t>
  </si>
  <si>
    <t>Ведение контраста в рентгенотделении и наблюдение</t>
  </si>
  <si>
    <t>A22.30.104</t>
  </si>
  <si>
    <t xml:space="preserve">Введение контраста в рентгенотделении и наблюдение (фистулография) 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</si>
  <si>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</si>
  <si>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</si>
  <si>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</si>
  <si>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</si>
  <si>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A11.01.001</t>
  </si>
  <si>
    <t>Биопсия кожи</t>
  </si>
  <si>
    <t>A11.02.001</t>
  </si>
  <si>
    <t xml:space="preserve">Биопсия мышцы </t>
  </si>
  <si>
    <t>A11.06.002</t>
  </si>
  <si>
    <t xml:space="preserve">Биопсия лимфатического узла </t>
  </si>
  <si>
    <t>A11.08.008.001</t>
  </si>
  <si>
    <t>Биопсия слизистой гортаноглотки под контролем эндоскопического исследования</t>
  </si>
  <si>
    <t>A11.09.008</t>
  </si>
  <si>
    <t>Биопсия трахеи, бронхов при бронхоскопии</t>
  </si>
  <si>
    <t>A11.16.001</t>
  </si>
  <si>
    <t xml:space="preserve">Биопсия пищевода с помощью эндоскопии </t>
  </si>
  <si>
    <t>A11.16.002</t>
  </si>
  <si>
    <t>Биопсия желудка с помощью эндоскопии</t>
  </si>
  <si>
    <t>A11.16.003</t>
  </si>
  <si>
    <t xml:space="preserve">Биопсия двенадцатиперстной кишки с помощью эндоскопии </t>
  </si>
  <si>
    <t>A11.18.001</t>
  </si>
  <si>
    <t xml:space="preserve">Биопсия ободочной кишки эндоскопическая </t>
  </si>
  <si>
    <t>A11.19.001</t>
  </si>
  <si>
    <t xml:space="preserve">Биопсия сигмовидной ободочной кишки с помощью видеоэндоскопических технологий 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</si>
  <si>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</si>
  <si>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</si>
  <si>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</si>
  <si>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</si>
  <si>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A11.21.002</t>
  </si>
  <si>
    <t>Биопсия яичка, придатка яичка и семенного канатика</t>
  </si>
  <si>
    <t>A11.21.005</t>
  </si>
  <si>
    <t xml:space="preserve">Биопсия предстательной железы </t>
  </si>
  <si>
    <t>A11.28.002</t>
  </si>
  <si>
    <t xml:space="preserve">Биопсия мочевого пузыря </t>
  </si>
  <si>
    <t>A11.30.013</t>
  </si>
  <si>
    <t>Биопсия опухолей, опухолеподобных образований мягких тканей</t>
  </si>
  <si>
    <t>A08.30.019</t>
  </si>
  <si>
    <t>A08.30.006</t>
  </si>
  <si>
    <t>Просмотр гистологического препарата</t>
  </si>
  <si>
    <t>ООО "Виктория - М", г.Мурманск</t>
  </si>
  <si>
    <t>ООО "Виктория - М"</t>
  </si>
  <si>
    <t>431</t>
  </si>
  <si>
    <t>9.1</t>
  </si>
  <si>
    <t>9.2</t>
  </si>
  <si>
    <t>9.3</t>
  </si>
  <si>
    <t>9.4</t>
  </si>
  <si>
    <t>9.5</t>
  </si>
  <si>
    <t>Раздел III. Простые медицинские услуги, подлежащие оплате только в рамках централизованных взаиморасчетов между медицинскими организациями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</si>
  <si>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</si>
  <si>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</si>
  <si>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</si>
  <si>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 xml:space="preserve">Фотодинамическая терапия </t>
  </si>
  <si>
    <r>
      <t>Тариф 
на 1 случай
(Т</t>
    </r>
    <r>
      <rPr>
        <vertAlign val="subscript"/>
        <sz val="11"/>
        <rFont val="Cambria"/>
        <family val="1"/>
        <charset val="204"/>
        <scheme val="major"/>
      </rPr>
      <t>ВМП</t>
    </r>
    <r>
      <rPr>
        <sz val="11"/>
        <rFont val="Cambria"/>
        <family val="1"/>
        <charset val="204"/>
        <scheme val="major"/>
      </rPr>
      <t>)</t>
    </r>
  </si>
  <si>
    <r>
      <t>Раздел ТПОМС</t>
    </r>
    <r>
      <rPr>
        <vertAlign val="superscript"/>
        <sz val="11"/>
        <rFont val="Cambria"/>
        <family val="1"/>
        <charset val="204"/>
        <scheme val="major"/>
      </rPr>
      <t>2</t>
    </r>
  </si>
  <si>
    <r>
      <t>Возрастная группа</t>
    </r>
    <r>
      <rPr>
        <vertAlign val="superscript"/>
        <sz val="11"/>
        <rFont val="Cambria"/>
        <family val="1"/>
        <charset val="204"/>
        <scheme val="major"/>
      </rPr>
      <t>3</t>
    </r>
  </si>
  <si>
    <t>посещение по неотложной помощи</t>
  </si>
  <si>
    <t>В соответствии с приказом Министерства здравоохранения Мурманской области от 03.10.2018 № 501 "О работе центра скрининга онкопатологии у женщин"</t>
  </si>
  <si>
    <t xml:space="preserve">Нормативная длительность ПМУ </t>
  </si>
  <si>
    <t>Акушерский стационар</t>
  </si>
  <si>
    <t>Наименование подразделения</t>
  </si>
  <si>
    <t>Профиль</t>
  </si>
  <si>
    <t>61</t>
  </si>
  <si>
    <t>Все профили</t>
  </si>
  <si>
    <t>66</t>
  </si>
  <si>
    <t>Прочие*</t>
  </si>
  <si>
    <t xml:space="preserve">Акушерский стационар </t>
  </si>
  <si>
    <t>64</t>
  </si>
  <si>
    <t>65</t>
  </si>
  <si>
    <t>Подуровень 3</t>
  </si>
  <si>
    <t>Подуровень 4</t>
  </si>
  <si>
    <t>Подуровень 5</t>
  </si>
  <si>
    <t>ООО "Виктория М"</t>
  </si>
  <si>
    <t>________________________________________________________________</t>
  </si>
  <si>
    <t>ds02</t>
  </si>
  <si>
    <t>ds02.001</t>
  </si>
  <si>
    <t>ds02.002</t>
  </si>
  <si>
    <t>ds02.003</t>
  </si>
  <si>
    <t>ds02.004</t>
  </si>
  <si>
    <t>ds02.005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</si>
  <si>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</si>
  <si>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</si>
  <si>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</si>
  <si>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</si>
  <si>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</si>
  <si>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</si>
  <si>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</si>
  <si>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</si>
  <si>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</si>
  <si>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</si>
  <si>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</si>
  <si>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</si>
  <si>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</si>
  <si>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</si>
  <si>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</si>
  <si>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</si>
  <si>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</si>
  <si>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</si>
  <si>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</si>
  <si>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</si>
  <si>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</si>
  <si>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</si>
  <si>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</si>
  <si>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</si>
  <si>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</si>
  <si>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</si>
  <si>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</si>
  <si>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</si>
  <si>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</si>
  <si>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</si>
  <si>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</si>
  <si>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ds12.002</t>
  </si>
  <si>
    <t>Вирусный гепатит C хронический, лекарственная терапия (уровень 1)</t>
  </si>
  <si>
    <t>ds12.003</t>
  </si>
  <si>
    <t>Вирусный гепатит C хронический, лекарственная терапия (уровень 2)</t>
  </si>
  <si>
    <t>ds12.004</t>
  </si>
  <si>
    <t>Вирусный гепатит C хронический, лекарственная терапия (уровень 3)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</si>
  <si>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</si>
  <si>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</si>
  <si>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</si>
  <si>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</si>
  <si>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</si>
  <si>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</si>
  <si>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</si>
  <si>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</si>
  <si>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</si>
  <si>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</si>
  <si>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</si>
  <si>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</si>
  <si>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</si>
  <si>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</si>
  <si>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</si>
  <si>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</si>
  <si>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</si>
  <si>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</si>
  <si>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</si>
  <si>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</si>
  <si>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</si>
  <si>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</si>
  <si>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</si>
  <si>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</si>
  <si>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</si>
  <si>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</si>
  <si>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</si>
  <si>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</si>
  <si>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</si>
  <si>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ds19.001</t>
  </si>
  <si>
    <t>ds19.002</t>
  </si>
  <si>
    <t>ds19.003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</si>
  <si>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</si>
  <si>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</si>
  <si>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</si>
  <si>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</si>
  <si>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</si>
  <si>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</si>
  <si>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</si>
  <si>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</si>
  <si>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</si>
  <si>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</si>
  <si>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</si>
  <si>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</si>
  <si>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</si>
  <si>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</si>
  <si>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</si>
  <si>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</si>
  <si>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</si>
  <si>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</si>
  <si>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</si>
  <si>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</si>
  <si>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</si>
  <si>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</si>
  <si>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</si>
  <si>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</si>
  <si>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</si>
  <si>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</si>
  <si>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</si>
  <si>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</si>
  <si>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</si>
  <si>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</si>
  <si>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</si>
  <si>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</si>
  <si>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</si>
  <si>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</si>
  <si>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</si>
  <si>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</si>
  <si>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</si>
  <si>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</si>
  <si>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</si>
  <si>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</si>
  <si>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</si>
  <si>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</si>
  <si>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</si>
  <si>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</si>
  <si>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</si>
  <si>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</si>
  <si>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</si>
  <si>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</si>
  <si>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</si>
  <si>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</si>
  <si>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</si>
  <si>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</si>
  <si>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</si>
  <si>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</si>
  <si>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</si>
  <si>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</si>
  <si>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</si>
  <si>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</si>
  <si>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</si>
  <si>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</si>
  <si>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</si>
  <si>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</si>
  <si>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</si>
  <si>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</si>
  <si>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</si>
  <si>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</si>
  <si>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</si>
  <si>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</si>
  <si>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</si>
  <si>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</si>
  <si>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</si>
  <si>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</si>
  <si>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</si>
  <si>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</si>
  <si>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</si>
  <si>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</si>
  <si>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</si>
  <si>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</si>
  <si>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</si>
  <si>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</si>
  <si>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</si>
  <si>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</si>
  <si>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</si>
  <si>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</si>
  <si>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</si>
  <si>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</si>
  <si>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</si>
  <si>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</si>
  <si>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</si>
  <si>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</si>
  <si>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</si>
  <si>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</si>
  <si>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</si>
  <si>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</si>
  <si>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</si>
  <si>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</si>
  <si>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</si>
  <si>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</si>
  <si>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</si>
  <si>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</si>
  <si>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</si>
  <si>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</si>
  <si>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</si>
  <si>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</si>
  <si>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</si>
  <si>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</si>
  <si>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</si>
  <si>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</si>
  <si>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</si>
  <si>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</si>
  <si>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</si>
  <si>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</si>
  <si>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</si>
  <si>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</si>
  <si>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</si>
  <si>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</si>
  <si>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</si>
  <si>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</si>
  <si>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</si>
  <si>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</si>
  <si>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</si>
  <si>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</si>
  <si>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</si>
  <si>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</si>
  <si>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</si>
  <si>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</si>
  <si>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</si>
  <si>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</si>
  <si>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</si>
  <si>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</si>
  <si>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</si>
  <si>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</si>
  <si>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</si>
  <si>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</si>
  <si>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</si>
  <si>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</si>
  <si>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</si>
  <si>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</si>
  <si>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</si>
  <si>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</si>
  <si>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</si>
  <si>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</si>
  <si>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</si>
  <si>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</si>
  <si>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</si>
  <si>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</si>
  <si>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</si>
  <si>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</si>
  <si>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</si>
  <si>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</si>
  <si>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</si>
  <si>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</si>
  <si>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</si>
  <si>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</si>
  <si>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</si>
  <si>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</si>
  <si>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</si>
  <si>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</si>
  <si>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</si>
  <si>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</si>
  <si>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</si>
  <si>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</si>
  <si>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st05.006</t>
  </si>
  <si>
    <t>st05.007</t>
  </si>
  <si>
    <t>st05.008</t>
  </si>
  <si>
    <t>st05.009</t>
  </si>
  <si>
    <t>st05.010</t>
  </si>
  <si>
    <t>st05.011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</si>
  <si>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</si>
  <si>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</si>
  <si>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</si>
  <si>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</si>
  <si>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</si>
  <si>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</si>
  <si>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</si>
  <si>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</si>
  <si>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</si>
  <si>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</si>
  <si>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</si>
  <si>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</si>
  <si>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</si>
  <si>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</si>
  <si>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</si>
  <si>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</si>
  <si>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</si>
  <si>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</si>
  <si>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</si>
  <si>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</si>
  <si>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</si>
  <si>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</si>
  <si>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</si>
  <si>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</si>
  <si>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</si>
  <si>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</si>
  <si>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</si>
  <si>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</si>
  <si>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</si>
  <si>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</si>
  <si>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</si>
  <si>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</si>
  <si>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</si>
  <si>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</si>
  <si>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</si>
  <si>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</si>
  <si>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</si>
  <si>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</si>
  <si>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</si>
  <si>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</si>
  <si>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</si>
  <si>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</si>
  <si>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</si>
  <si>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</si>
  <si>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</si>
  <si>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</si>
  <si>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</si>
  <si>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</si>
  <si>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</si>
  <si>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</si>
  <si>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</si>
  <si>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st13.003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</si>
  <si>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</si>
  <si>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</si>
  <si>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</si>
  <si>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</si>
  <si>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</si>
  <si>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</si>
  <si>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</si>
  <si>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</si>
  <si>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</si>
  <si>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</si>
  <si>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</si>
  <si>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</si>
  <si>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</si>
  <si>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</si>
  <si>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st15.006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</si>
  <si>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</si>
  <si>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</si>
  <si>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</si>
  <si>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</si>
  <si>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</si>
  <si>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</si>
  <si>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</si>
  <si>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</si>
  <si>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</si>
  <si>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</si>
  <si>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</si>
  <si>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</si>
  <si>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</si>
  <si>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</si>
  <si>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</si>
  <si>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</si>
  <si>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</si>
  <si>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</si>
  <si>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</si>
  <si>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</si>
  <si>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</si>
  <si>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</si>
  <si>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</si>
  <si>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</si>
  <si>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</si>
  <si>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</si>
  <si>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</si>
  <si>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</si>
  <si>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</si>
  <si>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</si>
  <si>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</si>
  <si>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</si>
  <si>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</si>
  <si>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</si>
  <si>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</si>
  <si>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</si>
  <si>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</si>
  <si>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</si>
  <si>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</si>
  <si>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</si>
  <si>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</si>
  <si>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</si>
  <si>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</si>
  <si>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</si>
  <si>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</si>
  <si>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</si>
  <si>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</si>
  <si>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</si>
  <si>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</si>
  <si>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</si>
  <si>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</si>
  <si>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</si>
  <si>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</si>
  <si>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</si>
  <si>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</si>
  <si>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</si>
  <si>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</si>
  <si>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</si>
  <si>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</si>
  <si>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</si>
  <si>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</si>
  <si>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</si>
  <si>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</si>
  <si>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</si>
  <si>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</si>
  <si>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</si>
  <si>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</si>
  <si>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</si>
  <si>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</si>
  <si>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</si>
  <si>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</si>
  <si>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</si>
  <si>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</si>
  <si>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</si>
  <si>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</si>
  <si>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</si>
  <si>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</si>
  <si>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</si>
  <si>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</si>
  <si>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</si>
  <si>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st19.043</t>
  </si>
  <si>
    <t>st19.044</t>
  </si>
  <si>
    <t>st19.045</t>
  </si>
  <si>
    <t>st19.046</t>
  </si>
  <si>
    <t>st19.047</t>
  </si>
  <si>
    <t>st19.048</t>
  </si>
  <si>
    <t>st19.049</t>
  </si>
  <si>
    <t>st19.050</t>
  </si>
  <si>
    <t>st19.051</t>
  </si>
  <si>
    <t>st19.052</t>
  </si>
  <si>
    <t>st19.053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</si>
  <si>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</si>
  <si>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</si>
  <si>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</si>
  <si>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</si>
  <si>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</si>
  <si>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</si>
  <si>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</si>
  <si>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</si>
  <si>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</si>
  <si>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</si>
  <si>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</si>
  <si>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</si>
  <si>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</si>
  <si>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</si>
  <si>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</si>
  <si>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</si>
  <si>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</si>
  <si>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</si>
  <si>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</si>
  <si>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</si>
  <si>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</si>
  <si>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</si>
  <si>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</si>
  <si>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</si>
  <si>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</si>
  <si>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</si>
  <si>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</si>
  <si>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</si>
  <si>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</si>
  <si>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</si>
  <si>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</si>
  <si>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</si>
  <si>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</si>
  <si>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</si>
  <si>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</si>
  <si>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</si>
  <si>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</si>
  <si>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</si>
  <si>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</si>
  <si>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</si>
  <si>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</si>
  <si>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</si>
  <si>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</si>
  <si>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</si>
  <si>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</si>
  <si>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</si>
  <si>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</si>
  <si>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</si>
  <si>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</si>
  <si>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</si>
  <si>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</si>
  <si>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</si>
  <si>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</si>
  <si>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</si>
  <si>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</si>
  <si>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</si>
  <si>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</si>
  <si>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</si>
  <si>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</si>
  <si>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</si>
  <si>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</si>
  <si>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</si>
  <si>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</si>
  <si>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</si>
  <si>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</si>
  <si>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</si>
  <si>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</si>
  <si>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</si>
  <si>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</si>
  <si>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</si>
  <si>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</si>
  <si>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</si>
  <si>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</si>
  <si>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</si>
  <si>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</si>
  <si>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</si>
  <si>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</si>
  <si>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</si>
  <si>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</si>
  <si>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</si>
  <si>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</si>
  <si>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</si>
  <si>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</si>
  <si>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</si>
  <si>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</si>
  <si>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</si>
  <si>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</si>
  <si>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</si>
  <si>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</si>
  <si>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</si>
  <si>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</si>
  <si>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</si>
  <si>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</si>
  <si>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</si>
  <si>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</si>
  <si>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</si>
  <si>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</si>
  <si>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</si>
  <si>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</si>
  <si>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</si>
  <si>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</si>
  <si>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</si>
  <si>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</si>
  <si>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</si>
  <si>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</si>
  <si>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</si>
  <si>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</si>
  <si>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</si>
  <si>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</si>
  <si>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</si>
  <si>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</si>
  <si>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</si>
  <si>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</si>
  <si>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</si>
  <si>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</si>
  <si>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</si>
  <si>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</si>
  <si>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</si>
  <si>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</si>
  <si>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</si>
  <si>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</si>
  <si>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</si>
  <si>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</si>
  <si>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</si>
  <si>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</si>
  <si>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</si>
  <si>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</si>
  <si>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</si>
  <si>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</si>
  <si>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</si>
  <si>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</si>
  <si>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</si>
  <si>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</si>
  <si>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</si>
  <si>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</si>
  <si>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</si>
  <si>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</si>
  <si>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</si>
  <si>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</si>
  <si>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</si>
  <si>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</si>
  <si>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</si>
  <si>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</si>
  <si>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</si>
  <si>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</si>
  <si>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</si>
  <si>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</si>
  <si>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</si>
  <si>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</si>
  <si>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</si>
  <si>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</si>
  <si>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</si>
  <si>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</si>
  <si>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</si>
  <si>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</si>
  <si>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</si>
  <si>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</si>
  <si>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</si>
  <si>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</si>
  <si>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</si>
  <si>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</si>
  <si>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</si>
  <si>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</si>
  <si>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</si>
  <si>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</si>
  <si>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</si>
  <si>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</si>
  <si>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</si>
  <si>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</si>
  <si>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</si>
  <si>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</si>
  <si>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</si>
  <si>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</si>
  <si>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</si>
  <si>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</si>
  <si>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</si>
  <si>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</si>
  <si>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</si>
  <si>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</si>
  <si>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</si>
  <si>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</si>
  <si>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</si>
  <si>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</si>
  <si>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</si>
  <si>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</si>
  <si>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</si>
  <si>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</si>
  <si>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</si>
  <si>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</si>
  <si>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</si>
  <si>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</si>
  <si>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</si>
  <si>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</si>
  <si>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</si>
  <si>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</si>
  <si>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</si>
  <si>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</si>
  <si>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</si>
  <si>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</si>
  <si>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</si>
  <si>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</si>
  <si>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</si>
  <si>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</si>
  <si>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</si>
  <si>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</si>
  <si>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</si>
  <si>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</si>
  <si>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</si>
  <si>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</si>
  <si>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</si>
  <si>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Отделение, выполняющее функцию РСЦ/ПСО</t>
  </si>
  <si>
    <t>Отделение, выполняющее функцию травмоцентра</t>
  </si>
  <si>
    <t>67</t>
  </si>
  <si>
    <t>Отделение, выполняющее функцию РСЦ / ПСО</t>
  </si>
  <si>
    <t>Средняя длительность лечения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</si>
  <si>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</si>
  <si>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Лекарственная терапия при остром лейкозе, взрослые*</t>
  </si>
  <si>
    <t>Лекарственная терапия при других злокачественных новообразованиях лимфоидной и кроветворной тканей, взрослые*</t>
  </si>
  <si>
    <t>Лекарственная терапия при доброкачественных заболеваниях крови и пузырном заносе*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</si>
  <si>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протеинкиназы*</t>
  </si>
  <si>
    <t>Лекарственная терапия при остром лейкозе, дети*</t>
  </si>
  <si>
    <t>Лекарственная терапия при других злокачественных новообразованиях лимфоидной и кроветворной тканей, дети*</t>
  </si>
  <si>
    <t>Инфаркт миокарда, легочная эмболия, лечение с применением тромболитической терапии</t>
  </si>
  <si>
    <t>Неврологические заболевания, лечение с применением ботулотоксина (уровень1)*</t>
  </si>
  <si>
    <t>Неврологические заболевания, лечение с применением ботулотоксина (уровень 2)*</t>
  </si>
  <si>
    <t>Лекарственная терапия при злокачественных новообразованиях (кроме лимфоидной и кроветворной тканей), взрослые (уровень 1)*</t>
  </si>
  <si>
    <t>Лекарственная терапия при злокачественных новообразованиях (кроме лимфоидной и кроветворной тканей), взрослые (уровень 2)*</t>
  </si>
  <si>
    <t>Лекарственная терапия при злокачественных новообразованиях (кроме лимфоидной и кроветворной тканей), взрослые (уровень 3)*</t>
  </si>
  <si>
    <t>Лекарственная терапия при злокачественных новообразованиях (кроме лимфоидной и кроветворной тканей), взрослые (уровень 4)*</t>
  </si>
  <si>
    <t>Лекарственная терапия при злокачественных новообразованиях (кроме лимфоидной и кроветворной тканей), взрослые (уровень 5)*</t>
  </si>
  <si>
    <t>Лекарственная терапия при злокачественных новообразованиях (кроме лимфоидной и кроветворной тканей), взрослые (уровень 6)*</t>
  </si>
  <si>
    <t>Лекарственная терапия при злокачественных новообразованиях (кроме лимфоидной и кроветворной тканей), взрослые (уровень 7)*</t>
  </si>
  <si>
    <t>Лекарственная терапия при злокачественных новообразованиях (кроме лимфоидной и кроветворной тканей), взрослые (уровень 8)*</t>
  </si>
  <si>
    <t>Лекарственная терапия при злокачественных новообразованиях (кроме лимфоидной и кроветворной тканей), взрослые (уровень 9)*</t>
  </si>
  <si>
    <t>Лекарственная терапия при злокачественных новообразованиях (кроме лимфоидной и кроветворной тканей), взрослые (уровень 10)*</t>
  </si>
  <si>
    <t>Комплексное лечение с применением препаратов иммуноглобулина*</t>
  </si>
  <si>
    <t>Лечение с применением генно-инженерных биологических препаратов и селективных иммунодепрессантов*</t>
  </si>
  <si>
    <t>Вирусный гепатит С хронический, лекарственная терапия (уровень 2)</t>
  </si>
  <si>
    <t>Вирусный гепатит С хронический, лекарственная терапия (уровень 3)</t>
  </si>
  <si>
    <t>Неврологические заболевания, лечение с применением ботулотоксина (уровень 1)*</t>
  </si>
  <si>
    <t>при длительности 3 дня и менее</t>
  </si>
  <si>
    <t>при длительности 4 дня и более</t>
  </si>
  <si>
    <t>Раздел I. Медицинская помощь в условиях дневных стационаров</t>
  </si>
  <si>
    <t>Раздел II. Cтационарная медицинская помощь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</si>
  <si>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</si>
  <si>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</si>
  <si>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</si>
  <si>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</si>
  <si>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ГОБУЗ "МГП № 1"</t>
  </si>
  <si>
    <t>ГОБУЗ "МГП № 2"</t>
  </si>
  <si>
    <t xml:space="preserve">ФГБУЗ "ММЦ" ФМБА </t>
  </si>
  <si>
    <t>НУЗ "Отделенческая ПК" ОАО РЖД</t>
  </si>
  <si>
    <t>НУЗ "Отделенческая ПК" 
ОАО РЖД</t>
  </si>
  <si>
    <t>В соответствии с приказом Министерства здравоохранения Мурманской области от 12.03.2015 № 116 "О динамическом наблюдении у врачей-специалистов областного уровня"</t>
  </si>
  <si>
    <t>Раздел V. Первичная медико-санитарная помощь в амбулаторных условиях в неотложной форме</t>
  </si>
  <si>
    <t>ПЕРЕЧЕНЬ
медицинских организаций и их структурных подразделений,
оказывающих первичную медико-санитарную помощь в амбулаторных условиях</t>
  </si>
  <si>
    <t>Базовая ставка, коэффициенты дифференциации и размер и структура дифференцированных подушевых нормативов финансирования 
первичной медико-санитарной помощи в амбулаторных условиях</t>
  </si>
  <si>
    <t>Базовая ставка, коэффициенты дифференциации и размер и структура дифференцированных подушевых нормативов финансирования 
скорой медицинской помощи вне медицинской организации</t>
  </si>
  <si>
    <t>Базовый тариф, коэффициенты дифференциации, размер и структура дифференцированных тарифов на 1 вызов скорой медицинской помощи, 
размер и структура тарифа на 1 услугу по проведению тромболитической терапии</t>
  </si>
  <si>
    <t>Раздел II. Размер и структура тарифа на 1 услугу по проведению тромболитической терапии при оказании скорой медицинской помощи вне медицинской организации</t>
  </si>
  <si>
    <t>Раздел I.  Базовый тариф, коэффициенты дифференциации, размер и структура дифференцированных тарифов на 1 вызов скорой медицинской помощи 
(без учета расходов на проведение тромболитической терапии)</t>
  </si>
  <si>
    <t>ЛАБОРАТОРНАЯ ДИАГНОСТИКА</t>
  </si>
  <si>
    <t>ЛУЧЕВАЯ ДИАГНОСТИКА</t>
  </si>
  <si>
    <t>ЛЕЧЕНИЕ ЗЛОКАЧЕСТВЕННЫХ НОВООБРАЗОВАНИЙ</t>
  </si>
  <si>
    <t>УСЛУГИ ДИАЛИЗА</t>
  </si>
  <si>
    <t>УЛЬТРАЗВУКОВАЯ ДИАГНОСТИКА</t>
  </si>
  <si>
    <t>ЭНДОСКОПИЧЕСКАЯ ДИАГНОСТИКА</t>
  </si>
  <si>
    <t>ДИАГНОСТИЧЕСКИЕ МАНИПУЛЯЦИИ</t>
  </si>
  <si>
    <t>Физиотерапия при лечении заболеваний глаз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</si>
  <si>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</si>
  <si>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</si>
  <si>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</si>
  <si>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Лечебное плавание,лечебная гимнастика в воде (индивидуальный метод)</t>
  </si>
  <si>
    <t>Лечебное плавание,лечебная гимнастика в воде (групповой метод)</t>
  </si>
  <si>
    <t>ФИЗИЧЕСКОЕ ВОЗДЕЙСТВИЕ НА ПАЦИЕНТА</t>
  </si>
  <si>
    <t>БИОПСИЯ</t>
  </si>
  <si>
    <t>УДАЛЕНИЕ НОВООБРАЗОВАНИЙ КОЖИ</t>
  </si>
  <si>
    <t>ДИАГНОСТИКА ЗАБОЛЕВАНИЙ ГЛАЗ</t>
  </si>
  <si>
    <t>Код услуги</t>
  </si>
  <si>
    <t>Наименование услуги</t>
  </si>
  <si>
    <t>Число УЕТ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</si>
  <si>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</si>
  <si>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</si>
  <si>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</si>
  <si>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</si>
  <si>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</si>
  <si>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</si>
  <si>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</si>
  <si>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</si>
  <si>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</si>
  <si>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</si>
  <si>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</si>
  <si>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</si>
  <si>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</si>
  <si>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</si>
  <si>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</si>
  <si>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</si>
  <si>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</si>
  <si>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</si>
  <si>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</si>
  <si>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</si>
  <si>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</si>
  <si>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Прием (осмотр, консультация) врача-стоматолога детского первичный</t>
  </si>
  <si>
    <t>B01.064.004</t>
  </si>
  <si>
    <t>Прием (осмотр, консультация) врача-стоматолога детского повторный</t>
  </si>
  <si>
    <t>B04.064.001</t>
  </si>
  <si>
    <t>Диспансерный прием (осмотр, консультация) врача-стоматолога детского</t>
  </si>
  <si>
    <t>Профилактический прием (осмотр, консультация) врача-стоматолога детского</t>
  </si>
  <si>
    <t>B01.065.001</t>
  </si>
  <si>
    <t>Прием (осмотр, консультация) врача-стоматолога-терапевта  первичный</t>
  </si>
  <si>
    <t>B01.065.101</t>
  </si>
  <si>
    <t>Прием (осмотр, консультация) врача-стоматолога первичный</t>
  </si>
  <si>
    <t>B01.065.002</t>
  </si>
  <si>
    <t>Прием (осмотр, консультация) врача-стоматолога-терапевта  повторный</t>
  </si>
  <si>
    <t>B01.065.102</t>
  </si>
  <si>
    <t>Прием (осмотр, консультация) врача-стоматолога повторный</t>
  </si>
  <si>
    <t>B04.065.001</t>
  </si>
  <si>
    <t xml:space="preserve">Диспансерный прием (осмотр, консультация) врача-стоматолога-терапевта </t>
  </si>
  <si>
    <t>B04.065.101</t>
  </si>
  <si>
    <t xml:space="preserve">Диспансерный прием (осмотр, консультация) врача-стоматолога </t>
  </si>
  <si>
    <t>B04.065.002</t>
  </si>
  <si>
    <t xml:space="preserve">Профилактический прием (осмотр, консультация) врача-стоматолога-терапевта </t>
  </si>
  <si>
    <t>B04.065.102</t>
  </si>
  <si>
    <t>Профилактический прием (осмотр, консультация) врача-стоматолога</t>
  </si>
  <si>
    <t>B01.065.003</t>
  </si>
  <si>
    <t>Прием (осмотр, консультация) зубного врача первичный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</si>
  <si>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</si>
  <si>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</si>
  <si>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</si>
  <si>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</si>
  <si>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</si>
  <si>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</si>
  <si>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</si>
  <si>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</si>
  <si>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</si>
  <si>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</si>
  <si>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A02.07.002.001</t>
  </si>
  <si>
    <t>Наложение лечебной повязки при кариесе дентина (глубоком кариесе)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</si>
  <si>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</si>
  <si>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</si>
  <si>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</si>
  <si>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</si>
  <si>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</si>
  <si>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</si>
  <si>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</si>
  <si>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Глубокое фторирование твердых тканей зуба (по показаниям)</t>
  </si>
  <si>
    <t>A11.07.012.001</t>
  </si>
  <si>
    <t>Покрытие фторсодержащими препаратами 1 зуба (по показаниям)</t>
  </si>
  <si>
    <t>A11.07.023</t>
  </si>
  <si>
    <t>Применение метода серебрения зуба</t>
  </si>
  <si>
    <t>A11.07.024</t>
  </si>
  <si>
    <t>Местное применение реминерализующих препаратов в области зуба (по показаниям) 1 посещение</t>
  </si>
  <si>
    <t>A13.30.007</t>
  </si>
  <si>
    <t>Обучение гигиене полости рта (в соответствии с методикой)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</si>
  <si>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</si>
  <si>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</si>
  <si>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</si>
  <si>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Восстановление зуба пломбой без нарушения контактного пункта, I, V, VI класс по Блэку с использованием стеклоиномерных цементов</t>
  </si>
  <si>
    <t>&lt;*&gt;</t>
  </si>
  <si>
    <t>A16.07.002.002</t>
  </si>
  <si>
    <t>Восстановление зуба пломбой I, V, VI класс по Блэку с использованием материалов химического отверждения</t>
  </si>
  <si>
    <t>A16.07.002.003</t>
  </si>
  <si>
    <t>Восстановление зуба пломбой I, V, VI класс по Блэку с использованием стеклоиономерных цементов тройного отверждения</t>
  </si>
  <si>
    <t>A16.07.002.004</t>
  </si>
  <si>
    <t>Восстановление зуба пломбой с нарушением контактного пункта, II, III, IV класс по Блэку с использованием стеклоиномерных цементов</t>
  </si>
  <si>
    <t>A16.07.002.005</t>
  </si>
  <si>
    <t>Восстановление зуба пломбой с нарушением контактного пункта, II, III, IV класс по Блэку с использованием материалов химического отверждения</t>
  </si>
  <si>
    <t>A16.07.002.006</t>
  </si>
  <si>
    <t>Восстановление зуба пломбой с нарушением контактного пункта, II, III, IV класс по Блэку с использованием стеклоиономерных цементов тройного отверждения</t>
  </si>
  <si>
    <t>A16.07.002.007</t>
  </si>
  <si>
    <t>Восстановление зуба, IV класс по Блэку с использованием стеклоиномерных цементов</t>
  </si>
  <si>
    <t>A16.07.002.008</t>
  </si>
  <si>
    <t>Восстановление зуба IV класса по Блэку с использованием материалов химического отверждения</t>
  </si>
  <si>
    <t>A16.07.002.009</t>
  </si>
  <si>
    <t>Восстановление одного зуба пломбой из амальгамы при среднем кариесе I, V класс по Блеку</t>
  </si>
  <si>
    <t>A16.07.002.010</t>
  </si>
  <si>
    <t>Восстановление одного зуба пломбой из амальгамы при среднем кариесе II класса по Блеку</t>
  </si>
  <si>
    <t>A16.07.002.011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</si>
  <si>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</si>
  <si>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</si>
  <si>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</si>
  <si>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</si>
  <si>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</si>
  <si>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</si>
  <si>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Пломбирование одного корневого канала зуба пастой с гуттаперчивыми штифтами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</si>
  <si>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</si>
  <si>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</si>
  <si>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</si>
  <si>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</si>
  <si>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</si>
  <si>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</si>
  <si>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</si>
  <si>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</si>
  <si>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</t>
  </si>
  <si>
    <t>Избирательное пришлифовывание зуба (по показаниям)</t>
  </si>
  <si>
    <t>A16.07.025.001</t>
  </si>
  <si>
    <t>Избирательное полирование 1 зуба, полирование пломбы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</si>
  <si>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</si>
  <si>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</si>
  <si>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</si>
  <si>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</si>
  <si>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</si>
  <si>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Временное пломбирование лекарственным препаратом одного корневого канала</t>
  </si>
  <si>
    <t>A16.07.039</t>
  </si>
  <si>
    <t>Закрытый кюретаж при заболеваниях пародонта в области зуба</t>
  </si>
  <si>
    <t>A11.07.012.002</t>
  </si>
  <si>
    <t>Флюоризация зубов верхней и нижней челюсти</t>
  </si>
  <si>
    <t>A16.07.057</t>
  </si>
  <si>
    <t>Запечатывание фиссуры зуба герметиком</t>
  </si>
  <si>
    <t>A16.07.082</t>
  </si>
  <si>
    <t>Сошлифовывание твердых тканей зуба (1 зуб)</t>
  </si>
  <si>
    <t>A16.07.082.001</t>
  </si>
  <si>
    <t>Распломбировка корневого канала ранее запломбированного с использованием гуттаперчи, 1 канал (при обострении)</t>
  </si>
  <si>
    <t>A16.07.093</t>
  </si>
  <si>
    <t>Фиксация внутриканального штифта</t>
  </si>
  <si>
    <t>A17.07.003</t>
  </si>
  <si>
    <t>Диатермокоагуляция при патологии полости рта и зубов</t>
  </si>
  <si>
    <t>A17.07.001</t>
  </si>
  <si>
    <t>Электрофорез лекарственных препаратов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</si>
  <si>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</si>
  <si>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</si>
  <si>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</si>
  <si>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</si>
  <si>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</si>
  <si>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</si>
  <si>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A22.07.004</t>
  </si>
  <si>
    <t>Ультразвуковое расширение корневого канала зуба или  использование эндомотора</t>
  </si>
  <si>
    <t>A20.01.101</t>
  </si>
  <si>
    <t>Свето (фото)терапия -1сеанс</t>
  </si>
  <si>
    <t>A22.07.001</t>
  </si>
  <si>
    <t>Ультразвуковая обработка пародонтального кармана в области зуба</t>
  </si>
  <si>
    <t>A22.07.002</t>
  </si>
  <si>
    <t>Ультразвуковое удаление наддесневых и поддесневых зубных отложений в области зуба</t>
  </si>
  <si>
    <t>A22.07.003</t>
  </si>
  <si>
    <t>Лазерная физиотерапия челюстно-лицевой области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</si>
  <si>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</si>
  <si>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</si>
  <si>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</si>
  <si>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</si>
  <si>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Прием(осмотр, консультация) врача-челюстно-лицевого хирурга первичный</t>
  </si>
  <si>
    <t>B01.068.002</t>
  </si>
  <si>
    <t>Прием (осмотр, консультация) врача-челюстно-лицевого хирурга повторный</t>
  </si>
  <si>
    <t>A11.03.003</t>
  </si>
  <si>
    <t>Внутрикостное введение лекарственных препаратов</t>
  </si>
  <si>
    <t>A15.03.007</t>
  </si>
  <si>
    <t>Наложение шины  на одну челюсть</t>
  </si>
  <si>
    <t>A15.07.004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</si>
  <si>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</si>
  <si>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</si>
  <si>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</si>
  <si>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</si>
  <si>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Репозиция зуба при вывихе с наложением фиксирующей шины</t>
  </si>
  <si>
    <t>Биопсия лимфатического узла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</si>
  <si>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</si>
  <si>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</si>
  <si>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</si>
  <si>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</si>
  <si>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</si>
  <si>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</si>
  <si>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</si>
  <si>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</si>
  <si>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</si>
  <si>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</si>
  <si>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</si>
  <si>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</si>
  <si>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</si>
  <si>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</si>
  <si>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 xml:space="preserve">&lt;**&gt;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</si>
  <si>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</si>
  <si>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</si>
  <si>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</si>
  <si>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</si>
  <si>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</si>
  <si>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</si>
  <si>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</si>
  <si>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</si>
  <si>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</si>
  <si>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Удаление доброкачественных новообразований  полости рта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</si>
  <si>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</si>
  <si>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</si>
  <si>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</si>
  <si>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</si>
  <si>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</si>
  <si>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</si>
  <si>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A16.07.001.103</t>
  </si>
  <si>
    <t>Удаление зуба с отслаиванием надкостного лоскута, выпиливанием кортикальной пластинки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</si>
  <si>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</si>
  <si>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</si>
  <si>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</si>
  <si>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</si>
  <si>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</si>
  <si>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</si>
  <si>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</si>
  <si>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</si>
  <si>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</si>
  <si>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</si>
  <si>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</si>
  <si>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</si>
  <si>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</si>
  <si>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</si>
  <si>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A16.07.017.002</t>
  </si>
  <si>
    <t>Альвеолотомия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</si>
  <si>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</si>
  <si>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</si>
  <si>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</si>
  <si>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</si>
  <si>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</si>
  <si>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Открытый кюретаж при заболеваниях пародонта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</si>
  <si>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</si>
  <si>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</si>
  <si>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</si>
  <si>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</si>
  <si>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</si>
  <si>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</si>
  <si>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</si>
  <si>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</si>
  <si>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</si>
  <si>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</si>
  <si>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</si>
  <si>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</si>
  <si>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A16.07.095.099</t>
  </si>
  <si>
    <t>Наложение швов в полости рта</t>
  </si>
  <si>
    <t>A16.07.059</t>
  </si>
  <si>
    <t>Гемисекция зуба</t>
  </si>
  <si>
    <t>A16.07.060</t>
  </si>
  <si>
    <t>Коронарно-радикулярная сепарация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</si>
  <si>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</si>
  <si>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</si>
  <si>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</si>
  <si>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</si>
  <si>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A16.30.032</t>
  </si>
  <si>
    <t>Иссечение новообразования мягких тканей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</si>
  <si>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</si>
  <si>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</si>
  <si>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</si>
  <si>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</si>
  <si>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</si>
  <si>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</si>
  <si>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B01.063.003</t>
  </si>
  <si>
    <t>Комплексное первичное обследование и офоормление документации больного с челюстно-лицевой патологией</t>
  </si>
  <si>
    <t>B01.063.004</t>
  </si>
  <si>
    <t>Первичный осмотр детей в возрасте до 12лет (консультация, обучение родителей и пациентов по освоению методов устранения вредных привычек с записью в медицинской карте)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</si>
  <si>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</si>
  <si>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</si>
  <si>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</si>
  <si>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</si>
  <si>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</t>
  </si>
  <si>
    <t>Определение прикуса</t>
  </si>
  <si>
    <t>A02.07.006.001</t>
  </si>
  <si>
    <t>Определение вида смыкания зубных рядов с помощью лицевой дуги</t>
  </si>
  <si>
    <t>A02.07.006.002</t>
  </si>
  <si>
    <t>Определение конструктивного прикуса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</si>
  <si>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</si>
  <si>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</si>
  <si>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</si>
  <si>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</si>
  <si>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A02.07.010.002</t>
  </si>
  <si>
    <t>Снятие одного слепка эластичной массой при врожденной челюстно-лицевой патологией</t>
  </si>
  <si>
    <t>A02.07.010.003</t>
  </si>
  <si>
    <t>Измерение и расчет диагностических моделей челюстей и анализ полученных данных</t>
  </si>
  <si>
    <t>A06.30.002.003</t>
  </si>
  <si>
    <t>Интерпретация телерентгенограммы головы</t>
  </si>
  <si>
    <t>A06.30.002.004</t>
  </si>
  <si>
    <t>Интерпретация ортопантомограммы</t>
  </si>
  <si>
    <t>A06.30.002.005</t>
  </si>
  <si>
    <t>Медицинское фотографирование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</si>
  <si>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</si>
  <si>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</si>
  <si>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</si>
  <si>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</si>
  <si>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A16.07.025.003</t>
  </si>
  <si>
    <t>Полировка после снятия брекет-системы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</si>
  <si>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</si>
  <si>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</si>
  <si>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</si>
  <si>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</si>
  <si>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</si>
  <si>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</si>
  <si>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</si>
  <si>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</si>
  <si>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</si>
  <si>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Снятие  брекета, ретейнера (1 зуб)</t>
  </si>
  <si>
    <t>A16.07.053.001</t>
  </si>
  <si>
    <t>Снятие, постановка коронки, кольца ортодонтических</t>
  </si>
  <si>
    <t>A16.07.053.002</t>
  </si>
  <si>
    <t>Распил ортодонтического аппарата через винт</t>
  </si>
  <si>
    <t>D01.01.05.01</t>
  </si>
  <si>
    <t>Коррекция съемного ортодонического аппарата</t>
  </si>
  <si>
    <t>D01.01.05.02</t>
  </si>
  <si>
    <t>Починка ортодонического аппарата</t>
  </si>
  <si>
    <t>D01.02.22.01.37</t>
  </si>
  <si>
    <t>Починка перелома базиса самотвердеющей пластмассой</t>
  </si>
  <si>
    <t>D01.02.22.01.27</t>
  </si>
  <si>
    <t>Изготовление контрольной модели</t>
  </si>
  <si>
    <t>D01.02.22.01.28</t>
  </si>
  <si>
    <t>Отливка одной модели челюсти с оформлением цоколя</t>
  </si>
  <si>
    <t>D01.02.22.01.45</t>
  </si>
  <si>
    <t>Изготовление дуги вестибулярной</t>
  </si>
  <si>
    <t>D01.02.22.01.46</t>
  </si>
  <si>
    <t>Изготовление дуги вестибулярной с дополнительными изгибами</t>
  </si>
  <si>
    <t>D01.02.22.01.52</t>
  </si>
  <si>
    <t>Изготовление кольца ортодонтического</t>
  </si>
  <si>
    <t>D01.02.22.01.56</t>
  </si>
  <si>
    <t>Изготовление коронки ортодонтической</t>
  </si>
  <si>
    <t>D01.02.22.01.59</t>
  </si>
  <si>
    <t>Изготовление пластинки вестибулярной (базисной)</t>
  </si>
  <si>
    <t>A16.07.025.008</t>
  </si>
  <si>
    <t>Пришлифовка постоянных зубов</t>
  </si>
  <si>
    <t>A16.07.025.009</t>
  </si>
  <si>
    <t>Пришлифовка молочных зубов</t>
  </si>
  <si>
    <t>D01.02.22.01.60</t>
  </si>
  <si>
    <t>Изготовление пластинки с заслоном для языка (без кламмеров)</t>
  </si>
  <si>
    <t>A16.07.05.009</t>
  </si>
  <si>
    <t>Обучение пользованию ортодонтическим аппаратом</t>
  </si>
  <si>
    <t>D01.01.05.09</t>
  </si>
  <si>
    <t>Припасовка многофункционального аппарата</t>
  </si>
  <si>
    <t>D01.01.05.08</t>
  </si>
  <si>
    <t>Припасовка съемного аппарата</t>
  </si>
  <si>
    <t>A16.07.060.009</t>
  </si>
  <si>
    <t>Сепарация зубов</t>
  </si>
  <si>
    <t>A16.07.021.009</t>
  </si>
  <si>
    <t>Миотерапия в ортодонтии</t>
  </si>
  <si>
    <t>A16.07.05.010</t>
  </si>
  <si>
    <t>Психологическая подготовка больного  ортодонтическому лечению и психотерапия</t>
  </si>
  <si>
    <t>D01.02.22.01.61</t>
  </si>
  <si>
    <t>Изготовление пластинки с окклюзионными накладками</t>
  </si>
  <si>
    <t xml:space="preserve"> </t>
  </si>
  <si>
    <t>ФУНКЦИОНАЛЬНАЯ ДИАГНОСТИКА</t>
  </si>
  <si>
    <t xml:space="preserve">Биопсия трансторакальная легкого рентгенохирургическая </t>
  </si>
  <si>
    <t>Микроскопия окрашенных препаратов нативного материала (окраска по Граму) ран</t>
  </si>
  <si>
    <t>Приём и обработка материала, регистрация, интерпритация данных</t>
  </si>
  <si>
    <t>Исследования методом ПЦР на TORCH-инфекции, на наличие респираторных и кишечных инфекций (скрининг), при онкогематологических заболеваниях</t>
  </si>
  <si>
    <t>Исследования методом ПЦР на вирусные гепатиты</t>
  </si>
  <si>
    <t>АУДИОЛОГИЧЕСКИЙ СКРИНИНГ</t>
  </si>
  <si>
    <t>Анестезиологическое пособие (включая раннее послеоперационное ведение)</t>
  </si>
  <si>
    <t>АНЕСТЕЗИОЛОГИЧЕСКИЕ ПОСОБИЯ</t>
  </si>
  <si>
    <t>ПАТОМОРФОЛОГИЧЕСКИЕ ИССЛЕДОВАНИЯ ТКАНЕЙ</t>
  </si>
  <si>
    <t>23, 61</t>
  </si>
  <si>
    <t>без уточнения</t>
  </si>
  <si>
    <t>с уточнением</t>
  </si>
  <si>
    <t>качественный</t>
  </si>
  <si>
    <t>количественный</t>
  </si>
  <si>
    <t>ИХЛ-метод</t>
  </si>
  <si>
    <t>ИФА Алегрия</t>
  </si>
  <si>
    <t>ИФА</t>
  </si>
  <si>
    <t>РИФ</t>
  </si>
  <si>
    <t>автоматизированный</t>
  </si>
  <si>
    <t>201</t>
  </si>
  <si>
    <t>исследование I уровня</t>
  </si>
  <si>
    <t>202</t>
  </si>
  <si>
    <t>исследование II уровня</t>
  </si>
  <si>
    <t>203</t>
  </si>
  <si>
    <t>пренатальный скрининг I триместра</t>
  </si>
  <si>
    <t>204</t>
  </si>
  <si>
    <t>пренатальный скрининг II триместра</t>
  </si>
  <si>
    <t>205</t>
  </si>
  <si>
    <t>пренатальный скрининг III триместра</t>
  </si>
  <si>
    <t>206</t>
  </si>
  <si>
    <t>неонатальный скрининг</t>
  </si>
  <si>
    <t>комплексное иследование (обследование)</t>
  </si>
  <si>
    <t>МРТ</t>
  </si>
  <si>
    <t>МСКТ с  болюсным контрастированием</t>
  </si>
  <si>
    <r>
      <t>код приз-нака</t>
    </r>
    <r>
      <rPr>
        <vertAlign val="superscript"/>
        <sz val="12"/>
        <rFont val="Cambria"/>
        <family val="1"/>
        <charset val="204"/>
      </rPr>
      <t>1</t>
    </r>
  </si>
  <si>
    <r>
      <t>Код структурного подразделения, 
которое может оказывать услугу</t>
    </r>
    <r>
      <rPr>
        <vertAlign val="superscript"/>
        <sz val="12"/>
        <rFont val="Cambria"/>
        <family val="1"/>
        <charset val="204"/>
      </rPr>
      <t>2</t>
    </r>
  </si>
  <si>
    <t>код 61 применяется исключительно для оплаты медицинской помощи с применением методов заместительной почесной терапии, оказанной в период нахождения пациента на стационарном лечении</t>
  </si>
  <si>
    <r>
      <rPr>
        <i/>
        <vertAlign val="superscript"/>
        <sz val="11"/>
        <rFont val="Cambria"/>
        <family val="1"/>
        <charset val="204"/>
      </rPr>
      <t>2</t>
    </r>
    <r>
      <rPr>
        <i/>
        <sz val="11"/>
        <rFont val="Cambria"/>
        <family val="1"/>
        <charset val="204"/>
      </rPr>
      <t xml:space="preserve"> </t>
    </r>
  </si>
  <si>
    <t>расшифровка</t>
  </si>
  <si>
    <t>расшифровка кодов признака медицинской услуги:</t>
  </si>
  <si>
    <t xml:space="preserve">Трудо-затраты, УЕТ  </t>
  </si>
  <si>
    <r>
      <t>Код приз-нака услуги</t>
    </r>
    <r>
      <rPr>
        <vertAlign val="superscript"/>
        <sz val="12"/>
        <rFont val="Cambria"/>
        <family val="1"/>
        <charset val="204"/>
        <scheme val="major"/>
      </rPr>
      <t>3</t>
    </r>
  </si>
  <si>
    <t>199 - диспансеризация</t>
  </si>
  <si>
    <t>Размер и структура тарифов на простые и комплексные медицинские услуги 
при проведении всех видов диспансеризации и профилактических медицинских осмотров определенных групп населения</t>
  </si>
  <si>
    <t>ДИСПАНСЕРИЗАЦИЯ И ПРОФИЛАКТИЧЕСКИЕ МЕДИЦИНСКИЕ ОСМОТРЫ</t>
  </si>
  <si>
    <t>Раздел II. Комплексные медицинские услуги с использованием мобильного комплекса</t>
  </si>
  <si>
    <t>Размер и структура тарифов 
на законченный случай проведения I этапа диспансеризации
и профилактических медицинских осмотров определенных групп населения</t>
  </si>
  <si>
    <t>Простая медицинская услуга (ПМУ)</t>
  </si>
  <si>
    <t>Размер и структура тарифа на 1 УЕТ
при оказании стоматологической медицинской помощи в амбулаторных условиях
(за исключением стоматологической медицинской помощи в центрах здоровья 
и профилактических медицинских осмотров детей)</t>
  </si>
  <si>
    <t>ОБЩЕПРОФИЛЬНЫЕ</t>
  </si>
  <si>
    <t>ТЕРАПЕВТИЧЕСКАЯ СТОМАТОЛОГИЯ</t>
  </si>
  <si>
    <t>ХИРУРГИЧЕСКАЯ СТОМАТОЛОГИЯ</t>
  </si>
  <si>
    <t>Приложение № 4.10</t>
  </si>
  <si>
    <t xml:space="preserve">&lt;*&gt; </t>
  </si>
  <si>
    <t>Bключает формирование кариозной полости и медикаментозную обработку</t>
  </si>
  <si>
    <t>Не учитывается как самостоятельный вид работ при проведении остановки кровотечения в ходе выполнения оперативных вмешательств</t>
  </si>
  <si>
    <t>ОРТОДОНТИЯ</t>
  </si>
  <si>
    <t xml:space="preserve">услуги, оказываемые в амбулаторных условиях стационарным больным </t>
  </si>
  <si>
    <t>Медицинская помощь в условиях дневных стационаров</t>
  </si>
  <si>
    <t xml:space="preserve">Первичная </t>
  </si>
  <si>
    <t>Специали-зированная</t>
  </si>
  <si>
    <t>Отделение реабилитации при АПУ</t>
  </si>
  <si>
    <t>Центр реабилитации при АПУ</t>
  </si>
  <si>
    <t>ПЕРЕЧЕНЬ
медицинских организаций и их структурных подразделений, 
оказывающих медицинскую помощь в стационарных условиях и условиях дневных стационаров</t>
  </si>
  <si>
    <t>Профили, неучтенные в других подуровнях</t>
  </si>
  <si>
    <t>Тариф на 1 
пациенто-день</t>
  </si>
  <si>
    <t>I44.1; I44.2; I45.2; I45.3; I45.6; I46.0; I47.0; I47.1; I47.2; I47.9;
I48; I49.0; I49.5; Q22.5; Q24.6</t>
  </si>
  <si>
    <t>да</t>
  </si>
  <si>
    <t>нет</t>
  </si>
  <si>
    <r>
      <t>К</t>
    </r>
    <r>
      <rPr>
        <vertAlign val="subscript"/>
        <sz val="12"/>
        <color indexed="8"/>
        <rFont val="Cambria"/>
        <family val="1"/>
        <charset val="204"/>
        <scheme val="major"/>
      </rPr>
      <t>урСтац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  <r>
      <rPr>
        <sz val="12"/>
        <color indexed="8"/>
        <rFont val="Cambria"/>
        <family val="1"/>
        <charset val="204"/>
        <scheme val="major"/>
      </rPr>
      <t xml:space="preserve"> </t>
    </r>
  </si>
  <si>
    <t>Код подраз-деления</t>
  </si>
  <si>
    <r>
      <t>Размер и структура тарифа на 1 пациенто-день
для оплаты</t>
    </r>
    <r>
      <rPr>
        <sz val="14"/>
        <color theme="1"/>
        <rFont val="Cambria"/>
        <family val="1"/>
        <charset val="204"/>
        <scheme val="major"/>
      </rPr>
      <t xml:space="preserve"> </t>
    </r>
    <r>
      <rPr>
        <b/>
        <sz val="14"/>
        <color theme="1"/>
        <rFont val="Cambria"/>
        <family val="1"/>
        <charset val="204"/>
        <scheme val="major"/>
      </rPr>
      <t>медицинской помощи в условиях дневных стационаров при заболевания (состояниях), 
включенных в ТПОМС в дополнение к установленным БПОМС;
средняя длительность лечения</t>
    </r>
  </si>
  <si>
    <t>Размер и структура тарифа на 1 законченный случай лечения заболевания 
для оплаты специализированной высокотехнологичной медицинской помощи в стационарных условиях;
средняя длительность лечения</t>
  </si>
  <si>
    <t>Размер и структура тарифа на 1 койко-день лечения в стационарных условиях при заболеваниях (состояниях), 
включенных в ТПОМС в дополнение к установленным БПОМС,
а также при оказании паллиативной медицинской помощи в стационарных условиях;
средняя длительность лечения</t>
  </si>
  <si>
    <t>Перечень КСГ для оплаты медицинской помощи в условиях дневного стационара, 
коэффициенты оплаты по КСГ (коэффициент относительной затратоёмкости и управленческий коэффициент),
средняя длительность лечения, структура затрат</t>
  </si>
  <si>
    <t>Профиль КСГ</t>
  </si>
  <si>
    <t>да - применяется; нет - не применяется, за исключением медицинских организаций, расположенных на территории ЗАТО</t>
  </si>
  <si>
    <t>Трудо-затраты, УЕТ</t>
  </si>
  <si>
    <t>при несоблюдении режима введения лекарственных препаратов случаи лечения считаются прерванными и оплачиваются в следующих размерах:</t>
  </si>
  <si>
    <t>Перечень стоматологических материалов, 
включаемых в структуру тарифа на комплексные медицинские услуги 
при оказании стоматологической медицинской помощи</t>
  </si>
  <si>
    <t>Размер базовых ставок финансирования специализированной медицинской помощи в стационарных условиях и медицинской помощи в условиях дневных стационаров, оплачиваемой по системе клинико-статистических групп</t>
  </si>
  <si>
    <r>
      <t>1. Базовая ставка финансирования специализированной медицинской помощи в условиях дневных стационаров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</si>
  <si>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финансирования специализированной медицинской помощи в стационарных условиях (БС</t>
    </r>
    <r>
      <rPr>
        <vertAlign val="subscript"/>
        <sz val="14"/>
        <color theme="1"/>
        <rFont val="Cambria"/>
        <family val="1"/>
        <charset val="204"/>
        <scheme val="major"/>
      </rPr>
      <t>СКП</t>
    </r>
    <r>
      <rPr>
        <sz val="14"/>
        <color theme="1"/>
        <rFont val="Cambria"/>
        <family val="1"/>
        <charset val="204"/>
        <scheme val="major"/>
      </rPr>
      <t>)</t>
    </r>
  </si>
  <si>
    <t>3,5</t>
  </si>
  <si>
    <t>3,3</t>
  </si>
  <si>
    <t>1,4</t>
  </si>
  <si>
    <t>4,5</t>
  </si>
  <si>
    <t>0,2</t>
  </si>
  <si>
    <t>1,3</t>
  </si>
  <si>
    <t>0,7</t>
  </si>
  <si>
    <t>0,3</t>
  </si>
  <si>
    <t>1,5</t>
  </si>
  <si>
    <t>0,53</t>
  </si>
  <si>
    <t>7,8</t>
  </si>
  <si>
    <t>5,4</t>
  </si>
  <si>
    <t>1,6</t>
  </si>
  <si>
    <t>6,9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</si>
  <si>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</si>
  <si>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</si>
  <si>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</si>
  <si>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Справочник стоматологических медицинских услуг, 
нормативная длительность</t>
  </si>
  <si>
    <t>Приложение № 2</t>
  </si>
  <si>
    <t>Плановое задание по объемам и стоимости медицинской помощи 
на 2019 год</t>
  </si>
  <si>
    <t xml:space="preserve">с учетом изменений с </t>
  </si>
  <si>
    <t>Cлучай госпитализации, случай лечения, обращения, вызов</t>
  </si>
  <si>
    <t>Случай госпитализации  / койко-день</t>
  </si>
  <si>
    <t>2.1.1</t>
  </si>
  <si>
    <t>2.1.2</t>
  </si>
  <si>
    <t>2.1.3</t>
  </si>
  <si>
    <t>2.1.4</t>
  </si>
  <si>
    <t>2.3.1</t>
  </si>
  <si>
    <t>2.3.2</t>
  </si>
  <si>
    <t>2.3.3</t>
  </si>
  <si>
    <t>3.3.1</t>
  </si>
  <si>
    <t>3.3.2</t>
  </si>
  <si>
    <t>2.4.1</t>
  </si>
  <si>
    <t>2.4.2</t>
  </si>
  <si>
    <t>2.4.3</t>
  </si>
  <si>
    <t>2.4.4</t>
  </si>
  <si>
    <t>2.5.1</t>
  </si>
  <si>
    <t>2.5.2</t>
  </si>
  <si>
    <t>2.5.3</t>
  </si>
  <si>
    <t>3.4.1</t>
  </si>
  <si>
    <t>3.4.2</t>
  </si>
  <si>
    <t>3.4.3</t>
  </si>
  <si>
    <t>Высокотехнологичная медицинская помощь</t>
  </si>
  <si>
    <t>Медицинская помощь с применением методов заместительной почечной терапии (диализ)</t>
  </si>
  <si>
    <t>"Медицинская реабилитация"</t>
  </si>
  <si>
    <t>"Онкология"</t>
  </si>
  <si>
    <t>"Акушерство и гинекология" 
(с применением методов ВРТ (ЭКО))</t>
  </si>
  <si>
    <t>Медицинские услуги сторонних организаций (взаиморасчеты) *</t>
  </si>
  <si>
    <t>Специализированная медицинская помощь</t>
  </si>
  <si>
    <t>Справочно: 
Медицинская помощь по профилю:</t>
  </si>
  <si>
    <t>Медицинская помощь с профилактической и иными целями</t>
  </si>
  <si>
    <t>в том числе при проведении профилактических медицинских осмотров, включая диспансеризацию</t>
  </si>
  <si>
    <t>Медицинская помощь в неотложной форме</t>
  </si>
  <si>
    <t>Медицинская помощь в связи с заболеваниями</t>
  </si>
  <si>
    <t>Медицинская помощь, предоставляемая в рамках БПОМС (сумма строк 2.1 - 2.5)</t>
  </si>
  <si>
    <t>Медицинская помощь по ТПОМС 
(сумма строк 1.1 - 1.6)</t>
  </si>
  <si>
    <t>%</t>
  </si>
  <si>
    <t>Справочно: 
Плановая структура расходов</t>
  </si>
  <si>
    <t>Единица измерения объемов медицинской помощи</t>
  </si>
  <si>
    <t>Случай госпитализации  / Койко-день</t>
  </si>
  <si>
    <t>Cлучай лечения / 
Койко-день</t>
  </si>
  <si>
    <t>Cлучай лечения / 
Пациенто-день</t>
  </si>
  <si>
    <t xml:space="preserve"> - / 
Услуга</t>
  </si>
  <si>
    <t>Обращение / 
Посещение</t>
  </si>
  <si>
    <t xml:space="preserve"> - /
Посещение</t>
  </si>
  <si>
    <t>Вызов /
-</t>
  </si>
  <si>
    <t xml:space="preserve"> - /
Услуга</t>
  </si>
  <si>
    <t>Проведение тромболитической терапии
при оказании скорой медицинской помощи</t>
  </si>
  <si>
    <t>Финансируемая по подушевому нормативу финансирования</t>
  </si>
  <si>
    <t>Финансируемая за единицу объема - за вызов
(сверхнормативные вызовы)</t>
  </si>
  <si>
    <t>2.2</t>
  </si>
  <si>
    <t>2.2.1</t>
  </si>
  <si>
    <t>2.2.2</t>
  </si>
  <si>
    <t>2.2.3</t>
  </si>
  <si>
    <t>Специализированная медицинская помощь  в стационарных условиях (сумма строк 2.1.1 -2.1.4)</t>
  </si>
  <si>
    <t>Медицинская помощь в условиях дневных стационаров (сумма строк 2.2.1 - 2.2.3)</t>
  </si>
  <si>
    <t>Первичная специализированная
 медико-санитарная помощь</t>
  </si>
  <si>
    <t>Паллиативная медицинская помощь 
в стационарных условиях</t>
  </si>
  <si>
    <t>2.3.4</t>
  </si>
  <si>
    <t>Скорая медицинская помощь вне медицинской организации (сумма строк 2.5.1 - 2.5.3)</t>
  </si>
  <si>
    <t>Стоматологическая и ортодонтическая помощь в амбулаторных условиях (сумма строк 2.4.1 - 2.4.4)</t>
  </si>
  <si>
    <t>Первичная медико-санитарная помощь 
(за исключением стоматологической) в амбулаторных условиях (сумма строк 2.3.1 - 2.3.4)</t>
  </si>
  <si>
    <t>Медицинская помощь по видам и заболеваниям, не включенным в БПОМС</t>
  </si>
  <si>
    <t>Медицинская помощь в условиях дневных стационаров (сумма строк 3.3.1 - 3.3.2)</t>
  </si>
  <si>
    <t>Первичная медико-санитарная помощь 
(за исключением стоматологической) в амбулаторных условиях (сумма строк 3.4.1 - 3.4.3)</t>
  </si>
  <si>
    <t>Первичная специализированная
медико-санитарная помощь</t>
  </si>
  <si>
    <t>Первичная медико-санитарная помощь 
(за исключением стоматологической) 
в амбулаторных условиях</t>
  </si>
  <si>
    <t>Стоматологическая и ортодонтическая медицинская помощь в амбулаторных условиях</t>
  </si>
  <si>
    <t>Скорая медицинская помощь 
вне медицинской организации</t>
  </si>
  <si>
    <t>Медицинская помощь 
в условиях дневных стационаров</t>
  </si>
  <si>
    <t xml:space="preserve">Специализированная медицинская помощь  
в стационарных условиях </t>
  </si>
  <si>
    <t>Специализированная медицинская помощь  
в стационарных условиях</t>
  </si>
  <si>
    <t>Медицинская помощь 
с профилактической и иными целями</t>
  </si>
  <si>
    <t>Протокол №</t>
  </si>
  <si>
    <t>от</t>
  </si>
  <si>
    <t xml:space="preserve">              Утверждено решением комиссии по разработке ТПОМС</t>
  </si>
  <si>
    <t>"-" к снятию; "+" к доплате</t>
  </si>
  <si>
    <t>Медицинская помощь, оплачиваемая по системе КСГ</t>
  </si>
  <si>
    <t>09.00.20.002</t>
  </si>
  <si>
    <t>10.00.23.001</t>
  </si>
  <si>
    <t>10.00.24.004</t>
  </si>
  <si>
    <t>11.00.25.001</t>
  </si>
  <si>
    <t>11.00.25.002</t>
  </si>
  <si>
    <t>13.00.30.001</t>
  </si>
  <si>
    <t>14.00.31.001</t>
  </si>
  <si>
    <t>14.00.32.001</t>
  </si>
  <si>
    <t>14.00.33.001</t>
  </si>
  <si>
    <t>14.00.34.001</t>
  </si>
  <si>
    <t>14.00.35.001</t>
  </si>
  <si>
    <t>14.00.36.001</t>
  </si>
  <si>
    <t>14.00.37.001</t>
  </si>
  <si>
    <t>14.00.38.001</t>
  </si>
  <si>
    <t>14.00.40.001</t>
  </si>
  <si>
    <t>14.00.41.001</t>
  </si>
  <si>
    <t>15.00.42.001</t>
  </si>
  <si>
    <t>15.00.42.002</t>
  </si>
  <si>
    <t>15.00.43.001</t>
  </si>
  <si>
    <t>16.00.44.001</t>
  </si>
  <si>
    <t>16.00.44.002</t>
  </si>
  <si>
    <t>16.00.44.003</t>
  </si>
  <si>
    <t>16.00.44.004</t>
  </si>
  <si>
    <t>16.00.45.001</t>
  </si>
  <si>
    <t>16.00.46.001</t>
  </si>
  <si>
    <t>16.00.47.001</t>
  </si>
  <si>
    <t>16.00.48.001</t>
  </si>
  <si>
    <t>16.00.49.001</t>
  </si>
  <si>
    <t>18.00.50.001</t>
  </si>
  <si>
    <t>18.00.50.002</t>
  </si>
  <si>
    <t>18.00.50.003</t>
  </si>
  <si>
    <t>18.00.51.001</t>
  </si>
  <si>
    <t>19.00.52.001</t>
  </si>
  <si>
    <t>19.00.52.003</t>
  </si>
  <si>
    <t>20.00.53.001</t>
  </si>
  <si>
    <t>I20.0; I21.0; I21.1; I21.2; I21.3; I21.9; I22</t>
  </si>
  <si>
    <t>Средняя длитель-ность лечения</t>
  </si>
  <si>
    <t>A06.03.002</t>
  </si>
  <si>
    <t>Распределение медицинских организаций и их структурных подразделений, 
оказывающих медицинскую помощь в стационарных условиях и (или) условиях дневных стацонаров, 
по уровням (подуровням) оказания медицинской помощи; 
коэффициенты уровня (подуровня) оказания медицинской помощи</t>
  </si>
  <si>
    <t>Приложение № 6.9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</si>
</sst>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#,##0.00000"/>
    <numFmt numFmtId="166" formatCode="#,##0.0"/>
    <numFmt numFmtId="167" formatCode="[$-F800]dddd\,\ mmmm\ dd\,\ yyyy"/>
    <numFmt numFmtId="168" formatCode="0.00000"/>
  </numFmts>
  <fonts count="123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b/>
      <i/>
      <sz val="14"/>
      <color indexed="8"/>
      <name val="Cambria"/>
      <family val="1"/>
      <charset val="204"/>
      <scheme val="major"/>
    </font>
    <font>
      <sz val="10"/>
      <name val="Arial Cyr"/>
      <charset val="204"/>
    </font>
    <font>
      <i/>
      <sz val="16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sz val="12"/>
      <color indexed="8"/>
      <name val="Cambria"/>
      <family val="1"/>
      <charset val="204"/>
    </font>
    <font>
      <b/>
      <sz val="16"/>
      <color indexed="8"/>
      <name val="Calibri"/>
      <family val="2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vertAlign val="superscript"/>
      <sz val="11"/>
      <color indexed="8"/>
      <name val="Cambria"/>
      <family val="1"/>
      <charset val="204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6"/>
      <color theme="1"/>
      <name val="Calibri"/>
      <family val="2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b/>
      <sz val="18"/>
      <name val="Cambria"/>
      <family val="1"/>
      <charset val="204"/>
      <scheme val="major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sz val="1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vertAlign val="superscript"/>
      <sz val="12"/>
      <name val="Cambria"/>
      <family val="1"/>
      <charset val="204"/>
    </font>
    <font>
      <i/>
      <vertAlign val="superscript"/>
      <sz val="11"/>
      <name val="Cambria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sz val="11"/>
      <color theme="3" tint="0.39997558519241921"/>
      <name val="Cambria"/>
      <family val="1"/>
      <charset val="204"/>
      <scheme val="major"/>
    </font>
    <font>
      <sz val="12"/>
      <color theme="3" tint="0.3999755851924192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i/>
      <sz val="12"/>
      <color indexed="8"/>
      <name val="Cambria"/>
      <family val="1"/>
      <charset val="204"/>
      <scheme val="major"/>
    </font>
    <font>
      <i/>
      <vertAlign val="superscript"/>
      <sz val="10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b/>
      <sz val="23"/>
      <name val="Cambria"/>
      <family val="1"/>
      <charset val="204"/>
    </font>
    <font>
      <b/>
      <sz val="21"/>
      <name val="Cambria"/>
      <family val="1"/>
      <charset val="204"/>
    </font>
    <font>
      <i/>
      <sz val="12"/>
      <name val="Cambria"/>
      <family val="1"/>
      <charset val="204"/>
    </font>
    <font>
      <u/>
      <sz val="12"/>
      <name val="Cambria"/>
      <family val="1"/>
      <charset val="204"/>
    </font>
    <font>
      <i/>
      <sz val="14"/>
      <name val="Cambria"/>
      <family val="1"/>
      <charset val="204"/>
    </font>
    <font>
      <sz val="14"/>
      <name val="Cambria"/>
      <family val="1"/>
      <charset val="204"/>
    </font>
    <font>
      <b/>
      <sz val="14"/>
      <name val="Cambria"/>
      <family val="1"/>
      <charset val="204"/>
    </font>
    <font>
      <b/>
      <i/>
      <sz val="14"/>
      <name val="Cambria"/>
      <family val="1"/>
      <charset val="204"/>
    </font>
    <font>
      <sz val="16"/>
      <name val="Cambria"/>
      <family val="1"/>
      <charset val="204"/>
    </font>
    <font>
      <b/>
      <i/>
      <sz val="16"/>
      <name val="Cambria"/>
      <family val="1"/>
      <charset val="204"/>
    </font>
    <font>
      <sz val="18"/>
      <name val="Cambria"/>
      <family val="1"/>
      <charset val="204"/>
    </font>
    <font>
      <b/>
      <sz val="16"/>
      <color rgb="FFFF0000"/>
      <name val="Cambria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8">
    <xf numFmtId="0" fontId="0" fillId="0" borderId="0"/>
    <xf numFmtId="0" fontId="13" fillId="0" borderId="0"/>
    <xf numFmtId="0" fontId="16" fillId="0" borderId="0"/>
    <xf numFmtId="0" fontId="18" fillId="0" borderId="0">
      <alignment vertical="top"/>
    </xf>
    <xf numFmtId="0" fontId="18" fillId="0" borderId="0">
      <alignment vertical="top"/>
    </xf>
    <xf numFmtId="9" fontId="18" fillId="0" borderId="0" applyFont="0" applyFill="0" applyBorder="0" applyAlignment="0" applyProtection="0"/>
    <xf numFmtId="0" fontId="20" fillId="0" borderId="0"/>
    <xf numFmtId="0" fontId="32" fillId="0" borderId="0"/>
    <xf numFmtId="0" fontId="13" fillId="0" borderId="0"/>
    <xf numFmtId="0" fontId="13" fillId="0" borderId="0"/>
    <xf numFmtId="0" fontId="58" fillId="0" borderId="0"/>
    <xf numFmtId="0" fontId="58" fillId="0" borderId="0"/>
    <xf numFmtId="0" fontId="1" fillId="0" borderId="0"/>
    <xf numFmtId="0" fontId="82" fillId="0" borderId="0">
      <alignment vertical="top"/>
    </xf>
    <xf numFmtId="0" fontId="83" fillId="0" borderId="0"/>
    <xf numFmtId="0" fontId="83" fillId="0" borderId="0"/>
    <xf numFmtId="0" fontId="18" fillId="0" borderId="0"/>
    <xf numFmtId="0" fontId="18" fillId="0" borderId="0"/>
  </cellStyleXfs>
  <cellXfs count="9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3" xfId="0" applyFont="1" applyBorder="1"/>
    <xf numFmtId="0" fontId="8" fillId="0" borderId="0" xfId="0" applyFont="1" applyAlignment="1">
      <alignment horizontal="right"/>
    </xf>
    <xf numFmtId="0" fontId="2" fillId="0" borderId="7" xfId="0" applyFont="1" applyBorder="1"/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49" fontId="11" fillId="3" borderId="1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6" fillId="0" borderId="0" xfId="0" applyFont="1"/>
    <xf numFmtId="49" fontId="1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1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0" xfId="6" applyFont="1" applyBorder="1"/>
    <xf numFmtId="0" fontId="6" fillId="0" borderId="0" xfId="6" applyFont="1" applyAlignment="1">
      <alignment vertical="center" wrapText="1"/>
    </xf>
    <xf numFmtId="0" fontId="9" fillId="0" borderId="1" xfId="6" applyFont="1" applyBorder="1" applyAlignment="1">
      <alignment horizontal="center" vertical="center"/>
    </xf>
    <xf numFmtId="0" fontId="9" fillId="0" borderId="0" xfId="6" applyFont="1" applyAlignment="1">
      <alignment vertical="center"/>
    </xf>
    <xf numFmtId="0" fontId="6" fillId="0" borderId="1" xfId="6" applyFont="1" applyBorder="1" applyAlignment="1">
      <alignment horizontal="center" vertical="center"/>
    </xf>
    <xf numFmtId="0" fontId="21" fillId="0" borderId="1" xfId="6" applyFont="1" applyFill="1" applyBorder="1" applyAlignment="1">
      <alignment vertical="center"/>
    </xf>
    <xf numFmtId="0" fontId="21" fillId="0" borderId="1" xfId="6" applyFont="1" applyFill="1" applyBorder="1" applyAlignment="1">
      <alignment vertical="center" wrapText="1"/>
    </xf>
    <xf numFmtId="0" fontId="6" fillId="0" borderId="0" xfId="6" applyFont="1" applyAlignment="1">
      <alignment vertical="center"/>
    </xf>
    <xf numFmtId="0" fontId="17" fillId="0" borderId="0" xfId="6" applyFont="1" applyFill="1" applyBorder="1" applyAlignment="1"/>
    <xf numFmtId="49" fontId="6" fillId="0" borderId="1" xfId="6" applyNumberFormat="1" applyFont="1" applyBorder="1" applyAlignment="1">
      <alignment horizontal="center" vertical="center"/>
    </xf>
    <xf numFmtId="0" fontId="6" fillId="0" borderId="0" xfId="6" applyFont="1"/>
    <xf numFmtId="0" fontId="22" fillId="2" borderId="1" xfId="0" applyFont="1" applyFill="1" applyBorder="1" applyAlignment="1">
      <alignment horizontal="center" vertical="center" wrapText="1"/>
    </xf>
    <xf numFmtId="4" fontId="23" fillId="0" borderId="1" xfId="0" applyNumberFormat="1" applyFont="1" applyFill="1" applyBorder="1" applyAlignment="1">
      <alignment horizontal="right" vertical="center"/>
    </xf>
    <xf numFmtId="10" fontId="23" fillId="0" borderId="1" xfId="0" applyNumberFormat="1" applyFont="1" applyFill="1" applyBorder="1" applyAlignment="1">
      <alignment horizontal="right" vertical="center"/>
    </xf>
    <xf numFmtId="0" fontId="2" fillId="0" borderId="0" xfId="6" applyFont="1" applyAlignment="1">
      <alignment vertical="center"/>
    </xf>
    <xf numFmtId="49" fontId="9" fillId="0" borderId="1" xfId="6" applyNumberFormat="1" applyFont="1" applyBorder="1" applyAlignment="1">
      <alignment horizontal="center" vertical="center"/>
    </xf>
    <xf numFmtId="49" fontId="6" fillId="0" borderId="0" xfId="6" applyNumberFormat="1" applyFont="1" applyBorder="1" applyAlignment="1">
      <alignment horizontal="center"/>
    </xf>
    <xf numFmtId="49" fontId="6" fillId="0" borderId="0" xfId="6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25" fillId="0" borderId="0" xfId="6" applyFont="1"/>
    <xf numFmtId="49" fontId="21" fillId="0" borderId="1" xfId="6" applyNumberFormat="1" applyFont="1" applyFill="1" applyBorder="1" applyAlignment="1">
      <alignment horizontal="center" vertical="center"/>
    </xf>
    <xf numFmtId="49" fontId="17" fillId="0" borderId="0" xfId="6" applyNumberFormat="1" applyFont="1" applyFill="1" applyBorder="1" applyAlignment="1">
      <alignment horizontal="center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26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0" fontId="28" fillId="0" borderId="0" xfId="0" applyFont="1" applyAlignment="1"/>
    <xf numFmtId="0" fontId="2" fillId="0" borderId="0" xfId="2" applyFont="1"/>
    <xf numFmtId="0" fontId="8" fillId="0" borderId="0" xfId="2" applyFont="1" applyAlignment="1">
      <alignment horizontal="right"/>
    </xf>
    <xf numFmtId="0" fontId="16" fillId="0" borderId="0" xfId="2"/>
    <xf numFmtId="0" fontId="6" fillId="0" borderId="0" xfId="2" applyFont="1" applyAlignment="1">
      <alignment horizontal="right"/>
    </xf>
    <xf numFmtId="0" fontId="28" fillId="0" borderId="0" xfId="2" applyFont="1" applyAlignment="1">
      <alignment horizontal="center" vertical="center"/>
    </xf>
    <xf numFmtId="10" fontId="4" fillId="2" borderId="1" xfId="2" applyNumberFormat="1" applyFont="1" applyFill="1" applyBorder="1" applyAlignment="1">
      <alignment horizontal="center" vertical="center" wrapText="1"/>
    </xf>
    <xf numFmtId="0" fontId="29" fillId="0" borderId="0" xfId="2" applyFont="1" applyAlignment="1">
      <alignment horizontal="center" vertical="center"/>
    </xf>
    <xf numFmtId="0" fontId="29" fillId="0" borderId="7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28" fillId="0" borderId="0" xfId="2" applyFont="1" applyFill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26" fillId="0" borderId="0" xfId="0" applyFont="1"/>
    <xf numFmtId="0" fontId="26" fillId="0" borderId="0" xfId="0" applyFont="1" applyAlignment="1">
      <alignment horizontal="left"/>
    </xf>
    <xf numFmtId="0" fontId="28" fillId="0" borderId="0" xfId="2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right" vertical="center"/>
    </xf>
    <xf numFmtId="0" fontId="26" fillId="4" borderId="3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vertical="center"/>
    </xf>
    <xf numFmtId="0" fontId="10" fillId="4" borderId="10" xfId="0" applyFont="1" applyFill="1" applyBorder="1" applyAlignment="1">
      <alignment vertical="center"/>
    </xf>
    <xf numFmtId="0" fontId="40" fillId="0" borderId="0" xfId="0" applyFont="1" applyAlignment="1"/>
    <xf numFmtId="0" fontId="28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2" fillId="0" borderId="0" xfId="0" applyFont="1" applyBorder="1" applyAlignment="1">
      <alignment vertical="center"/>
    </xf>
    <xf numFmtId="4" fontId="40" fillId="0" borderId="0" xfId="0" applyNumberFormat="1" applyFont="1" applyBorder="1" applyAlignment="1"/>
    <xf numFmtId="4" fontId="40" fillId="0" borderId="0" xfId="0" applyNumberFormat="1" applyFont="1" applyFill="1" applyBorder="1" applyAlignment="1"/>
    <xf numFmtId="4" fontId="41" fillId="0" borderId="0" xfId="0" applyNumberFormat="1" applyFont="1" applyBorder="1" applyAlignment="1"/>
    <xf numFmtId="49" fontId="40" fillId="0" borderId="0" xfId="0" applyNumberFormat="1" applyFont="1" applyFill="1" applyBorder="1" applyAlignment="1">
      <alignment horizontal="center"/>
    </xf>
    <xf numFmtId="0" fontId="40" fillId="0" borderId="0" xfId="0" applyFont="1" applyFill="1" applyBorder="1" applyAlignment="1">
      <alignment horizontal="left" vertical="center" wrapText="1"/>
    </xf>
    <xf numFmtId="0" fontId="28" fillId="0" borderId="0" xfId="0" applyFont="1" applyAlignment="1">
      <alignment vertical="center"/>
    </xf>
    <xf numFmtId="0" fontId="28" fillId="0" borderId="0" xfId="0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0" fontId="44" fillId="0" borderId="0" xfId="0" applyFont="1"/>
    <xf numFmtId="0" fontId="46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49" fontId="27" fillId="0" borderId="1" xfId="0" applyNumberFormat="1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horizontal="center" vertical="center"/>
    </xf>
    <xf numFmtId="0" fontId="28" fillId="0" borderId="7" xfId="0" applyFont="1" applyBorder="1" applyAlignment="1"/>
    <xf numFmtId="0" fontId="26" fillId="0" borderId="0" xfId="0" applyFont="1" applyFill="1" applyBorder="1" applyAlignment="1">
      <alignment vertical="center"/>
    </xf>
    <xf numFmtId="0" fontId="26" fillId="0" borderId="0" xfId="0" applyFont="1" applyFill="1" applyBorder="1" applyAlignment="1">
      <alignment horizontal="right" vertical="center"/>
    </xf>
    <xf numFmtId="0" fontId="2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34" fillId="0" borderId="0" xfId="2" applyFont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29" fillId="0" borderId="7" xfId="0" applyFont="1" applyBorder="1" applyAlignment="1">
      <alignment horizontal="center" vertical="center"/>
    </xf>
    <xf numFmtId="0" fontId="28" fillId="0" borderId="7" xfId="0" applyFont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2" fillId="0" borderId="0" xfId="2" applyFont="1"/>
    <xf numFmtId="0" fontId="35" fillId="0" borderId="0" xfId="2" applyFont="1" applyAlignment="1">
      <alignment horizontal="right"/>
    </xf>
    <xf numFmtId="0" fontId="48" fillId="0" borderId="0" xfId="2" applyFont="1"/>
    <xf numFmtId="0" fontId="15" fillId="0" borderId="0" xfId="2" applyFont="1" applyAlignment="1">
      <alignment horizontal="right"/>
    </xf>
    <xf numFmtId="0" fontId="12" fillId="0" borderId="0" xfId="0" applyFont="1"/>
    <xf numFmtId="0" fontId="49" fillId="0" borderId="0" xfId="0" applyFont="1" applyAlignment="1"/>
    <xf numFmtId="0" fontId="49" fillId="0" borderId="0" xfId="0" applyFont="1" applyAlignment="1">
      <alignment horizontal="right"/>
    </xf>
    <xf numFmtId="0" fontId="50" fillId="0" borderId="0" xfId="0" applyFont="1" applyAlignment="1">
      <alignment horizontal="center"/>
    </xf>
    <xf numFmtId="0" fontId="50" fillId="0" borderId="0" xfId="0" applyFont="1"/>
    <xf numFmtId="0" fontId="15" fillId="0" borderId="0" xfId="0" applyFont="1"/>
    <xf numFmtId="0" fontId="2" fillId="0" borderId="0" xfId="0" applyFont="1" applyAlignment="1">
      <alignment horizontal="center"/>
    </xf>
    <xf numFmtId="0" fontId="27" fillId="0" borderId="0" xfId="0" applyFont="1"/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2" fontId="2" fillId="0" borderId="0" xfId="0" applyNumberFormat="1" applyFont="1"/>
    <xf numFmtId="0" fontId="53" fillId="0" borderId="0" xfId="0" applyFont="1" applyBorder="1" applyAlignment="1">
      <alignment horizontal="center" vertical="center" wrapText="1"/>
    </xf>
    <xf numFmtId="166" fontId="3" fillId="0" borderId="1" xfId="9" applyNumberFormat="1" applyFont="1" applyFill="1" applyBorder="1" applyAlignment="1">
      <alignment horizontal="center" vertical="center" wrapText="1"/>
    </xf>
    <xf numFmtId="10" fontId="3" fillId="0" borderId="1" xfId="9" applyNumberFormat="1" applyFont="1" applyFill="1" applyBorder="1" applyAlignment="1">
      <alignment horizontal="center" vertical="center" wrapText="1"/>
    </xf>
    <xf numFmtId="0" fontId="12" fillId="0" borderId="0" xfId="0" applyFont="1" applyBorder="1"/>
    <xf numFmtId="0" fontId="2" fillId="0" borderId="0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49" fontId="54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/>
    </xf>
    <xf numFmtId="0" fontId="54" fillId="0" borderId="1" xfId="0" applyFont="1" applyBorder="1" applyAlignment="1">
      <alignment vertical="center"/>
    </xf>
    <xf numFmtId="0" fontId="28" fillId="0" borderId="1" xfId="0" applyFont="1" applyBorder="1" applyAlignment="1">
      <alignment horizontal="center" vertical="center"/>
    </xf>
    <xf numFmtId="166" fontId="28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top"/>
    </xf>
    <xf numFmtId="166" fontId="12" fillId="0" borderId="0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0" fontId="38" fillId="0" borderId="0" xfId="0" applyFont="1" applyBorder="1" applyAlignment="1">
      <alignment horizontal="right" vertical="center"/>
    </xf>
    <xf numFmtId="0" fontId="5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7" fillId="0" borderId="1" xfId="0" applyFont="1" applyFill="1" applyBorder="1" applyAlignment="1">
      <alignment horizontal="center" vertical="center" wrapText="1"/>
    </xf>
    <xf numFmtId="0" fontId="57" fillId="0" borderId="0" xfId="0" applyFont="1"/>
    <xf numFmtId="0" fontId="2" fillId="0" borderId="0" xfId="2" applyFont="1" applyAlignment="1">
      <alignment vertical="center"/>
    </xf>
    <xf numFmtId="4" fontId="29" fillId="0" borderId="0" xfId="2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0" fillId="4" borderId="2" xfId="0" applyFont="1" applyFill="1" applyBorder="1" applyAlignment="1">
      <alignment horizontal="left" vertical="center"/>
    </xf>
    <xf numFmtId="0" fontId="8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0" fillId="0" borderId="0" xfId="2" applyFont="1" applyAlignment="1">
      <alignment horizontal="right" vertical="center"/>
    </xf>
    <xf numFmtId="0" fontId="61" fillId="0" borderId="0" xfId="2" applyFont="1" applyAlignment="1">
      <alignment vertical="center"/>
    </xf>
    <xf numFmtId="4" fontId="29" fillId="0" borderId="1" xfId="2" applyNumberFormat="1" applyFont="1" applyFill="1" applyBorder="1" applyAlignment="1">
      <alignment horizontal="center" vertical="center"/>
    </xf>
    <xf numFmtId="4" fontId="28" fillId="0" borderId="1" xfId="2" applyNumberFormat="1" applyFont="1" applyFill="1" applyBorder="1" applyAlignment="1">
      <alignment horizontal="center" vertical="center"/>
    </xf>
    <xf numFmtId="0" fontId="39" fillId="0" borderId="0" xfId="0" applyFont="1" applyAlignment="1">
      <alignment vertical="center" wrapText="1"/>
    </xf>
    <xf numFmtId="49" fontId="2" fillId="0" borderId="0" xfId="2" applyNumberFormat="1" applyFont="1"/>
    <xf numFmtId="49" fontId="28" fillId="0" borderId="0" xfId="2" applyNumberFormat="1" applyFont="1" applyAlignment="1">
      <alignment horizontal="center" vertical="center"/>
    </xf>
    <xf numFmtId="49" fontId="28" fillId="0" borderId="0" xfId="2" applyNumberFormat="1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49" fontId="28" fillId="0" borderId="0" xfId="2" applyNumberFormat="1" applyFont="1" applyFill="1" applyBorder="1" applyAlignment="1">
      <alignment horizontal="center" vertical="center"/>
    </xf>
    <xf numFmtId="0" fontId="28" fillId="0" borderId="0" xfId="2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/>
    </xf>
    <xf numFmtId="49" fontId="28" fillId="0" borderId="0" xfId="2" applyNumberFormat="1" applyFont="1" applyFill="1" applyBorder="1" applyAlignment="1">
      <alignment horizontal="center" vertical="center" wrapText="1"/>
    </xf>
    <xf numFmtId="0" fontId="27" fillId="0" borderId="0" xfId="2" applyFont="1" applyFill="1" applyBorder="1" applyAlignment="1">
      <alignment horizontal="left" vertical="center"/>
    </xf>
    <xf numFmtId="4" fontId="28" fillId="0" borderId="0" xfId="2" applyNumberFormat="1" applyFont="1" applyBorder="1" applyAlignment="1">
      <alignment horizontal="center" vertical="center"/>
    </xf>
    <xf numFmtId="0" fontId="29" fillId="0" borderId="0" xfId="2" applyFont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54" fillId="0" borderId="1" xfId="0" applyFont="1" applyFill="1" applyBorder="1" applyAlignment="1">
      <alignment horizontal="center" vertical="center"/>
    </xf>
    <xf numFmtId="0" fontId="60" fillId="0" borderId="0" xfId="2" applyFont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6" fillId="0" borderId="0" xfId="2" applyAlignment="1">
      <alignment vertical="center"/>
    </xf>
    <xf numFmtId="0" fontId="2" fillId="0" borderId="0" xfId="2" applyFont="1" applyBorder="1"/>
    <xf numFmtId="0" fontId="8" fillId="0" borderId="0" xfId="2" applyFont="1" applyBorder="1" applyAlignment="1">
      <alignment horizontal="right"/>
    </xf>
    <xf numFmtId="0" fontId="16" fillId="0" borderId="0" xfId="2" applyBorder="1"/>
    <xf numFmtId="0" fontId="6" fillId="0" borderId="0" xfId="2" applyFont="1" applyBorder="1" applyAlignment="1">
      <alignment horizontal="right"/>
    </xf>
    <xf numFmtId="0" fontId="6" fillId="0" borderId="0" xfId="0" applyFont="1" applyBorder="1"/>
    <xf numFmtId="4" fontId="28" fillId="0" borderId="0" xfId="0" applyNumberFormat="1" applyFont="1" applyAlignment="1">
      <alignment vertical="center"/>
    </xf>
    <xf numFmtId="0" fontId="63" fillId="0" borderId="0" xfId="0" applyFont="1" applyBorder="1"/>
    <xf numFmtId="4" fontId="2" fillId="0" borderId="0" xfId="0" applyNumberFormat="1" applyFont="1"/>
    <xf numFmtId="4" fontId="28" fillId="0" borderId="0" xfId="2" applyNumberFormat="1" applyFont="1" applyAlignment="1">
      <alignment horizontal="center" vertical="center"/>
    </xf>
    <xf numFmtId="49" fontId="54" fillId="0" borderId="0" xfId="2" applyNumberFormat="1" applyFont="1" applyFill="1" applyBorder="1" applyAlignment="1">
      <alignment horizontal="center" vertical="center"/>
    </xf>
    <xf numFmtId="0" fontId="54" fillId="0" borderId="0" xfId="2" applyFont="1" applyFill="1" applyBorder="1" applyAlignment="1">
      <alignment horizontal="left" vertical="center"/>
    </xf>
    <xf numFmtId="0" fontId="54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left" vertical="center"/>
    </xf>
    <xf numFmtId="49" fontId="54" fillId="0" borderId="0" xfId="2" applyNumberFormat="1" applyFont="1" applyFill="1" applyBorder="1" applyAlignment="1">
      <alignment horizontal="center" vertical="center" wrapText="1"/>
    </xf>
    <xf numFmtId="4" fontId="56" fillId="0" borderId="0" xfId="2" applyNumberFormat="1" applyFont="1" applyFill="1" applyBorder="1" applyAlignment="1">
      <alignment horizontal="center" vertical="center"/>
    </xf>
    <xf numFmtId="4" fontId="54" fillId="0" borderId="0" xfId="2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" fontId="56" fillId="0" borderId="1" xfId="0" applyNumberFormat="1" applyFont="1" applyFill="1" applyBorder="1" applyAlignment="1">
      <alignment vertical="center"/>
    </xf>
    <xf numFmtId="4" fontId="54" fillId="0" borderId="1" xfId="0" applyNumberFormat="1" applyFont="1" applyFill="1" applyBorder="1" applyAlignment="1">
      <alignment vertical="center"/>
    </xf>
    <xf numFmtId="0" fontId="16" fillId="0" borderId="0" xfId="2" applyFont="1"/>
    <xf numFmtId="0" fontId="16" fillId="0" borderId="0" xfId="2" applyFont="1" applyAlignment="1">
      <alignment vertical="center"/>
    </xf>
    <xf numFmtId="0" fontId="6" fillId="0" borderId="0" xfId="12" applyFont="1" applyBorder="1"/>
    <xf numFmtId="49" fontId="6" fillId="0" borderId="0" xfId="12" applyNumberFormat="1" applyFont="1" applyBorder="1" applyAlignment="1">
      <alignment horizontal="center"/>
    </xf>
    <xf numFmtId="0" fontId="6" fillId="0" borderId="0" xfId="12" applyFont="1" applyAlignment="1">
      <alignment vertical="center" wrapText="1"/>
    </xf>
    <xf numFmtId="0" fontId="9" fillId="0" borderId="0" xfId="12" applyFont="1" applyAlignment="1">
      <alignment vertical="center"/>
    </xf>
    <xf numFmtId="0" fontId="2" fillId="0" borderId="1" xfId="12" applyFont="1" applyBorder="1" applyAlignment="1">
      <alignment horizontal="center" vertical="center"/>
    </xf>
    <xf numFmtId="0" fontId="2" fillId="0" borderId="0" xfId="12" applyFont="1" applyAlignment="1">
      <alignment vertical="center"/>
    </xf>
    <xf numFmtId="0" fontId="6" fillId="0" borderId="0" xfId="12" applyFont="1"/>
    <xf numFmtId="49" fontId="6" fillId="0" borderId="0" xfId="12" applyNumberFormat="1" applyFont="1" applyAlignment="1">
      <alignment horizontal="center"/>
    </xf>
    <xf numFmtId="0" fontId="54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/>
    </xf>
    <xf numFmtId="4" fontId="3" fillId="0" borderId="1" xfId="9" applyNumberFormat="1" applyFont="1" applyFill="1" applyBorder="1" applyAlignment="1">
      <alignment horizontal="center" vertical="center" wrapText="1"/>
    </xf>
    <xf numFmtId="0" fontId="54" fillId="0" borderId="1" xfId="0" applyFont="1" applyFill="1" applyBorder="1" applyAlignment="1">
      <alignment vertical="center" wrapText="1"/>
    </xf>
    <xf numFmtId="0" fontId="54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4" fontId="23" fillId="0" borderId="1" xfId="0" applyNumberFormat="1" applyFont="1" applyFill="1" applyBorder="1" applyAlignment="1">
      <alignment horizontal="center" vertical="center"/>
    </xf>
    <xf numFmtId="4" fontId="2" fillId="0" borderId="0" xfId="0" applyNumberFormat="1" applyFont="1" applyBorder="1"/>
    <xf numFmtId="0" fontId="49" fillId="0" borderId="0" xfId="0" applyFont="1" applyAlignment="1">
      <alignment horizontal="center" vertical="center" wrapText="1"/>
    </xf>
    <xf numFmtId="0" fontId="6" fillId="0" borderId="1" xfId="12" applyFont="1" applyBorder="1" applyAlignment="1">
      <alignment horizontal="center" vertical="center"/>
    </xf>
    <xf numFmtId="0" fontId="24" fillId="0" borderId="1" xfId="12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8" fillId="0" borderId="1" xfId="12" applyFont="1" applyFill="1" applyBorder="1" applyAlignment="1">
      <alignment horizontal="center" vertical="center" wrapText="1"/>
    </xf>
    <xf numFmtId="0" fontId="54" fillId="0" borderId="0" xfId="0" applyFont="1" applyFill="1" applyBorder="1" applyAlignment="1">
      <alignment vertical="center"/>
    </xf>
    <xf numFmtId="0" fontId="54" fillId="0" borderId="0" xfId="2" applyFont="1" applyAlignment="1">
      <alignment horizontal="center" vertical="center"/>
    </xf>
    <xf numFmtId="4" fontId="56" fillId="0" borderId="0" xfId="2" applyNumberFormat="1" applyFont="1" applyBorder="1" applyAlignment="1">
      <alignment horizontal="center" vertical="center"/>
    </xf>
    <xf numFmtId="4" fontId="54" fillId="0" borderId="0" xfId="2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" fillId="0" borderId="1" xfId="12" applyFont="1" applyFill="1" applyBorder="1" applyAlignment="1">
      <alignment horizontal="center" vertical="center"/>
    </xf>
    <xf numFmtId="165" fontId="2" fillId="0" borderId="0" xfId="0" applyNumberFormat="1" applyFont="1"/>
    <xf numFmtId="0" fontId="54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0" fontId="12" fillId="0" borderId="0" xfId="0" applyFont="1" applyFill="1" applyAlignment="1"/>
    <xf numFmtId="166" fontId="2" fillId="0" borderId="1" xfId="9" applyNumberFormat="1" applyFont="1" applyFill="1" applyBorder="1" applyAlignment="1">
      <alignment horizontal="center" vertical="center" wrapText="1"/>
    </xf>
    <xf numFmtId="10" fontId="2" fillId="0" borderId="1" xfId="9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9" fillId="0" borderId="1" xfId="6" applyFont="1" applyFill="1" applyBorder="1" applyAlignment="1">
      <alignment horizontal="center" vertical="center"/>
    </xf>
    <xf numFmtId="49" fontId="9" fillId="0" borderId="1" xfId="6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5" fillId="0" borderId="0" xfId="6" applyFont="1" applyFill="1"/>
    <xf numFmtId="49" fontId="25" fillId="0" borderId="0" xfId="6" applyNumberFormat="1" applyFont="1" applyFill="1" applyAlignment="1">
      <alignment horizontal="center"/>
    </xf>
    <xf numFmtId="0" fontId="25" fillId="0" borderId="7" xfId="6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4" fontId="11" fillId="0" borderId="1" xfId="2" applyNumberFormat="1" applyFont="1" applyFill="1" applyBorder="1" applyAlignment="1">
      <alignment horizontal="center" vertical="center"/>
    </xf>
    <xf numFmtId="0" fontId="38" fillId="0" borderId="0" xfId="2" applyFont="1" applyFill="1" applyAlignment="1">
      <alignment horizontal="center" vertical="center"/>
    </xf>
    <xf numFmtId="0" fontId="36" fillId="0" borderId="0" xfId="2" applyFont="1" applyFill="1" applyAlignment="1">
      <alignment vertical="center"/>
    </xf>
    <xf numFmtId="0" fontId="38" fillId="0" borderId="0" xfId="2" applyFont="1" applyFill="1" applyAlignment="1">
      <alignment horizontal="right" vertical="center"/>
    </xf>
    <xf numFmtId="0" fontId="54" fillId="0" borderId="0" xfId="2" applyFont="1" applyFill="1" applyAlignment="1">
      <alignment horizontal="center" vertical="center"/>
    </xf>
    <xf numFmtId="0" fontId="56" fillId="0" borderId="0" xfId="2" applyFont="1" applyFill="1" applyAlignment="1">
      <alignment horizontal="center" vertical="center"/>
    </xf>
    <xf numFmtId="49" fontId="28" fillId="0" borderId="0" xfId="2" applyNumberFormat="1" applyFont="1" applyBorder="1" applyAlignment="1">
      <alignment horizontal="center" vertical="center"/>
    </xf>
    <xf numFmtId="0" fontId="56" fillId="0" borderId="7" xfId="2" applyFont="1" applyFill="1" applyBorder="1" applyAlignment="1">
      <alignment horizontal="center" vertical="center"/>
    </xf>
    <xf numFmtId="0" fontId="54" fillId="0" borderId="7" xfId="2" applyFont="1" applyFill="1" applyBorder="1" applyAlignment="1">
      <alignment horizontal="center" vertical="center"/>
    </xf>
    <xf numFmtId="0" fontId="2" fillId="0" borderId="0" xfId="0" applyFont="1" applyFill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1" fillId="2" borderId="1" xfId="6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" fillId="2" borderId="1" xfId="6" applyFont="1" applyFill="1" applyBorder="1" applyAlignment="1">
      <alignment horizontal="center" vertical="center" textRotation="90" wrapText="1"/>
    </xf>
    <xf numFmtId="0" fontId="9" fillId="2" borderId="1" xfId="6" applyFont="1" applyFill="1" applyBorder="1" applyAlignment="1">
      <alignment horizontal="center" vertical="center" textRotation="90" wrapText="1"/>
    </xf>
    <xf numFmtId="3" fontId="5" fillId="2" borderId="1" xfId="6" applyNumberFormat="1" applyFont="1" applyFill="1" applyBorder="1" applyAlignment="1">
      <alignment horizontal="center" vertical="center" wrapText="1"/>
    </xf>
    <xf numFmtId="3" fontId="11" fillId="2" borderId="1" xfId="6" applyNumberFormat="1" applyFont="1" applyFill="1" applyBorder="1" applyAlignment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70" fillId="0" borderId="0" xfId="2" applyFont="1"/>
    <xf numFmtId="0" fontId="15" fillId="0" borderId="0" xfId="2" applyFont="1" applyAlignment="1">
      <alignment horizontal="center" vertical="center"/>
    </xf>
    <xf numFmtId="0" fontId="12" fillId="2" borderId="1" xfId="2" applyFont="1" applyFill="1" applyBorder="1" applyAlignment="1">
      <alignment horizontal="center" vertical="center" wrapText="1"/>
    </xf>
    <xf numFmtId="10" fontId="4" fillId="2" borderId="4" xfId="0" applyNumberFormat="1" applyFont="1" applyFill="1" applyBorder="1" applyAlignment="1">
      <alignment horizontal="center" vertical="center" wrapText="1"/>
    </xf>
    <xf numFmtId="0" fontId="36" fillId="0" borderId="0" xfId="6" applyFont="1" applyAlignment="1">
      <alignment vertical="top"/>
    </xf>
    <xf numFmtId="0" fontId="36" fillId="0" borderId="0" xfId="6" applyFont="1" applyFill="1"/>
    <xf numFmtId="49" fontId="36" fillId="0" borderId="0" xfId="6" applyNumberFormat="1" applyFont="1" applyFill="1" applyAlignment="1">
      <alignment horizontal="center"/>
    </xf>
    <xf numFmtId="0" fontId="36" fillId="0" borderId="0" xfId="6" applyFont="1"/>
    <xf numFmtId="49" fontId="33" fillId="0" borderId="1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/>
    </xf>
    <xf numFmtId="166" fontId="8" fillId="0" borderId="0" xfId="0" applyNumberFormat="1" applyFont="1" applyAlignment="1">
      <alignment horizontal="right"/>
    </xf>
    <xf numFmtId="166" fontId="6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 wrapText="1"/>
    </xf>
    <xf numFmtId="166" fontId="11" fillId="3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0" fontId="63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68" fontId="12" fillId="0" borderId="0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10" fontId="27" fillId="2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/>
    <xf numFmtId="0" fontId="73" fillId="0" borderId="0" xfId="0" applyFont="1"/>
    <xf numFmtId="0" fontId="12" fillId="0" borderId="1" xfId="9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vertical="center" wrapText="1"/>
    </xf>
    <xf numFmtId="168" fontId="12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/>
    <xf numFmtId="168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168" fontId="12" fillId="0" borderId="0" xfId="0" applyNumberFormat="1" applyFont="1" applyFill="1" applyBorder="1" applyAlignment="1">
      <alignment horizontal="center" vertical="center"/>
    </xf>
    <xf numFmtId="0" fontId="64" fillId="0" borderId="0" xfId="0" applyFont="1" applyFill="1" applyBorder="1" applyAlignment="1">
      <alignment horizontal="center"/>
    </xf>
    <xf numFmtId="0" fontId="64" fillId="0" borderId="0" xfId="0" applyFont="1" applyFill="1" applyBorder="1" applyAlignment="1">
      <alignment horizontal="left"/>
    </xf>
    <xf numFmtId="0" fontId="64" fillId="0" borderId="0" xfId="0" applyFont="1" applyFill="1" applyBorder="1"/>
    <xf numFmtId="168" fontId="64" fillId="0" borderId="0" xfId="0" applyNumberFormat="1" applyFont="1" applyFill="1" applyBorder="1" applyAlignment="1">
      <alignment horizontal="center" vertical="center"/>
    </xf>
    <xf numFmtId="10" fontId="65" fillId="2" borderId="1" xfId="0" applyNumberFormat="1" applyFont="1" applyFill="1" applyBorder="1" applyAlignment="1">
      <alignment horizontal="center" vertical="center" wrapText="1"/>
    </xf>
    <xf numFmtId="0" fontId="28" fillId="0" borderId="1" xfId="2" applyFont="1" applyFill="1" applyBorder="1" applyAlignment="1">
      <alignment horizontal="center" vertical="center"/>
    </xf>
    <xf numFmtId="0" fontId="28" fillId="0" borderId="1" xfId="2" applyFont="1" applyFill="1" applyBorder="1" applyAlignment="1">
      <alignment horizontal="left" vertical="center" wrapText="1"/>
    </xf>
    <xf numFmtId="0" fontId="75" fillId="0" borderId="1" xfId="2" applyFont="1" applyFill="1" applyBorder="1" applyAlignment="1">
      <alignment horizontal="center" vertical="center" wrapText="1"/>
    </xf>
    <xf numFmtId="4" fontId="33" fillId="0" borderId="1" xfId="2" applyNumberFormat="1" applyFont="1" applyFill="1" applyBorder="1" applyAlignment="1">
      <alignment horizontal="center" vertical="center"/>
    </xf>
    <xf numFmtId="0" fontId="28" fillId="0" borderId="0" xfId="2" applyFont="1" applyFill="1" applyAlignment="1">
      <alignment horizontal="center" vertical="center" wrapText="1"/>
    </xf>
    <xf numFmtId="0" fontId="12" fillId="0" borderId="0" xfId="2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2" fillId="0" borderId="0" xfId="2" applyNumberFormat="1" applyFont="1" applyFill="1" applyBorder="1" applyAlignment="1">
      <alignment horizontal="center" vertical="center"/>
    </xf>
    <xf numFmtId="0" fontId="77" fillId="0" borderId="0" xfId="2" applyFont="1" applyAlignment="1">
      <alignment horizontal="right"/>
    </xf>
    <xf numFmtId="0" fontId="78" fillId="0" borderId="0" xfId="2" applyFont="1" applyAlignment="1">
      <alignment horizontal="right"/>
    </xf>
    <xf numFmtId="4" fontId="28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28" fillId="0" borderId="0" xfId="2" applyFont="1" applyFill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0" fontId="81" fillId="0" borderId="0" xfId="0" applyFont="1" applyFill="1" applyAlignment="1">
      <alignment horizontal="center" vertical="top" wrapText="1"/>
    </xf>
    <xf numFmtId="4" fontId="12" fillId="0" borderId="1" xfId="2" applyNumberFormat="1" applyFont="1" applyBorder="1" applyAlignment="1">
      <alignment horizontal="center" vertical="center"/>
    </xf>
    <xf numFmtId="49" fontId="80" fillId="2" borderId="1" xfId="6" applyNumberFormat="1" applyFont="1" applyFill="1" applyBorder="1" applyAlignment="1">
      <alignment horizontal="center" vertical="center" wrapText="1"/>
    </xf>
    <xf numFmtId="0" fontId="80" fillId="2" borderId="1" xfId="6" applyNumberFormat="1" applyFont="1" applyFill="1" applyBorder="1" applyAlignment="1">
      <alignment horizontal="center" vertical="center" wrapText="1"/>
    </xf>
    <xf numFmtId="0" fontId="80" fillId="2" borderId="4" xfId="6" applyNumberFormat="1" applyFont="1" applyFill="1" applyBorder="1" applyAlignment="1">
      <alignment horizontal="center" vertical="center" wrapText="1"/>
    </xf>
    <xf numFmtId="1" fontId="80" fillId="2" borderId="4" xfId="6" applyNumberFormat="1" applyFont="1" applyFill="1" applyBorder="1" applyAlignment="1">
      <alignment horizontal="center" vertical="center" wrapText="1"/>
    </xf>
    <xf numFmtId="10" fontId="23" fillId="2" borderId="1" xfId="0" applyNumberFormat="1" applyFont="1" applyFill="1" applyBorder="1" applyAlignment="1">
      <alignment horizontal="center" vertical="center" wrapText="1"/>
    </xf>
    <xf numFmtId="49" fontId="80" fillId="0" borderId="1" xfId="6" applyNumberFormat="1" applyFont="1" applyFill="1" applyBorder="1" applyAlignment="1">
      <alignment horizontal="center" vertical="center" wrapText="1"/>
    </xf>
    <xf numFmtId="2" fontId="80" fillId="0" borderId="1" xfId="6" applyNumberFormat="1" applyFont="1" applyFill="1" applyBorder="1" applyAlignment="1">
      <alignment horizontal="right" vertical="center" wrapText="1"/>
    </xf>
    <xf numFmtId="4" fontId="80" fillId="0" borderId="1" xfId="6" applyNumberFormat="1" applyFont="1" applyFill="1" applyBorder="1" applyAlignment="1">
      <alignment vertical="center" wrapText="1"/>
    </xf>
    <xf numFmtId="2" fontId="80" fillId="0" borderId="1" xfId="13" applyNumberFormat="1" applyFont="1" applyFill="1" applyBorder="1" applyAlignment="1">
      <alignment horizontal="right" vertical="center" wrapText="1"/>
    </xf>
    <xf numFmtId="166" fontId="80" fillId="0" borderId="1" xfId="6" applyNumberFormat="1" applyFont="1" applyFill="1" applyBorder="1" applyAlignment="1">
      <alignment horizontal="right" vertical="center" wrapText="1"/>
    </xf>
    <xf numFmtId="2" fontId="80" fillId="0" borderId="1" xfId="0" applyNumberFormat="1" applyFont="1" applyFill="1" applyBorder="1" applyAlignment="1">
      <alignment horizontal="right" vertical="center" wrapText="1"/>
    </xf>
    <xf numFmtId="3" fontId="28" fillId="0" borderId="1" xfId="2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10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6" borderId="1" xfId="2" applyNumberFormat="1" applyFont="1" applyFill="1" applyBorder="1" applyAlignment="1">
      <alignment horizontal="center" vertical="center"/>
    </xf>
    <xf numFmtId="0" fontId="2" fillId="6" borderId="1" xfId="2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center"/>
    </xf>
    <xf numFmtId="49" fontId="2" fillId="6" borderId="1" xfId="2" applyNumberFormat="1" applyFont="1" applyFill="1" applyBorder="1" applyAlignment="1">
      <alignment horizontal="center" vertical="center" wrapText="1"/>
    </xf>
    <xf numFmtId="4" fontId="11" fillId="6" borderId="1" xfId="2" applyNumberFormat="1" applyFont="1" applyFill="1" applyBorder="1" applyAlignment="1">
      <alignment horizontal="center" vertical="center"/>
    </xf>
    <xf numFmtId="4" fontId="2" fillId="6" borderId="1" xfId="2" applyNumberFormat="1" applyFont="1" applyFill="1" applyBorder="1" applyAlignment="1">
      <alignment horizontal="center" vertical="center"/>
    </xf>
    <xf numFmtId="0" fontId="25" fillId="4" borderId="2" xfId="0" applyFont="1" applyFill="1" applyBorder="1" applyAlignment="1">
      <alignment horizontal="left" vertical="center"/>
    </xf>
    <xf numFmtId="0" fontId="25" fillId="4" borderId="3" xfId="0" applyFont="1" applyFill="1" applyBorder="1" applyAlignment="1">
      <alignment vertical="center"/>
    </xf>
    <xf numFmtId="0" fontId="25" fillId="4" borderId="3" xfId="0" applyFont="1" applyFill="1" applyBorder="1" applyAlignment="1">
      <alignment horizontal="right" vertical="center"/>
    </xf>
    <xf numFmtId="0" fontId="84" fillId="4" borderId="3" xfId="0" applyFont="1" applyFill="1" applyBorder="1" applyAlignment="1">
      <alignment horizontal="center" vertical="center"/>
    </xf>
    <xf numFmtId="0" fontId="84" fillId="4" borderId="3" xfId="0" applyFont="1" applyFill="1" applyBorder="1" applyAlignment="1">
      <alignment vertical="center"/>
    </xf>
    <xf numFmtId="0" fontId="25" fillId="4" borderId="10" xfId="0" applyFont="1" applyFill="1" applyBorder="1" applyAlignment="1">
      <alignment vertical="center"/>
    </xf>
    <xf numFmtId="49" fontId="12" fillId="0" borderId="1" xfId="2" applyNumberFormat="1" applyFont="1" applyFill="1" applyBorder="1" applyAlignment="1">
      <alignment horizontal="center" vertical="center"/>
    </xf>
    <xf numFmtId="0" fontId="12" fillId="0" borderId="1" xfId="2" applyNumberFormat="1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left" vertical="center"/>
    </xf>
    <xf numFmtId="49" fontId="12" fillId="0" borderId="1" xfId="2" applyNumberFormat="1" applyFont="1" applyFill="1" applyBorder="1" applyAlignment="1">
      <alignment horizontal="center" vertical="center" wrapText="1"/>
    </xf>
    <xf numFmtId="4" fontId="33" fillId="0" borderId="1" xfId="2" applyNumberFormat="1" applyFont="1" applyBorder="1" applyAlignment="1">
      <alignment horizontal="center" vertical="center"/>
    </xf>
    <xf numFmtId="4" fontId="2" fillId="0" borderId="1" xfId="2" applyNumberFormat="1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vertical="center"/>
    </xf>
    <xf numFmtId="4" fontId="25" fillId="4" borderId="3" xfId="0" applyNumberFormat="1" applyFont="1" applyFill="1" applyBorder="1" applyAlignment="1">
      <alignment vertical="center"/>
    </xf>
    <xf numFmtId="4" fontId="25" fillId="4" borderId="10" xfId="0" applyNumberFormat="1" applyFont="1" applyFill="1" applyBorder="1" applyAlignment="1">
      <alignment vertical="center"/>
    </xf>
    <xf numFmtId="0" fontId="12" fillId="0" borderId="1" xfId="2" applyFont="1" applyBorder="1" applyAlignment="1">
      <alignment horizontal="center" vertical="center"/>
    </xf>
    <xf numFmtId="4" fontId="11" fillId="0" borderId="1" xfId="2" applyNumberFormat="1" applyFont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2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0" xfId="2" applyFont="1" applyAlignment="1">
      <alignment horizontal="center"/>
    </xf>
    <xf numFmtId="2" fontId="2" fillId="6" borderId="1" xfId="0" applyNumberFormat="1" applyFont="1" applyFill="1" applyBorder="1" applyAlignment="1">
      <alignment horizontal="center" vertical="center"/>
    </xf>
    <xf numFmtId="49" fontId="12" fillId="6" borderId="1" xfId="2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left" vertical="center"/>
    </xf>
    <xf numFmtId="0" fontId="12" fillId="6" borderId="1" xfId="0" applyFont="1" applyFill="1" applyBorder="1" applyAlignment="1">
      <alignment horizontal="center" vertical="center"/>
    </xf>
    <xf numFmtId="2" fontId="12" fillId="6" borderId="1" xfId="0" applyNumberFormat="1" applyFont="1" applyFill="1" applyBorder="1" applyAlignment="1">
      <alignment horizontal="center" vertical="center"/>
    </xf>
    <xf numFmtId="49" fontId="12" fillId="6" borderId="1" xfId="2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vertical="center"/>
    </xf>
    <xf numFmtId="4" fontId="56" fillId="6" borderId="1" xfId="0" applyNumberFormat="1" applyFont="1" applyFill="1" applyBorder="1" applyAlignment="1">
      <alignment vertical="center"/>
    </xf>
    <xf numFmtId="4" fontId="2" fillId="6" borderId="1" xfId="0" applyNumberFormat="1" applyFont="1" applyFill="1" applyBorder="1" applyAlignment="1">
      <alignment vertical="center"/>
    </xf>
    <xf numFmtId="4" fontId="54" fillId="6" borderId="1" xfId="0" applyNumberFormat="1" applyFont="1" applyFill="1" applyBorder="1" applyAlignment="1">
      <alignment vertical="center"/>
    </xf>
    <xf numFmtId="0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" fontId="33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2" fillId="0" borderId="0" xfId="2" applyFont="1" applyFill="1" applyAlignment="1">
      <alignment vertical="center"/>
    </xf>
    <xf numFmtId="0" fontId="34" fillId="0" borderId="1" xfId="2" applyFont="1" applyFill="1" applyBorder="1" applyAlignment="1">
      <alignment horizontal="center" vertical="center" wrapText="1"/>
    </xf>
    <xf numFmtId="0" fontId="34" fillId="0" borderId="1" xfId="2" applyFont="1" applyFill="1" applyBorder="1" applyAlignment="1">
      <alignment horizontal="center" vertical="center"/>
    </xf>
    <xf numFmtId="0" fontId="72" fillId="0" borderId="7" xfId="0" applyFont="1" applyFill="1" applyBorder="1" applyAlignment="1"/>
    <xf numFmtId="0" fontId="72" fillId="0" borderId="0" xfId="0" applyFont="1" applyFill="1" applyAlignment="1"/>
    <xf numFmtId="0" fontId="12" fillId="0" borderId="0" xfId="2" applyFont="1" applyFill="1" applyAlignment="1">
      <alignment horizontal="center" vertical="center"/>
    </xf>
    <xf numFmtId="0" fontId="12" fillId="0" borderId="0" xfId="2" applyFont="1" applyFill="1" applyAlignment="1">
      <alignment horizontal="right" vertical="center"/>
    </xf>
    <xf numFmtId="0" fontId="35" fillId="0" borderId="0" xfId="2" applyFont="1" applyFill="1" applyAlignment="1">
      <alignment horizontal="right" vertical="center"/>
    </xf>
    <xf numFmtId="0" fontId="15" fillId="0" borderId="0" xfId="2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60" fillId="0" borderId="0" xfId="2" applyFont="1" applyFill="1" applyBorder="1" applyAlignment="1">
      <alignment horizontal="center" vertical="center"/>
    </xf>
    <xf numFmtId="0" fontId="61" fillId="0" borderId="0" xfId="2" applyFont="1" applyFill="1" applyBorder="1" applyAlignment="1">
      <alignment vertical="center"/>
    </xf>
    <xf numFmtId="0" fontId="28" fillId="0" borderId="0" xfId="2" applyFont="1" applyFill="1" applyAlignment="1">
      <alignment vertical="top" wrapText="1"/>
    </xf>
    <xf numFmtId="4" fontId="29" fillId="0" borderId="0" xfId="2" applyNumberFormat="1" applyFont="1" applyFill="1" applyAlignment="1">
      <alignment horizontal="center" vertical="center" wrapText="1"/>
    </xf>
    <xf numFmtId="4" fontId="28" fillId="0" borderId="0" xfId="2" applyNumberFormat="1" applyFont="1" applyFill="1" applyAlignment="1">
      <alignment vertical="center" wrapText="1"/>
    </xf>
    <xf numFmtId="4" fontId="28" fillId="0" borderId="0" xfId="2" applyNumberFormat="1" applyFont="1" applyFill="1" applyBorder="1" applyAlignment="1">
      <alignment vertical="center" wrapText="1"/>
    </xf>
    <xf numFmtId="0" fontId="72" fillId="0" borderId="0" xfId="0" applyFont="1" applyFill="1" applyAlignment="1">
      <alignment horizontal="center"/>
    </xf>
    <xf numFmtId="164" fontId="11" fillId="0" borderId="1" xfId="11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right" vertical="center"/>
    </xf>
    <xf numFmtId="4" fontId="11" fillId="6" borderId="1" xfId="2" applyNumberFormat="1" applyFont="1" applyFill="1" applyBorder="1" applyAlignment="1">
      <alignment horizontal="right" vertical="center"/>
    </xf>
    <xf numFmtId="4" fontId="2" fillId="6" borderId="1" xfId="2" applyNumberFormat="1" applyFont="1" applyFill="1" applyBorder="1" applyAlignment="1">
      <alignment horizontal="right" vertical="center"/>
    </xf>
    <xf numFmtId="4" fontId="33" fillId="0" borderId="1" xfId="2" applyNumberFormat="1" applyFont="1" applyBorder="1" applyAlignment="1">
      <alignment horizontal="right" vertical="center"/>
    </xf>
    <xf numFmtId="4" fontId="2" fillId="0" borderId="1" xfId="2" applyNumberFormat="1" applyFont="1" applyBorder="1" applyAlignment="1">
      <alignment horizontal="right" vertical="center"/>
    </xf>
    <xf numFmtId="4" fontId="12" fillId="0" borderId="1" xfId="2" applyNumberFormat="1" applyFont="1" applyBorder="1" applyAlignment="1">
      <alignment horizontal="right" vertical="center"/>
    </xf>
    <xf numFmtId="2" fontId="2" fillId="0" borderId="1" xfId="2" applyNumberFormat="1" applyFont="1" applyFill="1" applyBorder="1" applyAlignment="1">
      <alignment horizontal="center" vertical="center"/>
    </xf>
    <xf numFmtId="2" fontId="12" fillId="0" borderId="1" xfId="2" applyNumberFormat="1" applyFont="1" applyFill="1" applyBorder="1" applyAlignment="1">
      <alignment horizontal="center" vertical="center"/>
    </xf>
    <xf numFmtId="2" fontId="2" fillId="0" borderId="3" xfId="2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/>
    </xf>
    <xf numFmtId="0" fontId="2" fillId="0" borderId="0" xfId="6" applyFont="1" applyFill="1" applyAlignment="1">
      <alignment vertical="center"/>
    </xf>
    <xf numFmtId="0" fontId="2" fillId="0" borderId="0" xfId="0" applyFont="1" applyAlignment="1">
      <alignment wrapText="1"/>
    </xf>
    <xf numFmtId="0" fontId="89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7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4" fontId="33" fillId="3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31" fillId="0" borderId="1" xfId="9" applyFont="1" applyFill="1" applyBorder="1" applyAlignment="1">
      <alignment horizontal="center" vertical="center" wrapText="1"/>
    </xf>
    <xf numFmtId="3" fontId="3" fillId="0" borderId="1" xfId="9" applyNumberFormat="1" applyFont="1" applyFill="1" applyBorder="1" applyAlignment="1">
      <alignment horizontal="center" vertical="center" wrapText="1"/>
    </xf>
    <xf numFmtId="0" fontId="54" fillId="0" borderId="1" xfId="9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4" fontId="29" fillId="0" borderId="1" xfId="2" applyNumberFormat="1" applyFont="1" applyBorder="1" applyAlignment="1">
      <alignment horizontal="center" vertical="center" wrapText="1"/>
    </xf>
    <xf numFmtId="4" fontId="28" fillId="0" borderId="1" xfId="2" applyNumberFormat="1" applyFont="1" applyBorder="1" applyAlignment="1">
      <alignment horizontal="center" vertical="center" wrapText="1"/>
    </xf>
    <xf numFmtId="10" fontId="76" fillId="0" borderId="1" xfId="0" applyNumberFormat="1" applyFont="1" applyFill="1" applyBorder="1" applyAlignment="1">
      <alignment horizontal="right" vertical="center"/>
    </xf>
    <xf numFmtId="10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81" fillId="0" borderId="0" xfId="0" applyFont="1" applyFill="1" applyAlignment="1">
      <alignment horizontal="center" vertical="top" wrapText="1"/>
    </xf>
    <xf numFmtId="0" fontId="80" fillId="2" borderId="4" xfId="6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68" fontId="12" fillId="0" borderId="0" xfId="0" applyNumberFormat="1" applyFont="1" applyFill="1" applyBorder="1" applyAlignment="1">
      <alignment horizontal="center" vertical="center" wrapText="1"/>
    </xf>
    <xf numFmtId="0" fontId="12" fillId="0" borderId="0" xfId="9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0" fontId="23" fillId="0" borderId="1" xfId="0" applyNumberFormat="1" applyFont="1" applyFill="1" applyBorder="1" applyAlignment="1">
      <alignment horizontal="center" vertical="center"/>
    </xf>
    <xf numFmtId="49" fontId="75" fillId="0" borderId="1" xfId="6" applyNumberFormat="1" applyFont="1" applyFill="1" applyBorder="1" applyAlignment="1">
      <alignment horizontal="center" vertical="center" wrapText="1"/>
    </xf>
    <xf numFmtId="0" fontId="75" fillId="0" borderId="2" xfId="6" applyFont="1" applyFill="1" applyBorder="1" applyAlignment="1">
      <alignment horizontal="left" vertical="center" wrapText="1"/>
    </xf>
    <xf numFmtId="0" fontId="75" fillId="0" borderId="1" xfId="6" applyFont="1" applyFill="1" applyBorder="1" applyAlignment="1">
      <alignment horizontal="left" vertical="center" wrapText="1"/>
    </xf>
    <xf numFmtId="1" fontId="75" fillId="0" borderId="1" xfId="6" applyNumberFormat="1" applyFont="1" applyFill="1" applyBorder="1" applyAlignment="1">
      <alignment horizontal="center" vertical="center" wrapText="1"/>
    </xf>
    <xf numFmtId="0" fontId="75" fillId="0" borderId="1" xfId="6" applyFont="1" applyFill="1" applyBorder="1" applyAlignment="1">
      <alignment horizontal="center" vertical="center" wrapText="1"/>
    </xf>
    <xf numFmtId="49" fontId="75" fillId="0" borderId="2" xfId="6" applyNumberFormat="1" applyFont="1" applyFill="1" applyBorder="1" applyAlignment="1">
      <alignment horizontal="center" vertical="center" wrapText="1"/>
    </xf>
    <xf numFmtId="0" fontId="75" fillId="0" borderId="1" xfId="6" applyFont="1" applyFill="1" applyBorder="1" applyAlignment="1">
      <alignment vertical="center" wrapText="1"/>
    </xf>
    <xf numFmtId="0" fontId="67" fillId="0" borderId="1" xfId="6" applyFont="1" applyFill="1" applyBorder="1" applyAlignment="1">
      <alignment vertical="center" wrapText="1"/>
    </xf>
    <xf numFmtId="0" fontId="67" fillId="0" borderId="1" xfId="6" applyFont="1" applyFill="1" applyBorder="1" applyAlignment="1">
      <alignment horizontal="center" vertical="center" wrapText="1"/>
    </xf>
    <xf numFmtId="0" fontId="67" fillId="0" borderId="1" xfId="6" applyFont="1" applyFill="1" applyBorder="1" applyAlignment="1">
      <alignment horizontal="left" vertical="center" wrapText="1"/>
    </xf>
    <xf numFmtId="49" fontId="75" fillId="0" borderId="1" xfId="0" applyNumberFormat="1" applyFont="1" applyFill="1" applyBorder="1" applyAlignment="1">
      <alignment horizontal="center" vertical="center" wrapText="1"/>
    </xf>
    <xf numFmtId="0" fontId="75" fillId="0" borderId="2" xfId="0" applyFont="1" applyFill="1" applyBorder="1" applyAlignment="1">
      <alignment horizontal="left" vertical="center" wrapText="1"/>
    </xf>
    <xf numFmtId="0" fontId="75" fillId="0" borderId="1" xfId="0" applyFont="1" applyFill="1" applyBorder="1" applyAlignment="1">
      <alignment horizontal="left" vertical="center" wrapText="1"/>
    </xf>
    <xf numFmtId="1" fontId="75" fillId="0" borderId="1" xfId="0" applyNumberFormat="1" applyFont="1" applyFill="1" applyBorder="1" applyAlignment="1">
      <alignment horizontal="center" vertical="center" wrapText="1"/>
    </xf>
    <xf numFmtId="49" fontId="91" fillId="7" borderId="3" xfId="6" applyNumberFormat="1" applyFont="1" applyFill="1" applyBorder="1" applyAlignment="1">
      <alignment vertical="center" wrapText="1"/>
    </xf>
    <xf numFmtId="49" fontId="91" fillId="7" borderId="10" xfId="6" applyNumberFormat="1" applyFont="1" applyFill="1" applyBorder="1" applyAlignment="1">
      <alignment vertical="center" wrapText="1"/>
    </xf>
    <xf numFmtId="49" fontId="91" fillId="7" borderId="2" xfId="6" applyNumberFormat="1" applyFont="1" applyFill="1" applyBorder="1" applyAlignment="1">
      <alignment vertical="center"/>
    </xf>
    <xf numFmtId="0" fontId="66" fillId="2" borderId="1" xfId="6" applyNumberFormat="1" applyFont="1" applyFill="1" applyBorder="1" applyAlignment="1">
      <alignment horizontal="center" vertical="center" textRotation="90" wrapText="1"/>
    </xf>
    <xf numFmtId="49" fontId="88" fillId="7" borderId="3" xfId="6" applyNumberFormat="1" applyFont="1" applyFill="1" applyBorder="1" applyAlignment="1">
      <alignment vertical="center" wrapText="1"/>
    </xf>
    <xf numFmtId="49" fontId="88" fillId="7" borderId="10" xfId="6" applyNumberFormat="1" applyFont="1" applyFill="1" applyBorder="1" applyAlignment="1">
      <alignment vertical="center" wrapText="1"/>
    </xf>
    <xf numFmtId="0" fontId="93" fillId="0" borderId="0" xfId="0" applyFont="1"/>
    <xf numFmtId="0" fontId="0" fillId="0" borderId="7" xfId="0" applyBorder="1"/>
    <xf numFmtId="0" fontId="33" fillId="0" borderId="0" xfId="0" applyFont="1" applyFill="1" applyBorder="1" applyAlignment="1">
      <alignment horizontal="center" vertical="center"/>
    </xf>
    <xf numFmtId="4" fontId="29" fillId="0" borderId="0" xfId="2" applyNumberFormat="1" applyFont="1" applyFill="1" applyBorder="1" applyAlignment="1">
      <alignment horizontal="center" vertical="center"/>
    </xf>
    <xf numFmtId="0" fontId="28" fillId="0" borderId="0" xfId="2" applyFont="1" applyFill="1" applyAlignment="1">
      <alignment horizontal="left" vertical="center"/>
    </xf>
    <xf numFmtId="0" fontId="29" fillId="0" borderId="0" xfId="2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0" fontId="10" fillId="0" borderId="0" xfId="0" applyFont="1" applyFill="1" applyBorder="1" applyAlignment="1">
      <alignment horizontal="right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/>
    <xf numFmtId="0" fontId="6" fillId="0" borderId="0" xfId="0" applyFont="1" applyFill="1" applyBorder="1"/>
    <xf numFmtId="0" fontId="34" fillId="0" borderId="0" xfId="2" applyFont="1" applyFill="1" applyAlignment="1">
      <alignment horizontal="center" vertical="center"/>
    </xf>
    <xf numFmtId="0" fontId="60" fillId="0" borderId="0" xfId="2" applyFont="1" applyFill="1" applyAlignment="1">
      <alignment horizontal="center" vertical="center"/>
    </xf>
    <xf numFmtId="0" fontId="61" fillId="0" borderId="0" xfId="2" applyFont="1" applyFill="1" applyAlignment="1">
      <alignment vertical="center"/>
    </xf>
    <xf numFmtId="0" fontId="60" fillId="0" borderId="0" xfId="2" applyFont="1" applyFill="1" applyAlignment="1">
      <alignment horizontal="right" vertical="center"/>
    </xf>
    <xf numFmtId="0" fontId="28" fillId="0" borderId="0" xfId="0" applyFont="1" applyFill="1" applyBorder="1" applyAlignment="1"/>
    <xf numFmtId="0" fontId="28" fillId="0" borderId="7" xfId="0" applyFont="1" applyFill="1" applyBorder="1" applyAlignment="1"/>
    <xf numFmtId="0" fontId="28" fillId="0" borderId="7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0" fontId="31" fillId="2" borderId="1" xfId="2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0" fontId="81" fillId="0" borderId="0" xfId="0" applyFont="1" applyFill="1" applyAlignment="1">
      <alignment horizontal="center" vertical="top" wrapText="1"/>
    </xf>
    <xf numFmtId="49" fontId="80" fillId="2" borderId="1" xfId="6" applyNumberFormat="1" applyFont="1" applyFill="1" applyBorder="1" applyAlignment="1">
      <alignment horizontal="center" vertical="center" wrapText="1"/>
    </xf>
    <xf numFmtId="0" fontId="80" fillId="2" borderId="1" xfId="6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12" fillId="2" borderId="4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8" fillId="0" borderId="1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73" fillId="4" borderId="2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49" fontId="75" fillId="9" borderId="1" xfId="6" applyNumberFormat="1" applyFont="1" applyFill="1" applyBorder="1" applyAlignment="1">
      <alignment horizontal="center" vertical="center" wrapText="1"/>
    </xf>
    <xf numFmtId="0" fontId="75" fillId="9" borderId="2" xfId="6" applyFont="1" applyFill="1" applyBorder="1" applyAlignment="1">
      <alignment horizontal="left" vertical="center" wrapText="1"/>
    </xf>
    <xf numFmtId="0" fontId="75" fillId="9" borderId="1" xfId="6" applyFont="1" applyFill="1" applyBorder="1" applyAlignment="1">
      <alignment horizontal="left" vertical="center" wrapText="1"/>
    </xf>
    <xf numFmtId="1" fontId="75" fillId="9" borderId="1" xfId="6" applyNumberFormat="1" applyFont="1" applyFill="1" applyBorder="1" applyAlignment="1">
      <alignment horizontal="center" vertical="center" wrapText="1"/>
    </xf>
    <xf numFmtId="0" fontId="80" fillId="2" borderId="1" xfId="0" applyFont="1" applyFill="1" applyBorder="1" applyAlignment="1">
      <alignment horizontal="center" vertical="center"/>
    </xf>
    <xf numFmtId="49" fontId="66" fillId="0" borderId="0" xfId="0" applyNumberFormat="1" applyFont="1" applyFill="1" applyAlignment="1">
      <alignment horizontal="center" vertical="center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vertical="center" wrapText="1"/>
    </xf>
    <xf numFmtId="49" fontId="80" fillId="0" borderId="1" xfId="0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vertical="center"/>
    </xf>
    <xf numFmtId="0" fontId="80" fillId="0" borderId="1" xfId="0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vertical="center"/>
    </xf>
    <xf numFmtId="0" fontId="66" fillId="0" borderId="0" xfId="0" applyFont="1" applyFill="1" applyAlignment="1">
      <alignment horizontal="left" vertical="center"/>
    </xf>
    <xf numFmtId="0" fontId="66" fillId="0" borderId="0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vertical="center"/>
    </xf>
    <xf numFmtId="49" fontId="97" fillId="0" borderId="0" xfId="6" applyNumberFormat="1" applyFont="1" applyFill="1" applyBorder="1" applyAlignment="1">
      <alignment horizontal="left" vertical="center" wrapText="1"/>
    </xf>
    <xf numFmtId="49" fontId="66" fillId="0" borderId="1" xfId="6" applyNumberFormat="1" applyFont="1" applyFill="1" applyBorder="1" applyAlignment="1">
      <alignment horizontal="center" vertical="center" wrapText="1"/>
    </xf>
    <xf numFmtId="0" fontId="98" fillId="0" borderId="0" xfId="0" applyFont="1"/>
    <xf numFmtId="0" fontId="61" fillId="0" borderId="0" xfId="2" applyFont="1" applyFill="1" applyBorder="1" applyAlignment="1">
      <alignment horizontal="center" vertical="center"/>
    </xf>
    <xf numFmtId="0" fontId="61" fillId="0" borderId="0" xfId="2" applyFont="1" applyFill="1" applyAlignment="1">
      <alignment horizontal="center" vertical="center"/>
    </xf>
    <xf numFmtId="0" fontId="99" fillId="0" borderId="0" xfId="2" applyFont="1" applyFill="1" applyAlignment="1">
      <alignment horizontal="center" vertical="center"/>
    </xf>
    <xf numFmtId="0" fontId="61" fillId="0" borderId="0" xfId="2" applyFont="1" applyAlignment="1">
      <alignment horizontal="center" vertical="center"/>
    </xf>
    <xf numFmtId="49" fontId="100" fillId="0" borderId="1" xfId="0" applyNumberFormat="1" applyFont="1" applyFill="1" applyBorder="1" applyAlignment="1">
      <alignment horizontal="center" vertical="center"/>
    </xf>
    <xf numFmtId="0" fontId="27" fillId="0" borderId="0" xfId="2" applyFont="1" applyAlignment="1">
      <alignment horizontal="center" vertical="center"/>
    </xf>
    <xf numFmtId="0" fontId="80" fillId="0" borderId="1" xfId="0" applyFont="1" applyFill="1" applyBorder="1" applyAlignment="1">
      <alignment horizontal="center" vertical="center" wrapText="1"/>
    </xf>
    <xf numFmtId="0" fontId="76" fillId="0" borderId="1" xfId="0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 wrapText="1"/>
    </xf>
    <xf numFmtId="0" fontId="80" fillId="0" borderId="1" xfId="12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/>
    </xf>
    <xf numFmtId="49" fontId="88" fillId="7" borderId="2" xfId="6" applyNumberFormat="1" applyFont="1" applyFill="1" applyBorder="1" applyAlignment="1">
      <alignment vertical="center"/>
    </xf>
    <xf numFmtId="0" fontId="58" fillId="0" borderId="0" xfId="0" applyFont="1" applyAlignment="1">
      <alignment vertical="center"/>
    </xf>
    <xf numFmtId="49" fontId="88" fillId="7" borderId="3" xfId="6" applyNumberFormat="1" applyFont="1" applyFill="1" applyBorder="1" applyAlignment="1">
      <alignment vertical="center"/>
    </xf>
    <xf numFmtId="0" fontId="79" fillId="0" borderId="0" xfId="0" applyFont="1" applyFill="1" applyAlignment="1">
      <alignment vertical="center" wrapText="1"/>
    </xf>
    <xf numFmtId="0" fontId="81" fillId="0" borderId="0" xfId="0" applyFont="1" applyFill="1" applyAlignment="1">
      <alignment vertical="top" wrapText="1"/>
    </xf>
    <xf numFmtId="0" fontId="101" fillId="0" borderId="0" xfId="0" applyFont="1" applyFill="1" applyAlignment="1">
      <alignment horizontal="left"/>
    </xf>
    <xf numFmtId="0" fontId="102" fillId="0" borderId="0" xfId="0" applyFont="1" applyFill="1" applyAlignment="1">
      <alignment horizontal="left"/>
    </xf>
    <xf numFmtId="49" fontId="80" fillId="0" borderId="1" xfId="13" applyNumberFormat="1" applyFont="1" applyFill="1" applyBorder="1" applyAlignment="1">
      <alignment horizontal="center" vertical="center" wrapText="1"/>
    </xf>
    <xf numFmtId="49" fontId="80" fillId="10" borderId="1" xfId="0" applyNumberFormat="1" applyFont="1" applyFill="1" applyBorder="1" applyAlignment="1">
      <alignment horizontal="center" vertical="center"/>
    </xf>
    <xf numFmtId="0" fontId="80" fillId="10" borderId="1" xfId="0" applyFont="1" applyFill="1" applyBorder="1" applyAlignment="1">
      <alignment vertical="center"/>
    </xf>
    <xf numFmtId="0" fontId="6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3" fillId="11" borderId="2" xfId="0" applyFont="1" applyFill="1" applyBorder="1" applyAlignment="1">
      <alignment horizontal="left" vertical="center"/>
    </xf>
    <xf numFmtId="0" fontId="33" fillId="11" borderId="3" xfId="0" applyFont="1" applyFill="1" applyBorder="1" applyAlignment="1">
      <alignment horizontal="left" vertical="center"/>
    </xf>
    <xf numFmtId="0" fontId="33" fillId="11" borderId="10" xfId="0" applyFont="1" applyFill="1" applyBorder="1" applyAlignment="1">
      <alignment horizontal="left" vertical="center"/>
    </xf>
    <xf numFmtId="0" fontId="10" fillId="0" borderId="0" xfId="0" applyFont="1"/>
    <xf numFmtId="0" fontId="104" fillId="0" borderId="0" xfId="0" applyFont="1" applyAlignment="1">
      <alignment vertical="center"/>
    </xf>
    <xf numFmtId="3" fontId="33" fillId="3" borderId="1" xfId="12" applyNumberFormat="1" applyFont="1" applyFill="1" applyBorder="1" applyAlignment="1">
      <alignment horizontal="center" vertical="center" wrapText="1"/>
    </xf>
    <xf numFmtId="0" fontId="27" fillId="0" borderId="1" xfId="12" applyFont="1" applyBorder="1" applyAlignment="1">
      <alignment horizontal="center" vertical="center"/>
    </xf>
    <xf numFmtId="49" fontId="27" fillId="0" borderId="1" xfId="12" applyNumberFormat="1" applyFont="1" applyBorder="1" applyAlignment="1">
      <alignment horizontal="center" vertical="center"/>
    </xf>
    <xf numFmtId="0" fontId="12" fillId="0" borderId="1" xfId="12" applyFont="1" applyBorder="1" applyAlignment="1">
      <alignment horizontal="center" vertical="center"/>
    </xf>
    <xf numFmtId="0" fontId="90" fillId="0" borderId="1" xfId="12" applyFont="1" applyFill="1" applyBorder="1" applyAlignment="1">
      <alignment horizontal="center" wrapText="1"/>
    </xf>
    <xf numFmtId="0" fontId="90" fillId="6" borderId="1" xfId="12" applyFont="1" applyFill="1" applyBorder="1" applyAlignment="1">
      <alignment horizontal="center" wrapText="1"/>
    </xf>
    <xf numFmtId="0" fontId="12" fillId="0" borderId="1" xfId="0" applyFont="1" applyBorder="1" applyAlignment="1">
      <alignment vertical="center"/>
    </xf>
    <xf numFmtId="0" fontId="12" fillId="0" borderId="0" xfId="12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0" fontId="90" fillId="0" borderId="0" xfId="12" applyFont="1" applyFill="1" applyBorder="1" applyAlignment="1">
      <alignment horizontal="center" wrapText="1"/>
    </xf>
    <xf numFmtId="0" fontId="25" fillId="0" borderId="0" xfId="12" applyFont="1" applyAlignment="1">
      <alignment vertical="center"/>
    </xf>
    <xf numFmtId="0" fontId="25" fillId="0" borderId="0" xfId="12" applyFont="1" applyBorder="1" applyAlignment="1">
      <alignment vertical="center"/>
    </xf>
    <xf numFmtId="0" fontId="93" fillId="0" borderId="0" xfId="0" applyFont="1" applyBorder="1" applyAlignment="1">
      <alignment vertical="center" wrapText="1"/>
    </xf>
    <xf numFmtId="0" fontId="93" fillId="0" borderId="0" xfId="0" applyFont="1" applyBorder="1" applyAlignment="1">
      <alignment horizontal="center" vertical="center" wrapText="1"/>
    </xf>
    <xf numFmtId="0" fontId="62" fillId="0" borderId="0" xfId="12" applyFont="1" applyBorder="1"/>
    <xf numFmtId="0" fontId="27" fillId="3" borderId="2" xfId="12" applyFont="1" applyFill="1" applyBorder="1" applyAlignment="1">
      <alignment horizontal="center" vertical="center" wrapText="1"/>
    </xf>
    <xf numFmtId="0" fontId="27" fillId="3" borderId="1" xfId="12" applyFont="1" applyFill="1" applyBorder="1" applyAlignment="1">
      <alignment horizontal="center" vertical="center" wrapText="1"/>
    </xf>
    <xf numFmtId="0" fontId="21" fillId="0" borderId="0" xfId="0" applyFont="1"/>
    <xf numFmtId="0" fontId="15" fillId="11" borderId="1" xfId="0" applyFont="1" applyFill="1" applyBorder="1" applyAlignment="1">
      <alignment horizontal="center" vertical="center"/>
    </xf>
    <xf numFmtId="4" fontId="35" fillId="11" borderId="1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49" fontId="12" fillId="0" borderId="0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Border="1" applyAlignment="1">
      <alignment horizontal="left" vertical="center" wrapText="1"/>
    </xf>
    <xf numFmtId="49" fontId="1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4" fontId="12" fillId="0" borderId="0" xfId="0" applyNumberFormat="1" applyFont="1" applyBorder="1" applyAlignment="1">
      <alignment horizontal="center" vertical="center"/>
    </xf>
    <xf numFmtId="0" fontId="106" fillId="0" borderId="0" xfId="0" applyFont="1" applyBorder="1" applyAlignment="1">
      <alignment horizontal="left" vertical="center"/>
    </xf>
    <xf numFmtId="0" fontId="106" fillId="0" borderId="0" xfId="0" applyFont="1" applyBorder="1" applyAlignment="1">
      <alignment vertical="center"/>
    </xf>
    <xf numFmtId="0" fontId="106" fillId="0" borderId="0" xfId="0" applyFont="1" applyAlignment="1">
      <alignment vertical="center"/>
    </xf>
    <xf numFmtId="0" fontId="106" fillId="0" borderId="0" xfId="0" applyFont="1" applyAlignment="1">
      <alignment vertical="center" wrapText="1"/>
    </xf>
    <xf numFmtId="0" fontId="33" fillId="3" borderId="2" xfId="0" applyFont="1" applyFill="1" applyBorder="1" applyAlignment="1">
      <alignment vertical="center" wrapText="1"/>
    </xf>
    <xf numFmtId="0" fontId="33" fillId="3" borderId="3" xfId="0" applyFont="1" applyFill="1" applyBorder="1" applyAlignment="1">
      <alignment vertical="center" wrapText="1"/>
    </xf>
    <xf numFmtId="0" fontId="33" fillId="3" borderId="10" xfId="0" applyFont="1" applyFill="1" applyBorder="1" applyAlignment="1">
      <alignment vertical="center" wrapText="1"/>
    </xf>
    <xf numFmtId="0" fontId="35" fillId="11" borderId="2" xfId="0" applyFont="1" applyFill="1" applyBorder="1" applyAlignment="1">
      <alignment vertical="center"/>
    </xf>
    <xf numFmtId="0" fontId="35" fillId="11" borderId="3" xfId="0" applyFont="1" applyFill="1" applyBorder="1" applyAlignment="1">
      <alignment vertical="center"/>
    </xf>
    <xf numFmtId="0" fontId="35" fillId="11" borderId="10" xfId="0" applyFont="1" applyFill="1" applyBorder="1" applyAlignment="1">
      <alignment vertical="center"/>
    </xf>
    <xf numFmtId="0" fontId="73" fillId="4" borderId="3" xfId="0" applyFont="1" applyFill="1" applyBorder="1" applyAlignment="1">
      <alignment horizontal="left" vertical="center"/>
    </xf>
    <xf numFmtId="0" fontId="73" fillId="4" borderId="10" xfId="0" applyFont="1" applyFill="1" applyBorder="1" applyAlignment="1">
      <alignment horizontal="left" vertical="center"/>
    </xf>
    <xf numFmtId="0" fontId="34" fillId="0" borderId="0" xfId="0" applyFont="1" applyBorder="1" applyAlignment="1">
      <alignment vertical="center"/>
    </xf>
    <xf numFmtId="10" fontId="28" fillId="2" borderId="1" xfId="2" applyNumberFormat="1" applyFont="1" applyFill="1" applyBorder="1" applyAlignment="1">
      <alignment horizontal="center" vertical="center" wrapText="1"/>
    </xf>
    <xf numFmtId="0" fontId="49" fillId="0" borderId="0" xfId="0" applyFont="1" applyFill="1" applyAlignment="1">
      <alignment vertical="center"/>
    </xf>
    <xf numFmtId="0" fontId="49" fillId="0" borderId="0" xfId="0" applyFont="1" applyFill="1" applyAlignment="1">
      <alignment horizontal="center" vertical="center"/>
    </xf>
    <xf numFmtId="0" fontId="49" fillId="0" borderId="0" xfId="0" applyFont="1" applyFill="1" applyAlignment="1">
      <alignment horizontal="right" vertical="center"/>
    </xf>
    <xf numFmtId="0" fontId="50" fillId="0" borderId="0" xfId="0" applyFont="1" applyAlignment="1">
      <alignment horizontal="center" vertical="center"/>
    </xf>
    <xf numFmtId="0" fontId="50" fillId="0" borderId="0" xfId="0" applyFont="1" applyAlignment="1">
      <alignment vertical="center"/>
    </xf>
    <xf numFmtId="0" fontId="72" fillId="0" borderId="0" xfId="0" applyFont="1" applyFill="1" applyAlignment="1">
      <alignment vertical="center"/>
    </xf>
    <xf numFmtId="0" fontId="26" fillId="0" borderId="0" xfId="0" applyFont="1" applyAlignment="1">
      <alignment vertical="center"/>
    </xf>
    <xf numFmtId="0" fontId="28" fillId="0" borderId="1" xfId="2" applyFont="1" applyFill="1" applyBorder="1" applyAlignment="1">
      <alignment vertical="center" wrapText="1"/>
    </xf>
    <xf numFmtId="49" fontId="3" fillId="6" borderId="1" xfId="9" applyNumberFormat="1" applyFont="1" applyFill="1" applyBorder="1" applyAlignment="1">
      <alignment horizontal="center" vertical="center" wrapText="1"/>
    </xf>
    <xf numFmtId="0" fontId="4" fillId="0" borderId="0" xfId="9" applyFont="1" applyFill="1" applyBorder="1" applyAlignment="1">
      <alignment horizontal="left" vertical="center"/>
    </xf>
    <xf numFmtId="0" fontId="54" fillId="0" borderId="0" xfId="0" applyFont="1" applyFill="1" applyBorder="1" applyAlignment="1">
      <alignment vertical="center" wrapText="1"/>
    </xf>
    <xf numFmtId="4" fontId="3" fillId="0" borderId="0" xfId="9" applyNumberFormat="1" applyFont="1" applyFill="1" applyBorder="1" applyAlignment="1">
      <alignment horizontal="center" vertical="center" wrapText="1"/>
    </xf>
    <xf numFmtId="3" fontId="3" fillId="6" borderId="0" xfId="9" applyNumberFormat="1" applyFont="1" applyFill="1" applyBorder="1" applyAlignment="1">
      <alignment horizontal="center" vertical="center" wrapText="1"/>
    </xf>
    <xf numFmtId="166" fontId="3" fillId="0" borderId="0" xfId="9" applyNumberFormat="1" applyFont="1" applyFill="1" applyBorder="1" applyAlignment="1">
      <alignment horizontal="center" vertical="center" wrapText="1"/>
    </xf>
    <xf numFmtId="10" fontId="2" fillId="0" borderId="0" xfId="9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left" vertical="center"/>
    </xf>
    <xf numFmtId="0" fontId="36" fillId="0" borderId="0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vertical="center" wrapText="1"/>
    </xf>
    <xf numFmtId="4" fontId="107" fillId="0" borderId="0" xfId="9" applyNumberFormat="1" applyFont="1" applyFill="1" applyBorder="1" applyAlignment="1">
      <alignment horizontal="center" vertical="center" wrapText="1"/>
    </xf>
    <xf numFmtId="3" fontId="107" fillId="6" borderId="0" xfId="9" applyNumberFormat="1" applyFont="1" applyFill="1" applyBorder="1" applyAlignment="1">
      <alignment horizontal="center" vertical="center" wrapText="1"/>
    </xf>
    <xf numFmtId="166" fontId="107" fillId="0" borderId="0" xfId="9" applyNumberFormat="1" applyFont="1" applyFill="1" applyBorder="1" applyAlignment="1">
      <alignment horizontal="center" vertical="center" wrapText="1"/>
    </xf>
    <xf numFmtId="10" fontId="25" fillId="0" borderId="0" xfId="9" applyNumberFormat="1" applyFont="1" applyFill="1" applyBorder="1" applyAlignment="1">
      <alignment horizontal="center" vertical="center" wrapText="1"/>
    </xf>
    <xf numFmtId="0" fontId="25" fillId="0" borderId="0" xfId="0" applyFont="1" applyBorder="1"/>
    <xf numFmtId="0" fontId="108" fillId="0" borderId="0" xfId="9" applyFont="1" applyFill="1" applyBorder="1" applyAlignment="1">
      <alignment horizontal="left" vertical="center"/>
    </xf>
    <xf numFmtId="0" fontId="49" fillId="0" borderId="0" xfId="0" applyFont="1" applyAlignment="1">
      <alignment vertical="top"/>
    </xf>
    <xf numFmtId="0" fontId="49" fillId="0" borderId="0" xfId="0" applyFont="1" applyAlignment="1">
      <alignment horizontal="right" vertical="top"/>
    </xf>
    <xf numFmtId="0" fontId="15" fillId="0" borderId="0" xfId="0" applyFont="1" applyAlignment="1">
      <alignment vertical="top"/>
    </xf>
    <xf numFmtId="0" fontId="26" fillId="0" borderId="0" xfId="0" applyFont="1" applyAlignment="1">
      <alignment horizontal="center" vertical="top"/>
    </xf>
    <xf numFmtId="0" fontId="26" fillId="0" borderId="0" xfId="0" applyFont="1" applyAlignment="1">
      <alignment horizontal="left" vertical="top" wrapText="1"/>
    </xf>
    <xf numFmtId="0" fontId="27" fillId="0" borderId="1" xfId="2" applyFont="1" applyFill="1" applyBorder="1" applyAlignment="1">
      <alignment horizontal="center" vertical="center"/>
    </xf>
    <xf numFmtId="49" fontId="27" fillId="0" borderId="1" xfId="2" applyNumberFormat="1" applyFont="1" applyFill="1" applyBorder="1" applyAlignment="1">
      <alignment horizontal="center" vertical="center"/>
    </xf>
    <xf numFmtId="0" fontId="30" fillId="0" borderId="0" xfId="2" applyFont="1" applyAlignment="1">
      <alignment horizontal="center" vertical="center"/>
    </xf>
    <xf numFmtId="0" fontId="109" fillId="0" borderId="0" xfId="2" applyFont="1"/>
    <xf numFmtId="0" fontId="99" fillId="0" borderId="0" xfId="2" applyFont="1" applyAlignment="1">
      <alignment horizontal="center" vertical="center"/>
    </xf>
    <xf numFmtId="49" fontId="61" fillId="0" borderId="0" xfId="2" applyNumberFormat="1" applyFont="1" applyAlignment="1">
      <alignment horizontal="center" vertical="center"/>
    </xf>
    <xf numFmtId="0" fontId="61" fillId="0" borderId="0" xfId="2" applyFont="1" applyAlignment="1">
      <alignment horizontal="left" vertical="center"/>
    </xf>
    <xf numFmtId="0" fontId="12" fillId="0" borderId="0" xfId="2" applyFont="1" applyAlignment="1">
      <alignment vertical="center"/>
    </xf>
    <xf numFmtId="0" fontId="48" fillId="0" borderId="0" xfId="2" applyFont="1" applyAlignment="1">
      <alignment vertical="center"/>
    </xf>
    <xf numFmtId="0" fontId="12" fillId="2" borderId="4" xfId="2" applyFont="1" applyFill="1" applyBorder="1" applyAlignment="1">
      <alignment vertical="center" wrapText="1"/>
    </xf>
    <xf numFmtId="0" fontId="48" fillId="0" borderId="0" xfId="2" applyFont="1" applyFill="1" applyAlignment="1">
      <alignment vertical="center"/>
    </xf>
    <xf numFmtId="4" fontId="2" fillId="8" borderId="3" xfId="0" applyNumberFormat="1" applyFont="1" applyFill="1" applyBorder="1" applyAlignment="1">
      <alignment vertical="center"/>
    </xf>
    <xf numFmtId="4" fontId="2" fillId="8" borderId="10" xfId="0" applyNumberFormat="1" applyFont="1" applyFill="1" applyBorder="1" applyAlignment="1">
      <alignment vertical="center"/>
    </xf>
    <xf numFmtId="0" fontId="110" fillId="0" borderId="0" xfId="2" applyFont="1"/>
    <xf numFmtId="4" fontId="2" fillId="0" borderId="1" xfId="2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12" fillId="0" borderId="7" xfId="0" applyFont="1" applyBorder="1" applyAlignment="1">
      <alignment horizontal="left"/>
    </xf>
    <xf numFmtId="168" fontId="12" fillId="0" borderId="7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wrapText="1"/>
    </xf>
    <xf numFmtId="4" fontId="8" fillId="0" borderId="0" xfId="0" applyNumberFormat="1" applyFont="1" applyFill="1" applyBorder="1" applyAlignment="1">
      <alignment horizontal="center" vertical="center"/>
    </xf>
    <xf numFmtId="4" fontId="80" fillId="0" borderId="1" xfId="6" applyNumberFormat="1" applyFont="1" applyFill="1" applyBorder="1" applyAlignment="1">
      <alignment horizontal="center" vertical="center" wrapText="1"/>
    </xf>
    <xf numFmtId="0" fontId="80" fillId="0" borderId="0" xfId="0" applyFont="1" applyAlignment="1"/>
    <xf numFmtId="0" fontId="80" fillId="0" borderId="0" xfId="0" applyFont="1" applyAlignment="1">
      <alignment horizontal="right"/>
    </xf>
    <xf numFmtId="0" fontId="80" fillId="0" borderId="0" xfId="3" applyFont="1" applyFill="1">
      <alignment vertical="top"/>
    </xf>
    <xf numFmtId="4" fontId="80" fillId="0" borderId="0" xfId="3" applyNumberFormat="1" applyFont="1" applyFill="1">
      <alignment vertical="top"/>
    </xf>
    <xf numFmtId="0" fontId="113" fillId="0" borderId="0" xfId="0" applyFont="1" applyAlignment="1">
      <alignment horizontal="left" vertical="center"/>
    </xf>
    <xf numFmtId="0" fontId="80" fillId="0" borderId="0" xfId="3" applyFont="1" applyFill="1" applyBorder="1" applyAlignment="1"/>
    <xf numFmtId="0" fontId="80" fillId="0" borderId="0" xfId="3" applyFont="1" applyFill="1" applyAlignment="1">
      <alignment horizontal="left"/>
    </xf>
    <xf numFmtId="0" fontId="114" fillId="0" borderId="0" xfId="16" applyFont="1" applyFill="1" applyBorder="1" applyAlignment="1"/>
    <xf numFmtId="0" fontId="113" fillId="0" borderId="0" xfId="0" applyFont="1" applyAlignment="1">
      <alignment horizontal="right" vertical="center"/>
    </xf>
    <xf numFmtId="0" fontId="80" fillId="0" borderId="0" xfId="3" applyFont="1" applyFill="1" applyAlignment="1">
      <alignment horizontal="center" vertical="top"/>
    </xf>
    <xf numFmtId="0" fontId="115" fillId="0" borderId="0" xfId="10" applyFont="1" applyAlignment="1">
      <alignment horizontal="center"/>
    </xf>
    <xf numFmtId="167" fontId="115" fillId="0" borderId="0" xfId="10" applyNumberFormat="1" applyFont="1" applyAlignment="1">
      <alignment horizontal="center"/>
    </xf>
    <xf numFmtId="0" fontId="80" fillId="0" borderId="0" xfId="3" applyFont="1" applyFill="1" applyAlignment="1">
      <alignment horizontal="center" vertical="center"/>
    </xf>
    <xf numFmtId="4" fontId="80" fillId="5" borderId="1" xfId="3" applyNumberFormat="1" applyFont="1" applyFill="1" applyBorder="1" applyAlignment="1">
      <alignment horizontal="center" vertical="center" wrapText="1"/>
    </xf>
    <xf numFmtId="1" fontId="80" fillId="0" borderId="1" xfId="3" applyNumberFormat="1" applyFont="1" applyFill="1" applyBorder="1" applyAlignment="1" applyProtection="1">
      <alignment horizontal="center" vertical="center"/>
      <protection locked="0"/>
    </xf>
    <xf numFmtId="1" fontId="80" fillId="0" borderId="0" xfId="3" applyNumberFormat="1" applyFont="1" applyFill="1" applyAlignment="1">
      <alignment vertical="center"/>
    </xf>
    <xf numFmtId="0" fontId="88" fillId="4" borderId="1" xfId="3" applyFont="1" applyFill="1" applyBorder="1" applyAlignment="1">
      <alignment horizontal="left" vertical="center" wrapText="1"/>
    </xf>
    <xf numFmtId="3" fontId="88" fillId="4" borderId="1" xfId="3" applyNumberFormat="1" applyFont="1" applyFill="1" applyBorder="1" applyAlignment="1">
      <alignment horizontal="right" vertical="center"/>
    </xf>
    <xf numFmtId="4" fontId="88" fillId="4" borderId="1" xfId="3" applyNumberFormat="1" applyFont="1" applyFill="1" applyBorder="1" applyAlignment="1">
      <alignment horizontal="right" vertical="center"/>
    </xf>
    <xf numFmtId="0" fontId="80" fillId="0" borderId="0" xfId="3" applyFont="1" applyFill="1" applyAlignment="1">
      <alignment vertical="center"/>
    </xf>
    <xf numFmtId="3" fontId="88" fillId="0" borderId="1" xfId="3" applyNumberFormat="1" applyFont="1" applyFill="1" applyBorder="1" applyAlignment="1">
      <alignment horizontal="right" vertical="center"/>
    </xf>
    <xf numFmtId="4" fontId="88" fillId="0" borderId="1" xfId="3" applyNumberFormat="1" applyFont="1" applyFill="1" applyBorder="1" applyAlignment="1">
      <alignment horizontal="right" vertical="center"/>
    </xf>
    <xf numFmtId="0" fontId="80" fillId="0" borderId="1" xfId="3" applyFont="1" applyFill="1" applyBorder="1" applyAlignment="1">
      <alignment horizontal="center" vertical="center" wrapText="1"/>
    </xf>
    <xf numFmtId="3" fontId="80" fillId="0" borderId="1" xfId="3" applyNumberFormat="1" applyFont="1" applyFill="1" applyBorder="1" applyAlignment="1">
      <alignment horizontal="right" vertical="center"/>
    </xf>
    <xf numFmtId="4" fontId="80" fillId="0" borderId="1" xfId="3" applyNumberFormat="1" applyFont="1" applyFill="1" applyBorder="1" applyAlignment="1">
      <alignment horizontal="right" vertical="center"/>
    </xf>
    <xf numFmtId="0" fontId="88" fillId="0" borderId="1" xfId="3" applyFont="1" applyFill="1" applyBorder="1" applyAlignment="1">
      <alignment horizontal="center" vertical="center" wrapText="1"/>
    </xf>
    <xf numFmtId="0" fontId="113" fillId="0" borderId="1" xfId="3" applyFont="1" applyFill="1" applyBorder="1" applyAlignment="1">
      <alignment horizontal="center" vertical="center" wrapText="1"/>
    </xf>
    <xf numFmtId="3" fontId="113" fillId="0" borderId="1" xfId="3" applyNumberFormat="1" applyFont="1" applyFill="1" applyBorder="1" applyAlignment="1">
      <alignment horizontal="right" vertical="center"/>
    </xf>
    <xf numFmtId="4" fontId="113" fillId="0" borderId="1" xfId="3" applyNumberFormat="1" applyFont="1" applyFill="1" applyBorder="1" applyAlignment="1">
      <alignment horizontal="right" vertical="center"/>
    </xf>
    <xf numFmtId="0" fontId="113" fillId="0" borderId="0" xfId="3" applyFont="1" applyFill="1" applyAlignment="1">
      <alignment vertical="center"/>
    </xf>
    <xf numFmtId="0" fontId="88" fillId="4" borderId="1" xfId="3" applyFont="1" applyFill="1" applyBorder="1" applyAlignment="1">
      <alignment horizontal="center" vertical="center" wrapText="1"/>
    </xf>
    <xf numFmtId="0" fontId="80" fillId="0" borderId="0" xfId="3" applyFont="1" applyFill="1" applyBorder="1" applyAlignment="1">
      <alignment horizontal="left" vertical="center"/>
    </xf>
    <xf numFmtId="0" fontId="80" fillId="0" borderId="0" xfId="3" applyFont="1" applyFill="1" applyBorder="1" applyAlignment="1">
      <alignment vertical="top"/>
    </xf>
    <xf numFmtId="0" fontId="80" fillId="0" borderId="0" xfId="3" applyFont="1" applyFill="1" applyBorder="1" applyAlignment="1">
      <alignment horizontal="center" vertical="top"/>
    </xf>
    <xf numFmtId="0" fontId="80" fillId="0" borderId="0" xfId="3" applyFont="1" applyFill="1" applyBorder="1">
      <alignment vertical="top"/>
    </xf>
    <xf numFmtId="4" fontId="80" fillId="0" borderId="0" xfId="3" applyNumberFormat="1" applyFont="1" applyFill="1" applyBorder="1">
      <alignment vertical="top"/>
    </xf>
    <xf numFmtId="4" fontId="57" fillId="0" borderId="0" xfId="0" applyNumberFormat="1" applyFont="1"/>
    <xf numFmtId="0" fontId="80" fillId="5" borderId="1" xfId="3" applyFont="1" applyFill="1" applyBorder="1" applyAlignment="1" applyProtection="1">
      <alignment horizontal="center" vertical="center" wrapText="1"/>
      <protection locked="0"/>
    </xf>
    <xf numFmtId="4" fontId="80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113" fillId="0" borderId="1" xfId="3" applyFont="1" applyFill="1" applyBorder="1" applyAlignment="1">
      <alignment horizontal="left" vertical="center" wrapText="1"/>
    </xf>
    <xf numFmtId="10" fontId="113" fillId="0" borderId="1" xfId="5" applyNumberFormat="1" applyFont="1" applyFill="1" applyBorder="1" applyAlignment="1">
      <alignment horizontal="right" vertical="center"/>
    </xf>
    <xf numFmtId="0" fontId="117" fillId="4" borderId="1" xfId="3" applyFont="1" applyFill="1" applyBorder="1" applyAlignment="1">
      <alignment horizontal="left" vertical="center" wrapText="1"/>
    </xf>
    <xf numFmtId="0" fontId="88" fillId="2" borderId="1" xfId="3" applyFont="1" applyFill="1" applyBorder="1" applyAlignment="1">
      <alignment horizontal="center" vertical="center" wrapText="1"/>
    </xf>
    <xf numFmtId="3" fontId="88" fillId="2" borderId="1" xfId="3" applyNumberFormat="1" applyFont="1" applyFill="1" applyBorder="1" applyAlignment="1">
      <alignment horizontal="right" vertical="center"/>
    </xf>
    <xf numFmtId="4" fontId="88" fillId="2" borderId="1" xfId="3" applyNumberFormat="1" applyFont="1" applyFill="1" applyBorder="1" applyAlignment="1">
      <alignment horizontal="right" vertical="center"/>
    </xf>
    <xf numFmtId="49" fontId="117" fillId="4" borderId="1" xfId="3" applyNumberFormat="1" applyFont="1" applyFill="1" applyBorder="1" applyAlignment="1">
      <alignment horizontal="center" vertical="center" wrapText="1"/>
    </xf>
    <xf numFmtId="49" fontId="115" fillId="0" borderId="1" xfId="3" applyNumberFormat="1" applyFont="1" applyFill="1" applyBorder="1" applyAlignment="1">
      <alignment horizontal="center" vertical="center" wrapText="1"/>
    </xf>
    <xf numFmtId="49" fontId="116" fillId="0" borderId="1" xfId="3" applyNumberFormat="1" applyFont="1" applyFill="1" applyBorder="1" applyAlignment="1">
      <alignment horizontal="center" vertical="center" wrapText="1"/>
    </xf>
    <xf numFmtId="0" fontId="117" fillId="2" borderId="4" xfId="3" applyFont="1" applyFill="1" applyBorder="1" applyAlignment="1">
      <alignment vertical="center" wrapText="1"/>
    </xf>
    <xf numFmtId="0" fontId="116" fillId="0" borderId="1" xfId="2" applyFont="1" applyFill="1" applyBorder="1" applyAlignment="1">
      <alignment horizontal="left" vertical="center" wrapText="1"/>
    </xf>
    <xf numFmtId="49" fontId="116" fillId="0" borderId="1" xfId="3" applyNumberFormat="1" applyFont="1" applyFill="1" applyBorder="1" applyAlignment="1">
      <alignment horizontal="left" vertical="center" wrapText="1"/>
    </xf>
    <xf numFmtId="49" fontId="118" fillId="0" borderId="1" xfId="3" applyNumberFormat="1" applyFont="1" applyFill="1" applyBorder="1" applyAlignment="1">
      <alignment horizontal="center" vertical="center" wrapText="1"/>
    </xf>
    <xf numFmtId="0" fontId="116" fillId="0" borderId="1" xfId="4" applyFont="1" applyFill="1" applyBorder="1" applyAlignment="1">
      <alignment horizontal="left" vertical="center" wrapText="1"/>
    </xf>
    <xf numFmtId="0" fontId="117" fillId="0" borderId="4" xfId="3" applyFont="1" applyFill="1" applyBorder="1" applyAlignment="1">
      <alignment vertical="center" wrapText="1"/>
    </xf>
    <xf numFmtId="49" fontId="117" fillId="0" borderId="4" xfId="3" applyNumberFormat="1" applyFont="1" applyFill="1" applyBorder="1" applyAlignment="1">
      <alignment horizontal="center" vertical="center" wrapText="1"/>
    </xf>
    <xf numFmtId="49" fontId="117" fillId="2" borderId="4" xfId="3" applyNumberFormat="1" applyFont="1" applyFill="1" applyBorder="1" applyAlignment="1">
      <alignment horizontal="center" vertical="center" wrapText="1"/>
    </xf>
    <xf numFmtId="0" fontId="115" fillId="0" borderId="1" xfId="3" applyFont="1" applyFill="1" applyBorder="1" applyAlignment="1">
      <alignment horizontal="left" vertical="center" wrapText="1"/>
    </xf>
    <xf numFmtId="0" fontId="115" fillId="0" borderId="1" xfId="3" applyFont="1" applyFill="1" applyBorder="1" applyAlignment="1">
      <alignment horizontal="left" vertical="center" wrapText="1" indent="3"/>
    </xf>
    <xf numFmtId="0" fontId="121" fillId="0" borderId="0" xfId="3" applyFont="1" applyFill="1" applyBorder="1" applyAlignment="1">
      <alignment vertical="top"/>
    </xf>
    <xf numFmtId="0" fontId="119" fillId="0" borderId="0" xfId="3" applyFont="1" applyFill="1" applyBorder="1" applyAlignment="1">
      <alignment horizontal="center" vertical="top"/>
    </xf>
    <xf numFmtId="0" fontId="119" fillId="0" borderId="0" xfId="3" applyFont="1" applyFill="1" applyBorder="1">
      <alignment vertical="top"/>
    </xf>
    <xf numFmtId="0" fontId="119" fillId="0" borderId="0" xfId="3" applyFont="1" applyFill="1" applyBorder="1" applyAlignment="1">
      <alignment horizontal="right" vertical="top"/>
    </xf>
    <xf numFmtId="4" fontId="119" fillId="0" borderId="0" xfId="3" applyNumberFormat="1" applyFont="1" applyFill="1" applyBorder="1">
      <alignment vertical="top"/>
    </xf>
    <xf numFmtId="0" fontId="119" fillId="0" borderId="0" xfId="3" applyFont="1" applyFill="1">
      <alignment vertical="top"/>
    </xf>
    <xf numFmtId="49" fontId="120" fillId="0" borderId="7" xfId="3" applyNumberFormat="1" applyFont="1" applyFill="1" applyBorder="1" applyAlignment="1">
      <alignment horizontal="center" vertical="top"/>
    </xf>
    <xf numFmtId="0" fontId="79" fillId="0" borderId="0" xfId="0" applyFont="1" applyAlignment="1">
      <alignment horizontal="right"/>
    </xf>
    <xf numFmtId="0" fontId="119" fillId="0" borderId="0" xfId="0" applyFont="1" applyAlignment="1"/>
    <xf numFmtId="0" fontId="122" fillId="0" borderId="0" xfId="0" applyFont="1" applyAlignment="1"/>
    <xf numFmtId="0" fontId="119" fillId="0" borderId="0" xfId="0" applyFont="1" applyAlignment="1">
      <alignment horizontal="right"/>
    </xf>
    <xf numFmtId="49" fontId="115" fillId="0" borderId="8" xfId="3" applyNumberFormat="1" applyFont="1" applyFill="1" applyBorder="1" applyAlignment="1">
      <alignment horizontal="left" vertical="center" wrapText="1"/>
    </xf>
    <xf numFmtId="0" fontId="115" fillId="0" borderId="8" xfId="3" applyFont="1" applyFill="1" applyBorder="1" applyAlignment="1">
      <alignment horizontal="left" vertical="center" wrapText="1"/>
    </xf>
    <xf numFmtId="3" fontId="115" fillId="0" borderId="8" xfId="3" applyNumberFormat="1" applyFont="1" applyFill="1" applyBorder="1" applyAlignment="1">
      <alignment horizontal="right" vertical="center"/>
    </xf>
    <xf numFmtId="164" fontId="115" fillId="0" borderId="8" xfId="3" applyNumberFormat="1" applyFont="1" applyFill="1" applyBorder="1" applyAlignment="1">
      <alignment horizontal="right" vertical="center"/>
    </xf>
    <xf numFmtId="0" fontId="115" fillId="0" borderId="0" xfId="3" applyFont="1" applyFill="1" applyAlignment="1">
      <alignment vertical="center"/>
    </xf>
    <xf numFmtId="0" fontId="116" fillId="0" borderId="7" xfId="3" applyFont="1" applyFill="1" applyBorder="1" applyAlignment="1">
      <alignment vertical="top"/>
    </xf>
    <xf numFmtId="0" fontId="80" fillId="0" borderId="7" xfId="3" applyFont="1" applyFill="1" applyBorder="1" applyAlignment="1">
      <alignment vertical="top"/>
    </xf>
    <xf numFmtId="0" fontId="27" fillId="0" borderId="13" xfId="17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0" fontId="22" fillId="2" borderId="4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80" fillId="5" borderId="1" xfId="3" applyFont="1" applyFill="1" applyBorder="1" applyAlignment="1" applyProtection="1">
      <alignment horizontal="center" vertical="center"/>
      <protection locked="0"/>
    </xf>
    <xf numFmtId="0" fontId="111" fillId="0" borderId="0" xfId="3" applyFont="1" applyFill="1" applyAlignment="1">
      <alignment horizontal="center" vertical="center" wrapText="1"/>
    </xf>
    <xf numFmtId="49" fontId="112" fillId="0" borderId="7" xfId="3" applyNumberFormat="1" applyFont="1" applyFill="1" applyBorder="1" applyAlignment="1">
      <alignment horizontal="center" vertical="center"/>
    </xf>
    <xf numFmtId="0" fontId="112" fillId="0" borderId="7" xfId="3" applyFont="1" applyFill="1" applyBorder="1" applyAlignment="1">
      <alignment horizontal="center" vertical="center"/>
    </xf>
    <xf numFmtId="0" fontId="80" fillId="0" borderId="0" xfId="3" applyFont="1" applyFill="1" applyBorder="1" applyAlignment="1">
      <alignment horizontal="center" vertical="center"/>
    </xf>
    <xf numFmtId="0" fontId="80" fillId="5" borderId="1" xfId="3" applyFont="1" applyFill="1" applyBorder="1" applyAlignment="1" applyProtection="1">
      <alignment horizontal="center" vertical="center" wrapText="1"/>
      <protection locked="0"/>
    </xf>
    <xf numFmtId="0" fontId="80" fillId="5" borderId="1" xfId="4" applyFont="1" applyFill="1" applyBorder="1" applyAlignment="1">
      <alignment horizontal="center" vertical="center" wrapText="1"/>
    </xf>
    <xf numFmtId="0" fontId="80" fillId="5" borderId="1" xfId="4" applyFont="1" applyFill="1" applyBorder="1" applyAlignment="1">
      <alignment horizontal="center" vertical="center"/>
    </xf>
    <xf numFmtId="4" fontId="80" fillId="5" borderId="1" xfId="3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6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0" fontId="31" fillId="2" borderId="1" xfId="2" applyNumberFormat="1" applyFont="1" applyFill="1" applyBorder="1" applyAlignment="1">
      <alignment horizontal="center" vertical="center" wrapText="1"/>
    </xf>
    <xf numFmtId="0" fontId="31" fillId="2" borderId="1" xfId="8" applyFont="1" applyFill="1" applyBorder="1" applyAlignment="1">
      <alignment horizontal="center" vertical="center" wrapText="1"/>
    </xf>
    <xf numFmtId="164" fontId="3" fillId="2" borderId="14" xfId="0" applyNumberFormat="1" applyFont="1" applyFill="1" applyBorder="1" applyAlignment="1">
      <alignment horizontal="center" vertical="center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10" fontId="4" fillId="2" borderId="1" xfId="0" applyNumberFormat="1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center" vertical="center" wrapText="1"/>
    </xf>
    <xf numFmtId="0" fontId="21" fillId="2" borderId="1" xfId="6" applyFont="1" applyFill="1" applyBorder="1" applyAlignment="1">
      <alignment horizontal="center" vertical="center" wrapText="1"/>
    </xf>
    <xf numFmtId="49" fontId="21" fillId="2" borderId="1" xfId="6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49" fontId="21" fillId="2" borderId="4" xfId="6" applyNumberFormat="1" applyFont="1" applyFill="1" applyBorder="1" applyAlignment="1">
      <alignment horizontal="center" vertical="center" wrapText="1"/>
    </xf>
    <xf numFmtId="49" fontId="21" fillId="2" borderId="5" xfId="6" applyNumberFormat="1" applyFont="1" applyFill="1" applyBorder="1" applyAlignment="1">
      <alignment horizontal="center" vertical="center" wrapText="1"/>
    </xf>
    <xf numFmtId="0" fontId="6" fillId="2" borderId="4" xfId="6" applyFont="1" applyFill="1" applyBorder="1" applyAlignment="1">
      <alignment horizontal="center" vertical="center" wrapText="1"/>
    </xf>
    <xf numFmtId="0" fontId="6" fillId="2" borderId="5" xfId="6" applyFont="1" applyFill="1" applyBorder="1" applyAlignment="1">
      <alignment horizontal="center" vertical="center" wrapText="1"/>
    </xf>
    <xf numFmtId="0" fontId="21" fillId="2" borderId="4" xfId="6" applyFont="1" applyFill="1" applyBorder="1" applyAlignment="1">
      <alignment horizontal="center" vertical="center" wrapText="1"/>
    </xf>
    <xf numFmtId="0" fontId="21" fillId="2" borderId="5" xfId="6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92" fillId="0" borderId="0" xfId="6" applyNumberFormat="1" applyFont="1" applyFill="1" applyBorder="1" applyAlignment="1">
      <alignment horizontal="left" vertical="center" wrapText="1"/>
    </xf>
    <xf numFmtId="0" fontId="79" fillId="0" borderId="0" xfId="0" applyFont="1" applyFill="1" applyAlignment="1">
      <alignment horizontal="center" vertical="center" wrapText="1"/>
    </xf>
    <xf numFmtId="0" fontId="81" fillId="0" borderId="0" xfId="0" applyFont="1" applyFill="1" applyAlignment="1">
      <alignment horizontal="center" vertical="top" wrapText="1"/>
    </xf>
    <xf numFmtId="49" fontId="80" fillId="2" borderId="1" xfId="6" applyNumberFormat="1" applyFont="1" applyFill="1" applyBorder="1" applyAlignment="1">
      <alignment horizontal="center" vertical="center" wrapText="1"/>
    </xf>
    <xf numFmtId="0" fontId="80" fillId="2" borderId="1" xfId="6" applyNumberFormat="1" applyFont="1" applyFill="1" applyBorder="1" applyAlignment="1">
      <alignment horizontal="center" vertical="center" wrapText="1"/>
    </xf>
    <xf numFmtId="0" fontId="80" fillId="2" borderId="2" xfId="6" applyNumberFormat="1" applyFont="1" applyFill="1" applyBorder="1" applyAlignment="1">
      <alignment horizontal="center" vertical="center" wrapText="1"/>
    </xf>
    <xf numFmtId="0" fontId="80" fillId="2" borderId="3" xfId="6" applyNumberFormat="1" applyFont="1" applyFill="1" applyBorder="1" applyAlignment="1">
      <alignment horizontal="center" vertical="center" wrapText="1"/>
    </xf>
    <xf numFmtId="0" fontId="80" fillId="2" borderId="10" xfId="6" applyNumberFormat="1" applyFont="1" applyFill="1" applyBorder="1" applyAlignment="1">
      <alignment horizontal="center" vertical="center" wrapText="1"/>
    </xf>
    <xf numFmtId="0" fontId="80" fillId="2" borderId="1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80" fillId="2" borderId="1" xfId="6" applyFont="1" applyFill="1" applyBorder="1" applyAlignment="1">
      <alignment horizontal="center" vertical="center" wrapText="1"/>
    </xf>
    <xf numFmtId="164" fontId="80" fillId="2" borderId="1" xfId="0" applyNumberFormat="1" applyFont="1" applyFill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2" fillId="2" borderId="9" xfId="2" applyFont="1" applyFill="1" applyBorder="1" applyAlignment="1">
      <alignment horizontal="center" vertical="center" wrapText="1"/>
    </xf>
    <xf numFmtId="0" fontId="12" fillId="2" borderId="11" xfId="2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10" fontId="3" fillId="2" borderId="1" xfId="2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0" fontId="12" fillId="2" borderId="3" xfId="2" applyFont="1" applyFill="1" applyBorder="1" applyAlignment="1">
      <alignment horizontal="center" vertical="center" wrapText="1"/>
    </xf>
    <xf numFmtId="0" fontId="12" fillId="2" borderId="10" xfId="2" applyFont="1" applyFill="1" applyBorder="1" applyAlignment="1">
      <alignment horizontal="center" vertical="center" wrapText="1"/>
    </xf>
    <xf numFmtId="0" fontId="49" fillId="0" borderId="0" xfId="2" applyFont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2" fillId="0" borderId="1" xfId="0" applyNumberFormat="1" applyFont="1" applyBorder="1" applyAlignment="1">
      <alignment horizontal="left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81" fillId="0" borderId="0" xfId="0" applyFont="1" applyFill="1" applyAlignment="1">
      <alignment horizontal="center" vertical="center" wrapText="1"/>
    </xf>
    <xf numFmtId="0" fontId="61" fillId="0" borderId="0" xfId="2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00" fillId="0" borderId="2" xfId="0" applyNumberFormat="1" applyFont="1" applyFill="1" applyBorder="1" applyAlignment="1">
      <alignment horizontal="center" vertical="center"/>
    </xf>
    <xf numFmtId="49" fontId="100" fillId="0" borderId="1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2" xfId="7" applyFont="1" applyFill="1" applyBorder="1" applyAlignment="1">
      <alignment horizontal="left" vertical="center" wrapText="1"/>
    </xf>
    <xf numFmtId="0" fontId="2" fillId="0" borderId="10" xfId="7" applyFont="1" applyFill="1" applyBorder="1" applyAlignment="1">
      <alignment horizontal="left" vertical="center" wrapText="1"/>
    </xf>
    <xf numFmtId="0" fontId="93" fillId="0" borderId="0" xfId="0" applyFont="1" applyFill="1" applyAlignment="1">
      <alignment vertical="center" wrapText="1"/>
    </xf>
    <xf numFmtId="0" fontId="58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28" fillId="2" borderId="4" xfId="2" applyFont="1" applyFill="1" applyBorder="1" applyAlignment="1">
      <alignment horizontal="center" vertical="center" wrapText="1"/>
    </xf>
    <xf numFmtId="0" fontId="28" fillId="2" borderId="6" xfId="2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0" fontId="31" fillId="2" borderId="1" xfId="0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26" fillId="0" borderId="0" xfId="0" applyFont="1" applyAlignment="1">
      <alignment horizontal="left" vertical="center" wrapText="1"/>
    </xf>
    <xf numFmtId="0" fontId="105" fillId="0" borderId="0" xfId="0" applyFont="1" applyAlignment="1">
      <alignment horizontal="center" vertical="center" wrapText="1"/>
    </xf>
    <xf numFmtId="0" fontId="27" fillId="3" borderId="4" xfId="12" applyFont="1" applyFill="1" applyBorder="1" applyAlignment="1">
      <alignment horizontal="center" vertical="center" wrapText="1"/>
    </xf>
    <xf numFmtId="0" fontId="27" fillId="3" borderId="5" xfId="12" applyFont="1" applyFill="1" applyBorder="1" applyAlignment="1">
      <alignment horizontal="center" vertical="center" wrapText="1"/>
    </xf>
    <xf numFmtId="0" fontId="27" fillId="3" borderId="6" xfId="12" applyFont="1" applyFill="1" applyBorder="1" applyAlignment="1">
      <alignment horizontal="center" vertical="center" wrapText="1"/>
    </xf>
    <xf numFmtId="0" fontId="34" fillId="3" borderId="1" xfId="12" applyFont="1" applyFill="1" applyBorder="1" applyAlignment="1">
      <alignment horizontal="center" vertical="center" wrapText="1"/>
    </xf>
    <xf numFmtId="0" fontId="34" fillId="3" borderId="4" xfId="12" applyFont="1" applyFill="1" applyBorder="1" applyAlignment="1">
      <alignment horizontal="center" vertical="center" wrapText="1"/>
    </xf>
    <xf numFmtId="0" fontId="34" fillId="3" borderId="6" xfId="12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103" fillId="0" borderId="0" xfId="12" applyFont="1" applyBorder="1" applyAlignment="1">
      <alignment horizontal="center" vertical="center" wrapText="1"/>
    </xf>
    <xf numFmtId="0" fontId="49" fillId="0" borderId="0" xfId="0" applyFont="1" applyAlignment="1">
      <alignment horizontal="center" vertical="center"/>
    </xf>
    <xf numFmtId="0" fontId="15" fillId="3" borderId="4" xfId="12" applyFont="1" applyFill="1" applyBorder="1" applyAlignment="1">
      <alignment horizontal="center" vertical="center" wrapText="1"/>
    </xf>
    <xf numFmtId="0" fontId="15" fillId="3" borderId="5" xfId="12" applyFont="1" applyFill="1" applyBorder="1" applyAlignment="1">
      <alignment horizontal="center" vertical="center" wrapText="1"/>
    </xf>
    <xf numFmtId="0" fontId="15" fillId="3" borderId="6" xfId="12" applyFont="1" applyFill="1" applyBorder="1" applyAlignment="1">
      <alignment horizontal="center" vertical="center" wrapText="1"/>
    </xf>
    <xf numFmtId="49" fontId="15" fillId="3" borderId="4" xfId="12" applyNumberFormat="1" applyFont="1" applyFill="1" applyBorder="1" applyAlignment="1">
      <alignment horizontal="center" vertical="center" wrapText="1"/>
    </xf>
    <xf numFmtId="49" fontId="15" fillId="3" borderId="5" xfId="12" applyNumberFormat="1" applyFont="1" applyFill="1" applyBorder="1" applyAlignment="1">
      <alignment horizontal="center" vertical="center" wrapText="1"/>
    </xf>
    <xf numFmtId="49" fontId="15" fillId="3" borderId="6" xfId="12" applyNumberFormat="1" applyFont="1" applyFill="1" applyBorder="1" applyAlignment="1">
      <alignment horizontal="center" vertical="center" wrapText="1"/>
    </xf>
    <xf numFmtId="0" fontId="15" fillId="3" borderId="1" xfId="12" applyFont="1" applyFill="1" applyBorder="1" applyAlignment="1">
      <alignment horizontal="center" vertical="center" wrapText="1"/>
    </xf>
    <xf numFmtId="0" fontId="28" fillId="3" borderId="1" xfId="12" applyFont="1" applyFill="1" applyBorder="1" applyAlignment="1">
      <alignment horizontal="center" vertical="center" wrapText="1"/>
    </xf>
    <xf numFmtId="0" fontId="28" fillId="3" borderId="2" xfId="12" applyFont="1" applyFill="1" applyBorder="1" applyAlignment="1">
      <alignment horizontal="center" vertical="center" wrapText="1"/>
    </xf>
    <xf numFmtId="0" fontId="28" fillId="3" borderId="3" xfId="12" applyFont="1" applyFill="1" applyBorder="1" applyAlignment="1">
      <alignment horizontal="center" vertical="center" wrapText="1"/>
    </xf>
    <xf numFmtId="0" fontId="28" fillId="3" borderId="10" xfId="12" applyFont="1" applyFill="1" applyBorder="1" applyAlignment="1">
      <alignment horizontal="center" vertical="center" wrapText="1"/>
    </xf>
    <xf numFmtId="0" fontId="27" fillId="3" borderId="2" xfId="12" applyFont="1" applyFill="1" applyBorder="1" applyAlignment="1">
      <alignment horizontal="center" vertical="center" wrapText="1"/>
    </xf>
    <xf numFmtId="0" fontId="27" fillId="3" borderId="3" xfId="12" applyFont="1" applyFill="1" applyBorder="1" applyAlignment="1">
      <alignment horizontal="center" vertical="center" wrapText="1"/>
    </xf>
    <xf numFmtId="0" fontId="27" fillId="3" borderId="10" xfId="12" applyFont="1" applyFill="1" applyBorder="1" applyAlignment="1">
      <alignment horizontal="center" vertical="center" wrapText="1"/>
    </xf>
    <xf numFmtId="0" fontId="105" fillId="0" borderId="0" xfId="0" applyFont="1" applyFill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3" fillId="2" borderId="4" xfId="8" applyFont="1" applyFill="1" applyBorder="1" applyAlignment="1">
      <alignment horizontal="center" vertical="center" wrapText="1"/>
    </xf>
    <xf numFmtId="0" fontId="3" fillId="2" borderId="6" xfId="8" applyFont="1" applyFill="1" applyBorder="1" applyAlignment="1">
      <alignment horizontal="center" vertical="center" wrapText="1"/>
    </xf>
    <xf numFmtId="3" fontId="28" fillId="2" borderId="4" xfId="2" applyNumberFormat="1" applyFont="1" applyFill="1" applyBorder="1" applyAlignment="1">
      <alignment horizontal="center" vertical="center" wrapText="1"/>
    </xf>
    <xf numFmtId="3" fontId="28" fillId="2" borderId="5" xfId="2" applyNumberFormat="1" applyFont="1" applyFill="1" applyBorder="1" applyAlignment="1">
      <alignment horizontal="center" vertical="center" wrapText="1"/>
    </xf>
    <xf numFmtId="3" fontId="28" fillId="2" borderId="6" xfId="2" applyNumberFormat="1" applyFont="1" applyFill="1" applyBorder="1" applyAlignment="1">
      <alignment horizontal="center" vertical="center" wrapText="1"/>
    </xf>
    <xf numFmtId="10" fontId="28" fillId="2" borderId="4" xfId="2" applyNumberFormat="1" applyFont="1" applyFill="1" applyBorder="1" applyAlignment="1">
      <alignment horizontal="center" vertical="center" wrapText="1"/>
    </xf>
    <xf numFmtId="10" fontId="28" fillId="2" borderId="6" xfId="2" applyNumberFormat="1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center" wrapText="1"/>
    </xf>
    <xf numFmtId="0" fontId="49" fillId="0" borderId="0" xfId="2" applyFont="1" applyFill="1" applyAlignment="1">
      <alignment horizontal="center" vertical="center" wrapText="1"/>
    </xf>
    <xf numFmtId="0" fontId="28" fillId="2" borderId="2" xfId="8" applyFont="1" applyFill="1" applyBorder="1" applyAlignment="1">
      <alignment horizontal="center" vertical="center" wrapText="1"/>
    </xf>
    <xf numFmtId="0" fontId="28" fillId="2" borderId="3" xfId="8" applyFont="1" applyFill="1" applyBorder="1" applyAlignment="1">
      <alignment horizontal="center" vertical="center" wrapText="1"/>
    </xf>
    <xf numFmtId="0" fontId="28" fillId="2" borderId="10" xfId="8" applyFont="1" applyFill="1" applyBorder="1" applyAlignment="1">
      <alignment horizontal="center" vertical="center" wrapText="1"/>
    </xf>
    <xf numFmtId="164" fontId="28" fillId="2" borderId="4" xfId="2" applyNumberFormat="1" applyFont="1" applyFill="1" applyBorder="1" applyAlignment="1">
      <alignment horizontal="center" vertical="center" wrapText="1"/>
    </xf>
    <xf numFmtId="164" fontId="28" fillId="2" borderId="5" xfId="2" applyNumberFormat="1" applyFont="1" applyFill="1" applyBorder="1" applyAlignment="1">
      <alignment horizontal="center" vertical="center" wrapText="1"/>
    </xf>
    <xf numFmtId="164" fontId="28" fillId="2" borderId="6" xfId="2" applyNumberFormat="1" applyFont="1" applyFill="1" applyBorder="1" applyAlignment="1">
      <alignment horizontal="center" vertical="center" wrapText="1"/>
    </xf>
    <xf numFmtId="164" fontId="28" fillId="2" borderId="2" xfId="2" applyNumberFormat="1" applyFont="1" applyFill="1" applyBorder="1" applyAlignment="1">
      <alignment horizontal="center" vertical="center" wrapText="1"/>
    </xf>
    <xf numFmtId="164" fontId="28" fillId="2" borderId="3" xfId="2" applyNumberFormat="1" applyFont="1" applyFill="1" applyBorder="1" applyAlignment="1">
      <alignment horizontal="center" vertical="center" wrapText="1"/>
    </xf>
    <xf numFmtId="164" fontId="28" fillId="2" borderId="10" xfId="2" applyNumberFormat="1" applyFont="1" applyFill="1" applyBorder="1" applyAlignment="1">
      <alignment horizontal="center" vertical="center" wrapText="1"/>
    </xf>
    <xf numFmtId="10" fontId="28" fillId="2" borderId="2" xfId="2" applyNumberFormat="1" applyFont="1" applyFill="1" applyBorder="1" applyAlignment="1">
      <alignment horizontal="center" vertical="center" wrapText="1"/>
    </xf>
    <xf numFmtId="10" fontId="28" fillId="2" borderId="10" xfId="2" applyNumberFormat="1" applyFont="1" applyFill="1" applyBorder="1" applyAlignment="1">
      <alignment horizontal="center" vertical="center" wrapText="1"/>
    </xf>
    <xf numFmtId="0" fontId="28" fillId="2" borderId="4" xfId="8" applyFont="1" applyFill="1" applyBorder="1" applyAlignment="1">
      <alignment horizontal="center" vertical="center" wrapText="1"/>
    </xf>
    <xf numFmtId="0" fontId="28" fillId="2" borderId="6" xfId="8" applyFont="1" applyFill="1" applyBorder="1" applyAlignment="1">
      <alignment horizontal="center" vertical="center" wrapText="1"/>
    </xf>
    <xf numFmtId="0" fontId="4" fillId="2" borderId="1" xfId="8" applyFont="1" applyFill="1" applyBorder="1" applyAlignment="1">
      <alignment horizontal="center" vertical="center" wrapText="1"/>
    </xf>
    <xf numFmtId="0" fontId="4" fillId="2" borderId="4" xfId="8" applyFont="1" applyFill="1" applyBorder="1" applyAlignment="1">
      <alignment horizontal="center" vertical="center" wrapText="1"/>
    </xf>
    <xf numFmtId="0" fontId="4" fillId="2" borderId="6" xfId="8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  <xf numFmtId="2" fontId="3" fillId="2" borderId="6" xfId="0" applyNumberFormat="1" applyFont="1" applyFill="1" applyBorder="1" applyAlignment="1">
      <alignment horizontal="center" vertical="center" wrapText="1"/>
    </xf>
    <xf numFmtId="10" fontId="31" fillId="2" borderId="2" xfId="0" applyNumberFormat="1" applyFont="1" applyFill="1" applyBorder="1" applyAlignment="1">
      <alignment horizontal="center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3" fillId="2" borderId="2" xfId="0" applyNumberFormat="1" applyFont="1" applyFill="1" applyBorder="1" applyAlignment="1">
      <alignment horizontal="center" vertical="center" wrapText="1"/>
    </xf>
    <xf numFmtId="10" fontId="3" fillId="2" borderId="10" xfId="0" applyNumberFormat="1" applyFont="1" applyFill="1" applyBorder="1" applyAlignment="1">
      <alignment horizontal="center" vertical="center" wrapText="1"/>
    </xf>
    <xf numFmtId="10" fontId="3" fillId="2" borderId="3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0" fontId="73" fillId="4" borderId="1" xfId="0" applyFont="1" applyFill="1" applyBorder="1" applyAlignment="1">
      <alignment horizontal="left" vertical="center"/>
    </xf>
    <xf numFmtId="0" fontId="71" fillId="0" borderId="0" xfId="0" applyFont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3" xfId="0" applyFont="1" applyFill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</cellXfs>
  <cellStyles count="18">
    <cellStyle name="Normal_Sheet2" xfId="1"/>
    <cellStyle name="Normal_КСГ" xfId="9"/>
    <cellStyle name="Обычный" xfId="0" builtinId="0"/>
    <cellStyle name="Обычный 14" xfId="11"/>
    <cellStyle name="Обычный 2" xfId="2"/>
    <cellStyle name="Обычный 2 2" xfId="4"/>
    <cellStyle name="Обычный 2 3" xfId="17"/>
    <cellStyle name="Обычный 3" xfId="6"/>
    <cellStyle name="Обычный 3 2" xfId="12"/>
    <cellStyle name="Обычный 3 3" xfId="14"/>
    <cellStyle name="Обычный 4" xfId="10"/>
    <cellStyle name="Обычный 4 2" xfId="13"/>
    <cellStyle name="Обычный 4 3" xfId="15"/>
    <cellStyle name="Обычный_pl_037 новое" xfId="3"/>
    <cellStyle name="Обычный_Лист1" xfId="8"/>
    <cellStyle name="Обычный_приложения_2012" xfId="16"/>
    <cellStyle name="Обычный_Простые услуги" xfId="7"/>
    <cellStyle name="Процентный 2" xfId="5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Relationship Id="rId5" Type="http://schemas.openxmlformats.org/officeDocument/2006/relationships/printerSettings" Target="../printerSettings/printerSettings30.bin"/><Relationship Id="rId4" Type="http://schemas.openxmlformats.org/officeDocument/2006/relationships/printerSettings" Target="../printerSettings/printerSettings29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Relationship Id="rId5" Type="http://schemas.openxmlformats.org/officeDocument/2006/relationships/printerSettings" Target="../printerSettings/printerSettings48.bin"/><Relationship Id="rId4" Type="http://schemas.openxmlformats.org/officeDocument/2006/relationships/printerSettings" Target="../printerSettings/printerSettings47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Relationship Id="rId5" Type="http://schemas.openxmlformats.org/officeDocument/2006/relationships/printerSettings" Target="../printerSettings/printerSettings53.bin"/><Relationship Id="rId4" Type="http://schemas.openxmlformats.org/officeDocument/2006/relationships/printerSettings" Target="../printerSettings/printerSettings5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Relationship Id="rId5" Type="http://schemas.openxmlformats.org/officeDocument/2006/relationships/printerSettings" Target="../printerSettings/printerSettings58.bin"/><Relationship Id="rId4" Type="http://schemas.openxmlformats.org/officeDocument/2006/relationships/printerSettings" Target="../printerSettings/printerSettings57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Relationship Id="rId5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6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Relationship Id="rId5" Type="http://schemas.openxmlformats.org/officeDocument/2006/relationships/printerSettings" Target="../printerSettings/printerSettings69.bin"/><Relationship Id="rId4" Type="http://schemas.openxmlformats.org/officeDocument/2006/relationships/printerSettings" Target="../printerSettings/printerSettings68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2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71.bin"/><Relationship Id="rId1" Type="http://schemas.openxmlformats.org/officeDocument/2006/relationships/printerSettings" Target="../printerSettings/printerSettings70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74.bin"/><Relationship Id="rId4" Type="http://schemas.openxmlformats.org/officeDocument/2006/relationships/printerSettings" Target="../printerSettings/printerSettings73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5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7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2.bin"/><Relationship Id="rId2" Type="http://schemas.openxmlformats.org/officeDocument/2006/relationships/printerSettings" Target="../printerSettings/printerSettings81.bin"/><Relationship Id="rId1" Type="http://schemas.openxmlformats.org/officeDocument/2006/relationships/printerSettings" Target="../printerSettings/printerSettings80.bin"/><Relationship Id="rId5" Type="http://schemas.openxmlformats.org/officeDocument/2006/relationships/printerSettings" Target="../printerSettings/printerSettings84.bin"/><Relationship Id="rId4" Type="http://schemas.openxmlformats.org/officeDocument/2006/relationships/printerSettings" Target="../printerSettings/printerSettings8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0.bin"/><Relationship Id="rId2" Type="http://schemas.openxmlformats.org/officeDocument/2006/relationships/printerSettings" Target="../printerSettings/printerSettings89.bin"/><Relationship Id="rId1" Type="http://schemas.openxmlformats.org/officeDocument/2006/relationships/printerSettings" Target="../printerSettings/printerSettings88.bin"/><Relationship Id="rId5" Type="http://schemas.openxmlformats.org/officeDocument/2006/relationships/printerSettings" Target="../printerSettings/printerSettings92.bin"/><Relationship Id="rId4" Type="http://schemas.openxmlformats.org/officeDocument/2006/relationships/printerSettings" Target="../printerSettings/printerSettings91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5.bin"/><Relationship Id="rId2" Type="http://schemas.openxmlformats.org/officeDocument/2006/relationships/printerSettings" Target="../printerSettings/printerSettings94.bin"/><Relationship Id="rId1" Type="http://schemas.openxmlformats.org/officeDocument/2006/relationships/printerSettings" Target="../printerSettings/printerSettings93.bin"/><Relationship Id="rId5" Type="http://schemas.openxmlformats.org/officeDocument/2006/relationships/printerSettings" Target="../printerSettings/printerSettings97.bin"/><Relationship Id="rId4" Type="http://schemas.openxmlformats.org/officeDocument/2006/relationships/printerSettings" Target="../printerSettings/printerSettings96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0.bin"/><Relationship Id="rId2" Type="http://schemas.openxmlformats.org/officeDocument/2006/relationships/printerSettings" Target="../printerSettings/printerSettings99.bin"/><Relationship Id="rId1" Type="http://schemas.openxmlformats.org/officeDocument/2006/relationships/printerSettings" Target="../printerSettings/printerSettings98.bin"/><Relationship Id="rId5" Type="http://schemas.openxmlformats.org/officeDocument/2006/relationships/printerSettings" Target="../printerSettings/printerSettings102.bin"/><Relationship Id="rId4" Type="http://schemas.openxmlformats.org/officeDocument/2006/relationships/printerSettings" Target="../printerSettings/printerSettings10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00"/>
  </sheetPr>
  <dimension ref="A1:F68"/>
  <sheetViews>
    <sheetView workbookViewId="0">
      <pane ySplit="10" topLeftCell="A56" activePane="bottomLeft" state="frozen"/>
      <selection pane="bottomLeft" activeCell="C26" sqref="C26"/>
    </sheetView>
  </sheetViews>
  <sheetFormatPr defaultColWidth="10.58203125" defaultRowHeight="32.15" customHeight="1"/>
  <cols>
    <col min="1" max="1" width="5" style="15" customWidth="1"/>
    <col min="2" max="2" width="57.58203125" style="14" customWidth="1"/>
    <col min="3" max="3" width="28.5" style="15" customWidth="1"/>
    <col min="4" max="4" width="5.33203125" style="15" customWidth="1"/>
    <col min="5" max="6" width="11.58203125" style="1" customWidth="1"/>
    <col min="7" max="16384" width="10.58203125" style="1"/>
  </cols>
  <sheetData>
    <row r="1" spans="1:6" ht="17.5">
      <c r="A1" s="11"/>
      <c r="B1" s="1"/>
      <c r="C1" s="11"/>
      <c r="F1" s="11" t="s">
        <v>92</v>
      </c>
    </row>
    <row r="2" spans="1:6" ht="17.5">
      <c r="A2" s="6"/>
      <c r="B2" s="1"/>
      <c r="C2" s="6"/>
      <c r="F2" s="6" t="s">
        <v>1946</v>
      </c>
    </row>
    <row r="3" spans="1:6" ht="6" customHeight="1">
      <c r="A3" s="1"/>
      <c r="B3" s="1"/>
      <c r="C3" s="1"/>
      <c r="D3" s="1"/>
    </row>
    <row r="4" spans="1:6" ht="39.75" customHeight="1">
      <c r="A4" s="775" t="s">
        <v>55</v>
      </c>
      <c r="B4" s="775"/>
      <c r="C4" s="775"/>
      <c r="D4" s="775"/>
      <c r="E4" s="775"/>
      <c r="F4" s="775"/>
    </row>
    <row r="5" spans="1:6" ht="4.5" customHeight="1">
      <c r="A5" s="1"/>
      <c r="B5" s="1"/>
      <c r="C5" s="1"/>
      <c r="D5" s="1"/>
    </row>
    <row r="6" spans="1:6" ht="27.75" customHeight="1">
      <c r="A6" s="776" t="s">
        <v>1947</v>
      </c>
      <c r="B6" s="776"/>
      <c r="C6" s="776"/>
      <c r="D6" s="776"/>
      <c r="E6" s="776"/>
      <c r="F6" s="776"/>
    </row>
    <row r="7" spans="1:6" ht="5.25" customHeight="1">
      <c r="A7" s="1"/>
      <c r="B7" s="1"/>
      <c r="C7" s="1"/>
      <c r="D7" s="1"/>
    </row>
    <row r="8" spans="1:6" s="18" customFormat="1" ht="37.5" customHeight="1">
      <c r="A8" s="779" t="s">
        <v>13</v>
      </c>
      <c r="B8" s="779" t="s">
        <v>271</v>
      </c>
      <c r="C8" s="779" t="s">
        <v>31</v>
      </c>
      <c r="D8" s="779" t="s">
        <v>151</v>
      </c>
      <c r="E8" s="777" t="s">
        <v>1971</v>
      </c>
      <c r="F8" s="777"/>
    </row>
    <row r="9" spans="1:6" s="18" customFormat="1" ht="37.5" customHeight="1">
      <c r="A9" s="780"/>
      <c r="B9" s="780"/>
      <c r="C9" s="780"/>
      <c r="D9" s="780"/>
      <c r="E9" s="38" t="s">
        <v>1972</v>
      </c>
      <c r="F9" s="38" t="s">
        <v>1973</v>
      </c>
    </row>
    <row r="10" spans="1:6" s="21" customFormat="1" ht="13.5" customHeight="1">
      <c r="A10" s="20">
        <v>1</v>
      </c>
      <c r="B10" s="19" t="s">
        <v>212</v>
      </c>
      <c r="C10" s="20">
        <v>3</v>
      </c>
      <c r="D10" s="20">
        <v>4</v>
      </c>
      <c r="E10" s="349">
        <v>5</v>
      </c>
      <c r="F10" s="349">
        <v>6</v>
      </c>
    </row>
    <row r="11" spans="1:6" ht="32.15" customHeight="1">
      <c r="A11" s="45"/>
      <c r="B11" s="17" t="s">
        <v>23</v>
      </c>
      <c r="C11" s="351"/>
      <c r="D11" s="45"/>
      <c r="E11" s="45"/>
      <c r="F11" s="45"/>
    </row>
    <row r="12" spans="1:6" ht="32.15" customHeight="1">
      <c r="A12" s="26" t="s">
        <v>62</v>
      </c>
      <c r="B12" s="243" t="s">
        <v>45</v>
      </c>
      <c r="C12" s="168" t="s">
        <v>162</v>
      </c>
      <c r="D12" s="26" t="s">
        <v>167</v>
      </c>
      <c r="E12" s="350">
        <v>43466</v>
      </c>
      <c r="F12" s="350">
        <v>43830</v>
      </c>
    </row>
    <row r="13" spans="1:6" ht="32.15" customHeight="1">
      <c r="A13" s="26" t="s">
        <v>212</v>
      </c>
      <c r="B13" s="243" t="s">
        <v>46</v>
      </c>
      <c r="C13" s="168" t="s">
        <v>16</v>
      </c>
      <c r="D13" s="26" t="s">
        <v>168</v>
      </c>
      <c r="E13" s="350">
        <v>43466</v>
      </c>
      <c r="F13" s="350">
        <v>43830</v>
      </c>
    </row>
    <row r="14" spans="1:6" ht="32.15" customHeight="1">
      <c r="A14" s="26" t="s">
        <v>67</v>
      </c>
      <c r="B14" s="243" t="s">
        <v>48</v>
      </c>
      <c r="C14" s="168" t="s">
        <v>18</v>
      </c>
      <c r="D14" s="26" t="s">
        <v>169</v>
      </c>
      <c r="E14" s="350">
        <v>43466</v>
      </c>
      <c r="F14" s="350">
        <v>43830</v>
      </c>
    </row>
    <row r="15" spans="1:6" ht="32.15" customHeight="1">
      <c r="A15" s="26" t="s">
        <v>68</v>
      </c>
      <c r="B15" s="243" t="s">
        <v>47</v>
      </c>
      <c r="C15" s="168" t="s">
        <v>17</v>
      </c>
      <c r="D15" s="26" t="s">
        <v>170</v>
      </c>
      <c r="E15" s="350">
        <v>43466</v>
      </c>
      <c r="F15" s="350">
        <v>43830</v>
      </c>
    </row>
    <row r="16" spans="1:6" ht="32.15" customHeight="1">
      <c r="A16" s="26" t="s">
        <v>69</v>
      </c>
      <c r="B16" s="243" t="s">
        <v>59</v>
      </c>
      <c r="C16" s="168" t="s">
        <v>58</v>
      </c>
      <c r="D16" s="26" t="s">
        <v>171</v>
      </c>
      <c r="E16" s="350">
        <v>43466</v>
      </c>
      <c r="F16" s="350">
        <v>43830</v>
      </c>
    </row>
    <row r="17" spans="1:6" ht="32.15" customHeight="1">
      <c r="A17" s="26" t="s">
        <v>215</v>
      </c>
      <c r="B17" s="243" t="s">
        <v>54</v>
      </c>
      <c r="C17" s="168" t="s">
        <v>1</v>
      </c>
      <c r="D17" s="26" t="s">
        <v>173</v>
      </c>
      <c r="E17" s="350">
        <v>43466</v>
      </c>
      <c r="F17" s="350">
        <v>43830</v>
      </c>
    </row>
    <row r="18" spans="1:6" ht="32.15" customHeight="1">
      <c r="A18" s="26" t="s">
        <v>216</v>
      </c>
      <c r="B18" s="243" t="s">
        <v>35</v>
      </c>
      <c r="C18" s="168" t="s">
        <v>4</v>
      </c>
      <c r="D18" s="26" t="s">
        <v>174</v>
      </c>
      <c r="E18" s="350">
        <v>43466</v>
      </c>
      <c r="F18" s="350">
        <v>43830</v>
      </c>
    </row>
    <row r="19" spans="1:6" ht="32.15" customHeight="1">
      <c r="A19" s="26" t="s">
        <v>217</v>
      </c>
      <c r="B19" s="243" t="s">
        <v>52</v>
      </c>
      <c r="C19" s="168" t="s">
        <v>5</v>
      </c>
      <c r="D19" s="26" t="s">
        <v>175</v>
      </c>
      <c r="E19" s="350">
        <v>43466</v>
      </c>
      <c r="F19" s="350">
        <v>43830</v>
      </c>
    </row>
    <row r="20" spans="1:6" ht="32.15" customHeight="1">
      <c r="A20" s="26" t="s">
        <v>218</v>
      </c>
      <c r="B20" s="243" t="s">
        <v>80</v>
      </c>
      <c r="C20" s="168" t="s">
        <v>8</v>
      </c>
      <c r="D20" s="26" t="s">
        <v>176</v>
      </c>
      <c r="E20" s="350">
        <v>43466</v>
      </c>
      <c r="F20" s="350">
        <v>43830</v>
      </c>
    </row>
    <row r="21" spans="1:6" ht="32.15" customHeight="1">
      <c r="A21" s="26" t="s">
        <v>219</v>
      </c>
      <c r="B21" s="243" t="s">
        <v>32</v>
      </c>
      <c r="C21" s="168" t="s">
        <v>2</v>
      </c>
      <c r="D21" s="26" t="s">
        <v>177</v>
      </c>
      <c r="E21" s="350">
        <v>43466</v>
      </c>
      <c r="F21" s="350">
        <v>43830</v>
      </c>
    </row>
    <row r="22" spans="1:6" ht="32.15" customHeight="1">
      <c r="A22" s="26" t="s">
        <v>220</v>
      </c>
      <c r="B22" s="243" t="s">
        <v>34</v>
      </c>
      <c r="C22" s="168" t="s">
        <v>7</v>
      </c>
      <c r="D22" s="26" t="s">
        <v>178</v>
      </c>
      <c r="E22" s="350">
        <v>43466</v>
      </c>
      <c r="F22" s="350">
        <v>43830</v>
      </c>
    </row>
    <row r="23" spans="1:6" ht="32.15" customHeight="1">
      <c r="A23" s="26" t="s">
        <v>221</v>
      </c>
      <c r="B23" s="243" t="s">
        <v>77</v>
      </c>
      <c r="C23" s="168" t="s">
        <v>6</v>
      </c>
      <c r="D23" s="26" t="s">
        <v>88</v>
      </c>
      <c r="E23" s="350">
        <v>43466</v>
      </c>
      <c r="F23" s="350">
        <v>43830</v>
      </c>
    </row>
    <row r="24" spans="1:6" ht="32.15" customHeight="1">
      <c r="A24" s="26" t="s">
        <v>222</v>
      </c>
      <c r="B24" s="243" t="s">
        <v>50</v>
      </c>
      <c r="C24" s="168" t="s">
        <v>3</v>
      </c>
      <c r="D24" s="26" t="s">
        <v>180</v>
      </c>
      <c r="E24" s="350">
        <v>43466</v>
      </c>
      <c r="F24" s="350">
        <v>43830</v>
      </c>
    </row>
    <row r="25" spans="1:6" ht="32.15" customHeight="1">
      <c r="A25" s="26" t="s">
        <v>223</v>
      </c>
      <c r="B25" s="243" t="s">
        <v>1948</v>
      </c>
      <c r="C25" s="168" t="s">
        <v>1949</v>
      </c>
      <c r="D25" s="26" t="s">
        <v>181</v>
      </c>
      <c r="E25" s="350">
        <v>43466</v>
      </c>
      <c r="F25" s="350">
        <v>43830</v>
      </c>
    </row>
    <row r="26" spans="1:6" ht="32.15" customHeight="1">
      <c r="A26" s="26" t="s">
        <v>224</v>
      </c>
      <c r="B26" s="243" t="s">
        <v>1234</v>
      </c>
      <c r="C26" s="168" t="s">
        <v>1197</v>
      </c>
      <c r="D26" s="26" t="s">
        <v>182</v>
      </c>
      <c r="E26" s="350">
        <v>43466</v>
      </c>
      <c r="F26" s="350">
        <v>43830</v>
      </c>
    </row>
    <row r="27" spans="1:6" ht="32.15" customHeight="1">
      <c r="A27" s="26" t="s">
        <v>225</v>
      </c>
      <c r="B27" s="243" t="s">
        <v>1969</v>
      </c>
      <c r="C27" s="168" t="s">
        <v>1970</v>
      </c>
      <c r="D27" s="26" t="s">
        <v>183</v>
      </c>
      <c r="E27" s="350">
        <v>43466</v>
      </c>
      <c r="F27" s="350">
        <v>43830</v>
      </c>
    </row>
    <row r="28" spans="1:6" ht="32.15" customHeight="1">
      <c r="A28" s="26" t="s">
        <v>226</v>
      </c>
      <c r="B28" s="243" t="s">
        <v>1182</v>
      </c>
      <c r="C28" s="168" t="s">
        <v>4584</v>
      </c>
      <c r="D28" s="26" t="s">
        <v>184</v>
      </c>
      <c r="E28" s="350">
        <v>43466</v>
      </c>
      <c r="F28" s="350">
        <v>43830</v>
      </c>
    </row>
    <row r="29" spans="1:6" ht="32.15" customHeight="1">
      <c r="A29" s="26" t="s">
        <v>227</v>
      </c>
      <c r="B29" s="243" t="s">
        <v>1550</v>
      </c>
      <c r="C29" s="168" t="s">
        <v>4585</v>
      </c>
      <c r="D29" s="26" t="s">
        <v>945</v>
      </c>
      <c r="E29" s="350">
        <v>43466</v>
      </c>
      <c r="F29" s="350">
        <v>43830</v>
      </c>
    </row>
    <row r="30" spans="1:6" ht="32.15" customHeight="1">
      <c r="A30" s="26" t="s">
        <v>228</v>
      </c>
      <c r="B30" s="243" t="s">
        <v>1951</v>
      </c>
      <c r="C30" s="168" t="s">
        <v>1950</v>
      </c>
      <c r="D30" s="26" t="s">
        <v>186</v>
      </c>
      <c r="E30" s="350">
        <v>43466</v>
      </c>
      <c r="F30" s="350">
        <v>43830</v>
      </c>
    </row>
    <row r="31" spans="1:6" ht="32.15" customHeight="1">
      <c r="A31" s="26" t="s">
        <v>229</v>
      </c>
      <c r="B31" s="243" t="s">
        <v>1232</v>
      </c>
      <c r="C31" s="168" t="s">
        <v>1183</v>
      </c>
      <c r="D31" s="26" t="s">
        <v>187</v>
      </c>
      <c r="E31" s="350">
        <v>43466</v>
      </c>
      <c r="F31" s="350">
        <v>43830</v>
      </c>
    </row>
    <row r="32" spans="1:6" ht="32.15" customHeight="1">
      <c r="A32" s="26" t="s">
        <v>230</v>
      </c>
      <c r="B32" s="243" t="s">
        <v>1233</v>
      </c>
      <c r="C32" s="168" t="s">
        <v>1184</v>
      </c>
      <c r="D32" s="26" t="s">
        <v>188</v>
      </c>
      <c r="E32" s="350">
        <v>43466</v>
      </c>
      <c r="F32" s="350">
        <v>43830</v>
      </c>
    </row>
    <row r="33" spans="1:6" ht="32.15" customHeight="1">
      <c r="A33" s="26" t="s">
        <v>231</v>
      </c>
      <c r="B33" s="243" t="s">
        <v>49</v>
      </c>
      <c r="C33" s="168" t="s">
        <v>19</v>
      </c>
      <c r="D33" s="26" t="s">
        <v>172</v>
      </c>
      <c r="E33" s="350">
        <v>43466</v>
      </c>
      <c r="F33" s="350">
        <v>43830</v>
      </c>
    </row>
    <row r="34" spans="1:6" ht="32.15" customHeight="1">
      <c r="A34" s="26" t="s">
        <v>232</v>
      </c>
      <c r="B34" s="243" t="s">
        <v>53</v>
      </c>
      <c r="C34" s="168" t="s">
        <v>22</v>
      </c>
      <c r="D34" s="26" t="s">
        <v>70</v>
      </c>
      <c r="E34" s="350">
        <v>43466</v>
      </c>
      <c r="F34" s="350">
        <v>43830</v>
      </c>
    </row>
    <row r="35" spans="1:6" ht="32.15" customHeight="1">
      <c r="A35" s="26" t="s">
        <v>233</v>
      </c>
      <c r="B35" s="243" t="s">
        <v>33</v>
      </c>
      <c r="C35" s="168" t="s">
        <v>20</v>
      </c>
      <c r="D35" s="26" t="s">
        <v>71</v>
      </c>
      <c r="E35" s="350">
        <v>43466</v>
      </c>
      <c r="F35" s="350">
        <v>43830</v>
      </c>
    </row>
    <row r="36" spans="1:6" ht="32.15" customHeight="1">
      <c r="A36" s="26" t="s">
        <v>234</v>
      </c>
      <c r="B36" s="243" t="s">
        <v>51</v>
      </c>
      <c r="C36" s="168" t="s">
        <v>21</v>
      </c>
      <c r="D36" s="26" t="s">
        <v>179</v>
      </c>
      <c r="E36" s="350">
        <v>43466</v>
      </c>
      <c r="F36" s="350">
        <v>43830</v>
      </c>
    </row>
    <row r="37" spans="1:6" ht="32.15" customHeight="1">
      <c r="A37" s="26" t="s">
        <v>235</v>
      </c>
      <c r="B37" s="243" t="s">
        <v>1474</v>
      </c>
      <c r="C37" s="168" t="s">
        <v>1246</v>
      </c>
      <c r="D37" s="26" t="s">
        <v>1247</v>
      </c>
      <c r="E37" s="350">
        <v>43466</v>
      </c>
      <c r="F37" s="350">
        <v>43830</v>
      </c>
    </row>
    <row r="38" spans="1:6" ht="28" customHeight="1">
      <c r="A38" s="45"/>
      <c r="B38" s="17" t="s">
        <v>73</v>
      </c>
      <c r="C38" s="351"/>
      <c r="D38" s="45"/>
      <c r="E38" s="45"/>
      <c r="F38" s="45"/>
    </row>
    <row r="39" spans="1:6" ht="47.5" customHeight="1">
      <c r="A39" s="26" t="s">
        <v>236</v>
      </c>
      <c r="B39" s="243" t="s">
        <v>1567</v>
      </c>
      <c r="C39" s="168" t="s">
        <v>1966</v>
      </c>
      <c r="D39" s="26" t="s">
        <v>89</v>
      </c>
      <c r="E39" s="350">
        <v>43466</v>
      </c>
      <c r="F39" s="350">
        <v>43830</v>
      </c>
    </row>
    <row r="40" spans="1:6" ht="32.15" customHeight="1">
      <c r="A40" s="26" t="s">
        <v>237</v>
      </c>
      <c r="B40" s="243" t="s">
        <v>76</v>
      </c>
      <c r="C40" s="168" t="s">
        <v>1967</v>
      </c>
      <c r="D40" s="26" t="s">
        <v>163</v>
      </c>
      <c r="E40" s="350">
        <v>43466</v>
      </c>
      <c r="F40" s="350">
        <v>43830</v>
      </c>
    </row>
    <row r="41" spans="1:6" ht="49.5" customHeight="1">
      <c r="A41" s="26" t="s">
        <v>238</v>
      </c>
      <c r="B41" s="243" t="s">
        <v>1235</v>
      </c>
      <c r="C41" s="168" t="s">
        <v>1968</v>
      </c>
      <c r="D41" s="26" t="s">
        <v>94</v>
      </c>
      <c r="E41" s="350">
        <v>43466</v>
      </c>
      <c r="F41" s="350">
        <v>43830</v>
      </c>
    </row>
    <row r="42" spans="1:6" ht="32.15" customHeight="1">
      <c r="A42" s="26" t="s">
        <v>239</v>
      </c>
      <c r="B42" s="243" t="s">
        <v>1887</v>
      </c>
      <c r="C42" s="168" t="s">
        <v>1250</v>
      </c>
      <c r="D42" s="26" t="s">
        <v>90</v>
      </c>
      <c r="E42" s="350">
        <v>43466</v>
      </c>
      <c r="F42" s="350">
        <v>43830</v>
      </c>
    </row>
    <row r="43" spans="1:6" ht="32.15" customHeight="1">
      <c r="A43" s="26" t="s">
        <v>240</v>
      </c>
      <c r="B43" s="243" t="s">
        <v>37</v>
      </c>
      <c r="C43" s="168" t="s">
        <v>4583</v>
      </c>
      <c r="D43" s="26" t="s">
        <v>164</v>
      </c>
      <c r="E43" s="350">
        <v>43466</v>
      </c>
      <c r="F43" s="350">
        <v>43830</v>
      </c>
    </row>
    <row r="44" spans="1:6" ht="49.5" customHeight="1">
      <c r="A44" s="26" t="s">
        <v>241</v>
      </c>
      <c r="B44" s="383" t="s">
        <v>36</v>
      </c>
      <c r="C44" s="168" t="s">
        <v>4582</v>
      </c>
      <c r="D44" s="26" t="s">
        <v>165</v>
      </c>
      <c r="E44" s="350">
        <v>43466</v>
      </c>
      <c r="F44" s="350">
        <v>43830</v>
      </c>
    </row>
    <row r="45" spans="1:6" ht="80.25" customHeight="1">
      <c r="A45" s="26" t="s">
        <v>242</v>
      </c>
      <c r="B45" s="243" t="s">
        <v>86</v>
      </c>
      <c r="C45" s="168" t="s">
        <v>24</v>
      </c>
      <c r="D45" s="26" t="s">
        <v>166</v>
      </c>
      <c r="E45" s="350">
        <v>43466</v>
      </c>
      <c r="F45" s="350">
        <v>43830</v>
      </c>
    </row>
    <row r="46" spans="1:6" ht="26.25" customHeight="1">
      <c r="A46" s="45"/>
      <c r="B46" s="17" t="s">
        <v>75</v>
      </c>
      <c r="C46" s="351"/>
      <c r="D46" s="45"/>
      <c r="E46" s="45"/>
      <c r="F46" s="45"/>
    </row>
    <row r="47" spans="1:6" ht="32.15" customHeight="1">
      <c r="A47" s="26" t="s">
        <v>243</v>
      </c>
      <c r="B47" s="243" t="s">
        <v>38</v>
      </c>
      <c r="C47" s="168" t="s">
        <v>4588</v>
      </c>
      <c r="D47" s="26" t="s">
        <v>189</v>
      </c>
      <c r="E47" s="350">
        <v>43466</v>
      </c>
      <c r="F47" s="350">
        <v>43830</v>
      </c>
    </row>
    <row r="48" spans="1:6" ht="32.15" customHeight="1">
      <c r="A48" s="26" t="s">
        <v>244</v>
      </c>
      <c r="B48" s="243" t="s">
        <v>39</v>
      </c>
      <c r="C48" s="168" t="s">
        <v>1974</v>
      </c>
      <c r="D48" s="26" t="s">
        <v>190</v>
      </c>
      <c r="E48" s="350">
        <v>43466</v>
      </c>
      <c r="F48" s="350">
        <v>43830</v>
      </c>
    </row>
    <row r="49" spans="1:6" ht="32.15" customHeight="1">
      <c r="A49" s="45"/>
      <c r="B49" s="17" t="s">
        <v>74</v>
      </c>
      <c r="C49" s="351"/>
      <c r="D49" s="45"/>
      <c r="E49" s="45"/>
      <c r="F49" s="45"/>
    </row>
    <row r="50" spans="1:6" ht="25.5" customHeight="1">
      <c r="A50" s="26" t="s">
        <v>245</v>
      </c>
      <c r="B50" s="243" t="s">
        <v>100</v>
      </c>
      <c r="C50" s="168" t="s">
        <v>102</v>
      </c>
      <c r="D50" s="26" t="s">
        <v>91</v>
      </c>
      <c r="E50" s="350">
        <v>43466</v>
      </c>
      <c r="F50" s="350">
        <v>43830</v>
      </c>
    </row>
    <row r="51" spans="1:6" ht="25.5" customHeight="1">
      <c r="A51" s="26" t="s">
        <v>246</v>
      </c>
      <c r="B51" s="243" t="s">
        <v>79</v>
      </c>
      <c r="C51" s="168" t="s">
        <v>72</v>
      </c>
      <c r="D51" s="26" t="s">
        <v>196</v>
      </c>
      <c r="E51" s="350">
        <v>43466</v>
      </c>
      <c r="F51" s="350">
        <v>43830</v>
      </c>
    </row>
    <row r="52" spans="1:6" ht="25.5" customHeight="1">
      <c r="A52" s="26" t="s">
        <v>247</v>
      </c>
      <c r="B52" s="243" t="s">
        <v>43</v>
      </c>
      <c r="C52" s="168" t="s">
        <v>25</v>
      </c>
      <c r="D52" s="26" t="s">
        <v>63</v>
      </c>
      <c r="E52" s="350">
        <v>43466</v>
      </c>
      <c r="F52" s="350">
        <v>43830</v>
      </c>
    </row>
    <row r="53" spans="1:6" ht="25.5" customHeight="1">
      <c r="A53" s="26" t="s">
        <v>248</v>
      </c>
      <c r="B53" s="243" t="s">
        <v>44</v>
      </c>
      <c r="C53" s="168" t="s">
        <v>29</v>
      </c>
      <c r="D53" s="26" t="s">
        <v>194</v>
      </c>
      <c r="E53" s="350">
        <v>43466</v>
      </c>
      <c r="F53" s="350">
        <v>43830</v>
      </c>
    </row>
    <row r="54" spans="1:6" ht="25.5" customHeight="1">
      <c r="A54" s="26" t="s">
        <v>249</v>
      </c>
      <c r="B54" s="243" t="s">
        <v>78</v>
      </c>
      <c r="C54" s="168" t="s">
        <v>30</v>
      </c>
      <c r="D54" s="26" t="s">
        <v>195</v>
      </c>
      <c r="E54" s="350">
        <v>43466</v>
      </c>
      <c r="F54" s="350">
        <v>43830</v>
      </c>
    </row>
    <row r="55" spans="1:6" ht="25.5" customHeight="1">
      <c r="A55" s="26" t="s">
        <v>250</v>
      </c>
      <c r="B55" s="243" t="s">
        <v>40</v>
      </c>
      <c r="C55" s="168" t="s">
        <v>28</v>
      </c>
      <c r="D55" s="26" t="s">
        <v>193</v>
      </c>
      <c r="E55" s="350">
        <v>43466</v>
      </c>
      <c r="F55" s="350">
        <v>43830</v>
      </c>
    </row>
    <row r="56" spans="1:6" ht="25.5" customHeight="1">
      <c r="A56" s="26" t="s">
        <v>251</v>
      </c>
      <c r="B56" s="243" t="s">
        <v>209</v>
      </c>
      <c r="C56" s="168" t="s">
        <v>208</v>
      </c>
      <c r="D56" s="26" t="s">
        <v>261</v>
      </c>
      <c r="E56" s="350">
        <v>43466</v>
      </c>
      <c r="F56" s="350">
        <v>43830</v>
      </c>
    </row>
    <row r="57" spans="1:6" ht="25.5" customHeight="1">
      <c r="A57" s="26" t="s">
        <v>252</v>
      </c>
      <c r="B57" s="243" t="s">
        <v>42</v>
      </c>
      <c r="C57" s="168" t="s">
        <v>26</v>
      </c>
      <c r="D57" s="26" t="s">
        <v>191</v>
      </c>
      <c r="E57" s="350">
        <v>43466</v>
      </c>
      <c r="F57" s="350">
        <v>43830</v>
      </c>
    </row>
    <row r="58" spans="1:6" ht="25.5" customHeight="1">
      <c r="A58" s="26" t="s">
        <v>253</v>
      </c>
      <c r="B58" s="243" t="s">
        <v>81</v>
      </c>
      <c r="C58" s="168" t="s">
        <v>87</v>
      </c>
      <c r="D58" s="26" t="s">
        <v>198</v>
      </c>
      <c r="E58" s="350">
        <v>43466</v>
      </c>
      <c r="F58" s="350">
        <v>43830</v>
      </c>
    </row>
    <row r="59" spans="1:6" ht="25.5" customHeight="1">
      <c r="A59" s="26" t="s">
        <v>254</v>
      </c>
      <c r="B59" s="243" t="s">
        <v>83</v>
      </c>
      <c r="C59" s="168" t="s">
        <v>82</v>
      </c>
      <c r="D59" s="26" t="s">
        <v>93</v>
      </c>
      <c r="E59" s="350">
        <v>43466</v>
      </c>
      <c r="F59" s="350">
        <v>43830</v>
      </c>
    </row>
    <row r="60" spans="1:6" ht="25.5" customHeight="1">
      <c r="A60" s="26" t="s">
        <v>255</v>
      </c>
      <c r="B60" s="243" t="s">
        <v>213</v>
      </c>
      <c r="C60" s="168" t="s">
        <v>214</v>
      </c>
      <c r="D60" s="26" t="s">
        <v>262</v>
      </c>
      <c r="E60" s="350">
        <v>43466</v>
      </c>
      <c r="F60" s="350">
        <v>43830</v>
      </c>
    </row>
    <row r="61" spans="1:6" ht="25.5" customHeight="1">
      <c r="A61" s="26" t="s">
        <v>256</v>
      </c>
      <c r="B61" s="243" t="s">
        <v>99</v>
      </c>
      <c r="C61" s="168" t="s">
        <v>101</v>
      </c>
      <c r="D61" s="26" t="s">
        <v>197</v>
      </c>
      <c r="E61" s="350">
        <v>43466</v>
      </c>
      <c r="F61" s="350">
        <v>43830</v>
      </c>
    </row>
    <row r="62" spans="1:6" ht="25.5" customHeight="1">
      <c r="A62" s="26" t="s">
        <v>257</v>
      </c>
      <c r="B62" s="243" t="s">
        <v>41</v>
      </c>
      <c r="C62" s="168" t="s">
        <v>27</v>
      </c>
      <c r="D62" s="26" t="s">
        <v>192</v>
      </c>
      <c r="E62" s="350">
        <v>43466</v>
      </c>
      <c r="F62" s="350">
        <v>43830</v>
      </c>
    </row>
    <row r="63" spans="1:6" ht="25.5" customHeight="1">
      <c r="A63" s="26" t="s">
        <v>258</v>
      </c>
      <c r="B63" s="243" t="s">
        <v>84</v>
      </c>
      <c r="C63" s="168" t="s">
        <v>85</v>
      </c>
      <c r="D63" s="26" t="s">
        <v>199</v>
      </c>
      <c r="E63" s="350">
        <v>43466</v>
      </c>
      <c r="F63" s="350">
        <v>43830</v>
      </c>
    </row>
    <row r="64" spans="1:6" ht="25.5" customHeight="1">
      <c r="A64" s="257" t="s">
        <v>259</v>
      </c>
      <c r="B64" s="383" t="s">
        <v>1706</v>
      </c>
      <c r="C64" s="237" t="s">
        <v>1897</v>
      </c>
      <c r="D64" s="266" t="s">
        <v>1583</v>
      </c>
      <c r="E64" s="350">
        <v>43466</v>
      </c>
      <c r="F64" s="350">
        <v>43830</v>
      </c>
    </row>
    <row r="65" spans="1:6" ht="25.5" customHeight="1">
      <c r="A65" s="257" t="s">
        <v>260</v>
      </c>
      <c r="B65" s="383" t="s">
        <v>3901</v>
      </c>
      <c r="C65" s="237" t="s">
        <v>3902</v>
      </c>
      <c r="D65" s="266" t="s">
        <v>3903</v>
      </c>
      <c r="E65" s="350">
        <v>43466</v>
      </c>
      <c r="F65" s="350">
        <v>43830</v>
      </c>
    </row>
    <row r="66" spans="1:6" ht="9" customHeight="1">
      <c r="A66" s="778" t="s">
        <v>15</v>
      </c>
      <c r="B66" s="778"/>
      <c r="C66" s="778"/>
      <c r="D66" s="778"/>
    </row>
    <row r="67" spans="1:6" ht="3.75" customHeight="1"/>
    <row r="68" spans="1:6" ht="28.5" customHeight="1"/>
  </sheetData>
  <customSheetViews>
    <customSheetView guid="{E6862595-AEA9-4563-8AED-64A09353D7BA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2"/>
      <headerFooter differentFirst="1">
        <oddHeader>&amp;CСтраница &amp;P из &amp;N</oddHeader>
      </headerFooter>
    </customSheetView>
    <customSheetView guid="{754BA2B9-92C8-4608-8D67-96BC5C16664E}" showPageBreaks="1" printArea="1">
      <pane ySplit="9" topLeftCell="A61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3"/>
      <headerFooter differentFirst="1">
        <oddHeader>&amp;CСтраница &amp;P из &amp;N</oddHeader>
      </headerFooter>
    </customSheetView>
    <customSheetView guid="{9067D43C-8CF0-48E5-8C1B-7DFA94892381}" showPageBreaks="1" printArea="1">
      <pane ySplit="9" topLeftCell="A40" activePane="bottomLeft" state="frozen"/>
      <selection pane="bottomLeft" activeCell="B76" sqref="B76"/>
      <rowBreaks count="1" manualBreakCount="1">
        <brk id="36" max="16383" man="1"/>
      </rowBreaks>
      <pageMargins left="1.1811023622047245" right="0.59055118110236227" top="0.78740157480314965" bottom="0.59055118110236227" header="0.31496062992125984" footer="0.31496062992125984"/>
      <printOptions horizontalCentered="1"/>
      <pageSetup paperSize="9" scale="66" orientation="portrait" verticalDpi="0" r:id="rId4"/>
      <headerFooter differentFirst="1">
        <oddHeader>&amp;CСтраница &amp;P из &amp;N</oddHeader>
      </headerFooter>
    </customSheetView>
  </customSheetViews>
  <mergeCells count="8">
    <mergeCell ref="A4:F4"/>
    <mergeCell ref="A6:F6"/>
    <mergeCell ref="E8:F8"/>
    <mergeCell ref="A66:D66"/>
    <mergeCell ref="A8:A9"/>
    <mergeCell ref="B8:B9"/>
    <mergeCell ref="C8:C9"/>
    <mergeCell ref="D8:D9"/>
  </mergeCells>
  <printOptions horizontalCentered="1"/>
  <pageMargins left="1.1811023622047245" right="0.39370078740157483" top="0.78740157480314965" bottom="0.78740157480314965" header="0" footer="0"/>
  <pageSetup paperSize="9" scale="65" fitToHeight="2" orientation="portrait" r:id="rId5"/>
  <headerFooter differentFirst="1">
    <oddHeader>&amp;CСтраница &amp;P из &amp;N&amp;R&amp;A</oddHead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  <pageSetUpPr fitToPage="1"/>
  </sheetPr>
  <dimension ref="A1:V78"/>
  <sheetViews>
    <sheetView zoomScale="68" zoomScaleNormal="68" zoomScaleSheetLayoutView="75" workbookViewId="0">
      <pane xSplit="3" ySplit="14" topLeftCell="D24" activePane="bottomRight" state="frozen"/>
      <selection pane="topRight" activeCell="D1" sqref="D1"/>
      <selection pane="bottomLeft" activeCell="A15" sqref="A15"/>
      <selection pane="bottomRight" activeCell="B10" sqref="B10"/>
    </sheetView>
  </sheetViews>
  <sheetFormatPr defaultColWidth="9" defaultRowHeight="15" outlineLevelCol="1"/>
  <cols>
    <col min="1" max="1" width="6.75" style="707" customWidth="1"/>
    <col min="2" max="2" width="64.83203125" style="700" customWidth="1"/>
    <col min="3" max="3" width="26.5" style="707" customWidth="1"/>
    <col min="4" max="4" width="16.08203125" style="700" customWidth="1"/>
    <col min="5" max="5" width="13.08203125" style="700" customWidth="1"/>
    <col min="6" max="6" width="16.08203125" style="700" customWidth="1"/>
    <col min="7" max="7" width="13.08203125" style="700" customWidth="1"/>
    <col min="8" max="8" width="16.08203125" style="700" customWidth="1"/>
    <col min="9" max="9" width="13.08203125" style="700" customWidth="1"/>
    <col min="10" max="10" width="16.08203125" style="700" customWidth="1"/>
    <col min="11" max="11" width="13.08203125" style="700" customWidth="1"/>
    <col min="12" max="12" width="16.08203125" style="700" customWidth="1"/>
    <col min="13" max="13" width="13.08203125" style="700" customWidth="1"/>
    <col min="14" max="14" width="20.08203125" style="701" customWidth="1"/>
    <col min="15" max="18" width="20.08203125" style="701" customWidth="1" outlineLevel="1"/>
    <col min="19" max="22" width="20.08203125" style="700" customWidth="1"/>
    <col min="23" max="183" width="9.75" style="700" customWidth="1"/>
    <col min="184" max="16384" width="9" style="700"/>
  </cols>
  <sheetData>
    <row r="1" spans="1:22" s="764" customFormat="1" ht="20">
      <c r="B1" s="765"/>
      <c r="V1" s="763" t="s">
        <v>5065</v>
      </c>
    </row>
    <row r="2" spans="1:22" s="764" customFormat="1" ht="20">
      <c r="B2" s="765"/>
      <c r="V2" s="766" t="s">
        <v>1946</v>
      </c>
    </row>
    <row r="3" spans="1:22" s="698" customFormat="1">
      <c r="V3" s="699"/>
    </row>
    <row r="4" spans="1:22" s="698" customFormat="1" ht="63" customHeight="1">
      <c r="B4" s="782" t="s">
        <v>5066</v>
      </c>
      <c r="C4" s="782"/>
      <c r="D4" s="782"/>
      <c r="E4" s="782"/>
      <c r="F4" s="782"/>
      <c r="G4" s="782"/>
      <c r="H4" s="782"/>
      <c r="I4" s="782"/>
      <c r="J4" s="782"/>
      <c r="K4" s="782"/>
      <c r="L4" s="782"/>
      <c r="M4" s="782"/>
      <c r="N4" s="782"/>
      <c r="O4" s="782"/>
      <c r="P4" s="782"/>
      <c r="Q4" s="782"/>
      <c r="R4" s="782"/>
      <c r="S4" s="782"/>
      <c r="T4" s="782"/>
      <c r="U4" s="782"/>
    </row>
    <row r="5" spans="1:22">
      <c r="A5" s="698"/>
      <c r="B5" s="698"/>
      <c r="C5" s="698"/>
    </row>
    <row r="6" spans="1:22" ht="26">
      <c r="A6" s="700"/>
      <c r="B6" s="698"/>
      <c r="C6" s="698"/>
      <c r="D6" s="783"/>
      <c r="E6" s="784"/>
      <c r="F6" s="784"/>
      <c r="G6" s="784"/>
      <c r="H6" s="784"/>
      <c r="I6" s="784"/>
      <c r="J6" s="784"/>
      <c r="K6" s="784"/>
      <c r="L6" s="784"/>
      <c r="M6" s="784"/>
      <c r="N6" s="784"/>
      <c r="O6" s="784"/>
      <c r="P6" s="784"/>
      <c r="T6" s="702"/>
      <c r="U6" s="702"/>
      <c r="V6" s="702"/>
    </row>
    <row r="7" spans="1:22">
      <c r="A7" s="698"/>
      <c r="B7" s="698"/>
      <c r="C7" s="698"/>
      <c r="D7" s="785" t="s">
        <v>122</v>
      </c>
      <c r="E7" s="785"/>
      <c r="F7" s="785"/>
      <c r="G7" s="785"/>
      <c r="H7" s="785"/>
      <c r="I7" s="785"/>
      <c r="J7" s="785"/>
      <c r="K7" s="785"/>
      <c r="L7" s="785"/>
      <c r="M7" s="785"/>
      <c r="N7" s="785"/>
      <c r="O7" s="785"/>
      <c r="P7" s="785"/>
      <c r="S7" s="703"/>
      <c r="T7" s="704"/>
    </row>
    <row r="8" spans="1:22" ht="26">
      <c r="A8" s="698"/>
      <c r="B8" s="698"/>
      <c r="C8" s="698"/>
      <c r="D8" s="783"/>
      <c r="E8" s="784"/>
      <c r="F8" s="784"/>
      <c r="G8" s="784"/>
      <c r="H8" s="784"/>
      <c r="I8" s="784"/>
      <c r="J8" s="784"/>
      <c r="K8" s="784"/>
      <c r="L8" s="784"/>
      <c r="M8" s="784"/>
      <c r="N8" s="784"/>
      <c r="O8" s="784"/>
      <c r="P8" s="784"/>
      <c r="S8" s="705"/>
      <c r="T8" s="704"/>
    </row>
    <row r="9" spans="1:22">
      <c r="A9" s="698"/>
      <c r="B9" s="698"/>
      <c r="C9" s="698"/>
      <c r="D9" s="785" t="s">
        <v>121</v>
      </c>
      <c r="E9" s="785"/>
      <c r="F9" s="785"/>
      <c r="G9" s="785"/>
      <c r="H9" s="785"/>
      <c r="I9" s="785"/>
      <c r="J9" s="785"/>
      <c r="K9" s="785"/>
      <c r="L9" s="785"/>
      <c r="M9" s="785"/>
      <c r="N9" s="785"/>
      <c r="O9" s="785"/>
      <c r="P9" s="785"/>
      <c r="S9" s="703"/>
      <c r="T9" s="704"/>
      <c r="V9" s="706"/>
    </row>
    <row r="10" spans="1:22" ht="17.5">
      <c r="B10" s="708" t="s">
        <v>5067</v>
      </c>
      <c r="C10" s="709"/>
    </row>
    <row r="11" spans="1:22" s="710" customFormat="1" ht="22" customHeight="1">
      <c r="A11" s="786" t="s">
        <v>13</v>
      </c>
      <c r="B11" s="781" t="s">
        <v>120</v>
      </c>
      <c r="C11" s="787" t="s">
        <v>5105</v>
      </c>
      <c r="D11" s="786" t="s">
        <v>119</v>
      </c>
      <c r="E11" s="786"/>
      <c r="F11" s="781" t="s">
        <v>1144</v>
      </c>
      <c r="G11" s="781"/>
      <c r="H11" s="781"/>
      <c r="I11" s="781"/>
      <c r="J11" s="781"/>
      <c r="K11" s="781"/>
      <c r="L11" s="781"/>
      <c r="M11" s="781"/>
      <c r="N11" s="781" t="s">
        <v>1145</v>
      </c>
      <c r="O11" s="781"/>
      <c r="P11" s="781"/>
      <c r="Q11" s="781"/>
      <c r="R11" s="781"/>
      <c r="S11" s="781" t="s">
        <v>1144</v>
      </c>
      <c r="T11" s="781"/>
      <c r="U11" s="781"/>
      <c r="V11" s="781"/>
    </row>
    <row r="12" spans="1:22" s="710" customFormat="1" ht="22" customHeight="1">
      <c r="A12" s="786"/>
      <c r="B12" s="781"/>
      <c r="C12" s="787"/>
      <c r="D12" s="786"/>
      <c r="E12" s="786"/>
      <c r="F12" s="781" t="s">
        <v>117</v>
      </c>
      <c r="G12" s="781"/>
      <c r="H12" s="781" t="s">
        <v>116</v>
      </c>
      <c r="I12" s="781"/>
      <c r="J12" s="781" t="s">
        <v>115</v>
      </c>
      <c r="K12" s="781"/>
      <c r="L12" s="781" t="s">
        <v>114</v>
      </c>
      <c r="M12" s="781"/>
      <c r="N12" s="786" t="s">
        <v>60</v>
      </c>
      <c r="O12" s="789" t="s">
        <v>118</v>
      </c>
      <c r="P12" s="789"/>
      <c r="Q12" s="789"/>
      <c r="R12" s="789"/>
      <c r="S12" s="781" t="s">
        <v>117</v>
      </c>
      <c r="T12" s="781" t="s">
        <v>116</v>
      </c>
      <c r="U12" s="781" t="s">
        <v>115</v>
      </c>
      <c r="V12" s="781" t="s">
        <v>114</v>
      </c>
    </row>
    <row r="13" spans="1:22" s="710" customFormat="1" ht="81.75" customHeight="1">
      <c r="A13" s="786"/>
      <c r="B13" s="781"/>
      <c r="C13" s="788"/>
      <c r="D13" s="735" t="s">
        <v>5068</v>
      </c>
      <c r="E13" s="735" t="s">
        <v>113</v>
      </c>
      <c r="F13" s="735" t="s">
        <v>5068</v>
      </c>
      <c r="G13" s="735" t="s">
        <v>113</v>
      </c>
      <c r="H13" s="735" t="s">
        <v>5068</v>
      </c>
      <c r="I13" s="735" t="s">
        <v>113</v>
      </c>
      <c r="J13" s="735" t="s">
        <v>5068</v>
      </c>
      <c r="K13" s="735" t="s">
        <v>113</v>
      </c>
      <c r="L13" s="735" t="s">
        <v>5068</v>
      </c>
      <c r="M13" s="735" t="s">
        <v>113</v>
      </c>
      <c r="N13" s="781"/>
      <c r="O13" s="736" t="s">
        <v>56</v>
      </c>
      <c r="P13" s="736" t="s">
        <v>9</v>
      </c>
      <c r="Q13" s="736" t="s">
        <v>10</v>
      </c>
      <c r="R13" s="711" t="s">
        <v>11</v>
      </c>
      <c r="S13" s="781"/>
      <c r="T13" s="781"/>
      <c r="U13" s="781"/>
      <c r="V13" s="781"/>
    </row>
    <row r="14" spans="1:22" s="713" customFormat="1">
      <c r="A14" s="712">
        <v>1</v>
      </c>
      <c r="B14" s="712">
        <v>2</v>
      </c>
      <c r="C14" s="712">
        <v>3</v>
      </c>
      <c r="D14" s="712">
        <v>4</v>
      </c>
      <c r="E14" s="712">
        <v>5</v>
      </c>
      <c r="F14" s="712">
        <v>6</v>
      </c>
      <c r="G14" s="712">
        <v>7</v>
      </c>
      <c r="H14" s="712">
        <v>8</v>
      </c>
      <c r="I14" s="712">
        <v>9</v>
      </c>
      <c r="J14" s="712">
        <v>12</v>
      </c>
      <c r="K14" s="712">
        <v>13</v>
      </c>
      <c r="L14" s="712">
        <v>16</v>
      </c>
      <c r="M14" s="712">
        <v>17</v>
      </c>
      <c r="N14" s="712">
        <v>18</v>
      </c>
      <c r="O14" s="712">
        <v>19</v>
      </c>
      <c r="P14" s="712">
        <v>20</v>
      </c>
      <c r="Q14" s="712">
        <v>21</v>
      </c>
      <c r="R14" s="712">
        <v>22</v>
      </c>
      <c r="S14" s="712">
        <v>23</v>
      </c>
      <c r="T14" s="712">
        <v>24</v>
      </c>
      <c r="U14" s="712">
        <v>26</v>
      </c>
      <c r="V14" s="712">
        <v>28</v>
      </c>
    </row>
    <row r="15" spans="1:22" s="717" customFormat="1" ht="38.15" customHeight="1">
      <c r="A15" s="743" t="s">
        <v>62</v>
      </c>
      <c r="B15" s="739" t="s">
        <v>5102</v>
      </c>
      <c r="C15" s="714"/>
      <c r="D15" s="715"/>
      <c r="E15" s="715"/>
      <c r="F15" s="715"/>
      <c r="G15" s="715"/>
      <c r="H15" s="715"/>
      <c r="I15" s="715"/>
      <c r="J15" s="715"/>
      <c r="K15" s="715"/>
      <c r="L15" s="715"/>
      <c r="M15" s="715"/>
      <c r="N15" s="716"/>
      <c r="O15" s="716"/>
      <c r="P15" s="716"/>
      <c r="Q15" s="716"/>
      <c r="R15" s="716"/>
      <c r="S15" s="716"/>
      <c r="T15" s="716"/>
      <c r="U15" s="716"/>
      <c r="V15" s="716"/>
    </row>
    <row r="16" spans="1:22" s="727" customFormat="1" ht="38.15" customHeight="1">
      <c r="A16" s="744"/>
      <c r="B16" s="754" t="s">
        <v>5104</v>
      </c>
      <c r="C16" s="724" t="s">
        <v>5103</v>
      </c>
      <c r="D16" s="725"/>
      <c r="E16" s="725"/>
      <c r="F16" s="725"/>
      <c r="G16" s="725"/>
      <c r="H16" s="725"/>
      <c r="I16" s="725"/>
      <c r="J16" s="725"/>
      <c r="K16" s="725"/>
      <c r="L16" s="725"/>
      <c r="M16" s="725"/>
      <c r="N16" s="738"/>
      <c r="O16" s="738"/>
      <c r="P16" s="738"/>
      <c r="Q16" s="738"/>
      <c r="R16" s="738"/>
      <c r="S16" s="726"/>
      <c r="T16" s="726"/>
      <c r="U16" s="726"/>
      <c r="V16" s="726"/>
    </row>
    <row r="17" spans="1:22" s="717" customFormat="1" ht="38.15" customHeight="1">
      <c r="A17" s="752" t="s">
        <v>112</v>
      </c>
      <c r="B17" s="751" t="s">
        <v>5137</v>
      </c>
      <c r="C17" s="723" t="s">
        <v>5069</v>
      </c>
      <c r="D17" s="718"/>
      <c r="E17" s="718"/>
      <c r="F17" s="718"/>
      <c r="G17" s="718"/>
      <c r="H17" s="718"/>
      <c r="I17" s="718"/>
      <c r="J17" s="718"/>
      <c r="K17" s="718"/>
      <c r="L17" s="718"/>
      <c r="M17" s="718"/>
      <c r="N17" s="719"/>
      <c r="O17" s="719"/>
      <c r="P17" s="719"/>
      <c r="Q17" s="719"/>
      <c r="R17" s="719"/>
      <c r="S17" s="719"/>
      <c r="T17" s="719"/>
      <c r="U17" s="719"/>
      <c r="V17" s="719"/>
    </row>
    <row r="18" spans="1:22" s="717" customFormat="1" ht="38.15" customHeight="1">
      <c r="A18" s="752" t="s">
        <v>111</v>
      </c>
      <c r="B18" s="751" t="s">
        <v>5124</v>
      </c>
      <c r="C18" s="723" t="s">
        <v>5107</v>
      </c>
      <c r="D18" s="718"/>
      <c r="E18" s="718"/>
      <c r="F18" s="718"/>
      <c r="G18" s="718"/>
      <c r="H18" s="718"/>
      <c r="I18" s="718"/>
      <c r="J18" s="718"/>
      <c r="K18" s="718"/>
      <c r="L18" s="718"/>
      <c r="M18" s="718"/>
      <c r="N18" s="719"/>
      <c r="O18" s="719"/>
      <c r="P18" s="719"/>
      <c r="Q18" s="719"/>
      <c r="R18" s="719"/>
      <c r="S18" s="719"/>
      <c r="T18" s="719"/>
      <c r="U18" s="719"/>
      <c r="V18" s="719"/>
    </row>
    <row r="19" spans="1:22" s="717" customFormat="1" ht="38.15" customHeight="1">
      <c r="A19" s="752" t="s">
        <v>110</v>
      </c>
      <c r="B19" s="751" t="s">
        <v>5136</v>
      </c>
      <c r="C19" s="723" t="s">
        <v>5108</v>
      </c>
      <c r="D19" s="718"/>
      <c r="E19" s="718"/>
      <c r="F19" s="718"/>
      <c r="G19" s="718"/>
      <c r="H19" s="718"/>
      <c r="I19" s="718"/>
      <c r="J19" s="718"/>
      <c r="K19" s="718"/>
      <c r="L19" s="718"/>
      <c r="M19" s="718"/>
      <c r="N19" s="719"/>
      <c r="O19" s="719"/>
      <c r="P19" s="719"/>
      <c r="Q19" s="719"/>
      <c r="R19" s="719"/>
      <c r="S19" s="719"/>
      <c r="T19" s="719"/>
      <c r="U19" s="719"/>
      <c r="V19" s="719"/>
    </row>
    <row r="20" spans="1:22" s="717" customFormat="1" ht="57" customHeight="1">
      <c r="A20" s="752" t="s">
        <v>109</v>
      </c>
      <c r="B20" s="751" t="s">
        <v>5133</v>
      </c>
      <c r="C20" s="723" t="s">
        <v>5110</v>
      </c>
      <c r="D20" s="718"/>
      <c r="E20" s="718"/>
      <c r="F20" s="718"/>
      <c r="G20" s="718"/>
      <c r="H20" s="718"/>
      <c r="I20" s="718"/>
      <c r="J20" s="718"/>
      <c r="K20" s="718"/>
      <c r="L20" s="718"/>
      <c r="M20" s="718"/>
      <c r="N20" s="719"/>
      <c r="O20" s="719"/>
      <c r="P20" s="719"/>
      <c r="Q20" s="719"/>
      <c r="R20" s="719"/>
      <c r="S20" s="719"/>
      <c r="T20" s="719"/>
      <c r="U20" s="719"/>
      <c r="V20" s="719"/>
    </row>
    <row r="21" spans="1:22" s="717" customFormat="1" ht="38.15" customHeight="1">
      <c r="A21" s="752" t="s">
        <v>211</v>
      </c>
      <c r="B21" s="751" t="s">
        <v>5134</v>
      </c>
      <c r="C21" s="723" t="s">
        <v>103</v>
      </c>
      <c r="D21" s="718"/>
      <c r="E21" s="718"/>
      <c r="F21" s="718"/>
      <c r="G21" s="718"/>
      <c r="H21" s="718"/>
      <c r="I21" s="718"/>
      <c r="J21" s="718"/>
      <c r="K21" s="718"/>
      <c r="L21" s="718"/>
      <c r="M21" s="718"/>
      <c r="N21" s="719"/>
      <c r="O21" s="719"/>
      <c r="P21" s="719"/>
      <c r="Q21" s="719"/>
      <c r="R21" s="719"/>
      <c r="S21" s="719"/>
      <c r="T21" s="719"/>
      <c r="U21" s="719"/>
      <c r="V21" s="719"/>
    </row>
    <row r="22" spans="1:22" s="717" customFormat="1" ht="38.15" customHeight="1">
      <c r="A22" s="752" t="s">
        <v>210</v>
      </c>
      <c r="B22" s="751" t="s">
        <v>5135</v>
      </c>
      <c r="C22" s="723" t="s">
        <v>5112</v>
      </c>
      <c r="D22" s="718"/>
      <c r="E22" s="718"/>
      <c r="F22" s="718"/>
      <c r="G22" s="718"/>
      <c r="H22" s="718"/>
      <c r="I22" s="718"/>
      <c r="J22" s="718"/>
      <c r="K22" s="718"/>
      <c r="L22" s="718"/>
      <c r="M22" s="718"/>
      <c r="N22" s="719"/>
      <c r="O22" s="719"/>
      <c r="P22" s="719"/>
      <c r="Q22" s="719"/>
      <c r="R22" s="719"/>
      <c r="S22" s="719"/>
      <c r="T22" s="719"/>
      <c r="U22" s="719"/>
      <c r="V22" s="719"/>
    </row>
    <row r="23" spans="1:22" s="717" customFormat="1" ht="38.15" customHeight="1">
      <c r="A23" s="743" t="s">
        <v>65</v>
      </c>
      <c r="B23" s="739" t="s">
        <v>5101</v>
      </c>
      <c r="C23" s="728"/>
      <c r="D23" s="715"/>
      <c r="E23" s="715"/>
      <c r="F23" s="715"/>
      <c r="G23" s="715"/>
      <c r="H23" s="715"/>
      <c r="I23" s="715"/>
      <c r="J23" s="715"/>
      <c r="K23" s="715"/>
      <c r="L23" s="715"/>
      <c r="M23" s="715"/>
      <c r="N23" s="716"/>
      <c r="O23" s="716"/>
      <c r="P23" s="716"/>
      <c r="Q23" s="716"/>
      <c r="R23" s="716"/>
      <c r="S23" s="716"/>
      <c r="T23" s="716"/>
      <c r="U23" s="716"/>
      <c r="V23" s="716"/>
    </row>
    <row r="24" spans="1:22" s="727" customFormat="1" ht="38.15" customHeight="1">
      <c r="A24" s="744"/>
      <c r="B24" s="754" t="s">
        <v>5104</v>
      </c>
      <c r="C24" s="724" t="s">
        <v>5103</v>
      </c>
      <c r="D24" s="725"/>
      <c r="E24" s="725"/>
      <c r="F24" s="725"/>
      <c r="G24" s="725"/>
      <c r="H24" s="725"/>
      <c r="I24" s="725"/>
      <c r="J24" s="725"/>
      <c r="K24" s="725"/>
      <c r="L24" s="725"/>
      <c r="M24" s="725"/>
      <c r="N24" s="738"/>
      <c r="O24" s="738"/>
      <c r="P24" s="738"/>
      <c r="Q24" s="738"/>
      <c r="R24" s="738"/>
      <c r="S24" s="726"/>
      <c r="T24" s="726"/>
      <c r="U24" s="726"/>
      <c r="V24" s="726"/>
    </row>
    <row r="25" spans="1:22" s="717" customFormat="1" ht="38.15" customHeight="1">
      <c r="A25" s="753" t="s">
        <v>108</v>
      </c>
      <c r="B25" s="746" t="s">
        <v>5121</v>
      </c>
      <c r="C25" s="740" t="s">
        <v>5069</v>
      </c>
      <c r="D25" s="741"/>
      <c r="E25" s="741"/>
      <c r="F25" s="741"/>
      <c r="G25" s="741"/>
      <c r="H25" s="741"/>
      <c r="I25" s="741"/>
      <c r="J25" s="741"/>
      <c r="K25" s="741"/>
      <c r="L25" s="741"/>
      <c r="M25" s="741"/>
      <c r="N25" s="742"/>
      <c r="O25" s="742"/>
      <c r="P25" s="742"/>
      <c r="Q25" s="742"/>
      <c r="R25" s="742"/>
      <c r="S25" s="742"/>
      <c r="T25" s="742"/>
      <c r="U25" s="742"/>
      <c r="V25" s="742"/>
    </row>
    <row r="26" spans="1:22" s="717" customFormat="1" ht="38.15" customHeight="1">
      <c r="A26" s="745" t="s">
        <v>5070</v>
      </c>
      <c r="B26" s="747" t="s">
        <v>5089</v>
      </c>
      <c r="C26" s="720" t="s">
        <v>5106</v>
      </c>
      <c r="D26" s="721"/>
      <c r="E26" s="721"/>
      <c r="F26" s="721"/>
      <c r="G26" s="721"/>
      <c r="H26" s="721"/>
      <c r="I26" s="721"/>
      <c r="J26" s="721"/>
      <c r="K26" s="721"/>
      <c r="L26" s="721"/>
      <c r="M26" s="721"/>
      <c r="N26" s="722"/>
      <c r="O26" s="722"/>
      <c r="P26" s="722"/>
      <c r="Q26" s="722"/>
      <c r="R26" s="722"/>
      <c r="S26" s="722"/>
      <c r="T26" s="722"/>
      <c r="U26" s="722"/>
      <c r="V26" s="722"/>
    </row>
    <row r="27" spans="1:22" s="717" customFormat="1" ht="38.15" customHeight="1">
      <c r="A27" s="745" t="s">
        <v>5071</v>
      </c>
      <c r="B27" s="747" t="s">
        <v>5090</v>
      </c>
      <c r="C27" s="720" t="s">
        <v>5109</v>
      </c>
      <c r="D27" s="721"/>
      <c r="E27" s="721"/>
      <c r="F27" s="721"/>
      <c r="G27" s="721"/>
      <c r="H27" s="721"/>
      <c r="I27" s="721"/>
      <c r="J27" s="721"/>
      <c r="K27" s="721"/>
      <c r="L27" s="721"/>
      <c r="M27" s="721"/>
      <c r="N27" s="722"/>
      <c r="O27" s="722"/>
      <c r="P27" s="722"/>
      <c r="Q27" s="722"/>
      <c r="R27" s="722"/>
      <c r="S27" s="722"/>
      <c r="T27" s="722"/>
      <c r="U27" s="722"/>
      <c r="V27" s="722"/>
    </row>
    <row r="28" spans="1:22" s="717" customFormat="1" ht="38.15" customHeight="1">
      <c r="A28" s="745" t="s">
        <v>5072</v>
      </c>
      <c r="B28" s="747" t="s">
        <v>5144</v>
      </c>
      <c r="C28" s="720" t="s">
        <v>5106</v>
      </c>
      <c r="D28" s="721"/>
      <c r="E28" s="721"/>
      <c r="F28" s="721"/>
      <c r="G28" s="721"/>
      <c r="H28" s="721"/>
      <c r="I28" s="721"/>
      <c r="J28" s="721"/>
      <c r="K28" s="721"/>
      <c r="L28" s="721"/>
      <c r="M28" s="721"/>
      <c r="N28" s="722"/>
      <c r="O28" s="722"/>
      <c r="P28" s="722"/>
      <c r="Q28" s="722"/>
      <c r="R28" s="722"/>
      <c r="S28" s="722"/>
      <c r="T28" s="722"/>
      <c r="U28" s="722"/>
      <c r="V28" s="722"/>
    </row>
    <row r="29" spans="1:22" s="717" customFormat="1" ht="38.15" customHeight="1">
      <c r="A29" s="745" t="s">
        <v>5073</v>
      </c>
      <c r="B29" s="747" t="s">
        <v>5094</v>
      </c>
      <c r="C29" s="720"/>
      <c r="D29" s="721"/>
      <c r="E29" s="721"/>
      <c r="F29" s="721"/>
      <c r="G29" s="721"/>
      <c r="H29" s="721"/>
      <c r="I29" s="721"/>
      <c r="J29" s="721"/>
      <c r="K29" s="721"/>
      <c r="L29" s="721"/>
      <c r="M29" s="721"/>
      <c r="N29" s="722"/>
      <c r="O29" s="722"/>
      <c r="P29" s="722"/>
      <c r="Q29" s="722"/>
      <c r="R29" s="722"/>
      <c r="S29" s="722"/>
      <c r="T29" s="722"/>
      <c r="U29" s="722"/>
      <c r="V29" s="722"/>
    </row>
    <row r="30" spans="1:22" s="727" customFormat="1" ht="38.15" customHeight="1">
      <c r="A30" s="744"/>
      <c r="B30" s="754" t="s">
        <v>5096</v>
      </c>
      <c r="C30" s="737"/>
      <c r="D30" s="725"/>
      <c r="E30" s="725"/>
      <c r="F30" s="725"/>
      <c r="G30" s="725"/>
      <c r="H30" s="725"/>
      <c r="I30" s="725"/>
      <c r="J30" s="725"/>
      <c r="K30" s="725"/>
      <c r="L30" s="725"/>
      <c r="M30" s="725"/>
      <c r="N30" s="738"/>
      <c r="O30" s="738"/>
      <c r="P30" s="738"/>
      <c r="Q30" s="738"/>
      <c r="R30" s="738"/>
      <c r="S30" s="726"/>
      <c r="T30" s="726"/>
      <c r="U30" s="726"/>
      <c r="V30" s="726"/>
    </row>
    <row r="31" spans="1:22" s="727" customFormat="1" ht="38.15" customHeight="1">
      <c r="A31" s="744"/>
      <c r="B31" s="755" t="s">
        <v>5091</v>
      </c>
      <c r="C31" s="724" t="s">
        <v>5106</v>
      </c>
      <c r="D31" s="725"/>
      <c r="E31" s="725"/>
      <c r="F31" s="725"/>
      <c r="G31" s="725"/>
      <c r="H31" s="725"/>
      <c r="I31" s="725"/>
      <c r="J31" s="725"/>
      <c r="K31" s="725"/>
      <c r="L31" s="725"/>
      <c r="M31" s="725"/>
      <c r="N31" s="726"/>
      <c r="O31" s="726"/>
      <c r="P31" s="726"/>
      <c r="Q31" s="726"/>
      <c r="R31" s="726"/>
      <c r="S31" s="726"/>
      <c r="T31" s="726"/>
      <c r="U31" s="726"/>
      <c r="V31" s="726"/>
    </row>
    <row r="32" spans="1:22" s="727" customFormat="1" ht="38.15" customHeight="1">
      <c r="A32" s="744"/>
      <c r="B32" s="755" t="s">
        <v>5092</v>
      </c>
      <c r="C32" s="724" t="s">
        <v>5106</v>
      </c>
      <c r="D32" s="725"/>
      <c r="E32" s="725"/>
      <c r="F32" s="725"/>
      <c r="G32" s="725"/>
      <c r="H32" s="725"/>
      <c r="I32" s="725"/>
      <c r="J32" s="725"/>
      <c r="K32" s="725"/>
      <c r="L32" s="725"/>
      <c r="M32" s="725"/>
      <c r="N32" s="726"/>
      <c r="O32" s="726"/>
      <c r="P32" s="726"/>
      <c r="Q32" s="726"/>
      <c r="R32" s="726"/>
      <c r="S32" s="726"/>
      <c r="T32" s="726"/>
      <c r="U32" s="726"/>
      <c r="V32" s="726"/>
    </row>
    <row r="33" spans="1:22" s="717" customFormat="1" ht="38.15" customHeight="1">
      <c r="A33" s="753" t="s">
        <v>5117</v>
      </c>
      <c r="B33" s="746" t="s">
        <v>5122</v>
      </c>
      <c r="C33" s="740" t="s">
        <v>5108</v>
      </c>
      <c r="D33" s="741"/>
      <c r="E33" s="741"/>
      <c r="F33" s="741"/>
      <c r="G33" s="741"/>
      <c r="H33" s="741"/>
      <c r="I33" s="741"/>
      <c r="J33" s="741"/>
      <c r="K33" s="741"/>
      <c r="L33" s="741"/>
      <c r="M33" s="741"/>
      <c r="N33" s="742"/>
      <c r="O33" s="742"/>
      <c r="P33" s="742"/>
      <c r="Q33" s="742"/>
      <c r="R33" s="742"/>
      <c r="S33" s="742"/>
      <c r="T33" s="742"/>
      <c r="U33" s="742"/>
      <c r="V33" s="742"/>
    </row>
    <row r="34" spans="1:22" s="717" customFormat="1" ht="38.15" customHeight="1">
      <c r="A34" s="745" t="s">
        <v>5118</v>
      </c>
      <c r="B34" s="747" t="s">
        <v>5123</v>
      </c>
      <c r="C34" s="720" t="s">
        <v>5108</v>
      </c>
      <c r="D34" s="721"/>
      <c r="E34" s="721"/>
      <c r="F34" s="721"/>
      <c r="G34" s="721"/>
      <c r="H34" s="721"/>
      <c r="I34" s="721"/>
      <c r="J34" s="721"/>
      <c r="K34" s="721"/>
      <c r="L34" s="721"/>
      <c r="M34" s="721"/>
      <c r="N34" s="722"/>
      <c r="O34" s="722"/>
      <c r="P34" s="722"/>
      <c r="Q34" s="722"/>
      <c r="R34" s="722"/>
      <c r="S34" s="722"/>
      <c r="T34" s="722"/>
      <c r="U34" s="722"/>
      <c r="V34" s="722"/>
    </row>
    <row r="35" spans="1:22" s="717" customFormat="1" ht="38.15" customHeight="1">
      <c r="A35" s="745" t="s">
        <v>5119</v>
      </c>
      <c r="B35" s="747" t="s">
        <v>5095</v>
      </c>
      <c r="C35" s="720" t="s">
        <v>5108</v>
      </c>
      <c r="D35" s="721"/>
      <c r="E35" s="721"/>
      <c r="F35" s="721"/>
      <c r="G35" s="721"/>
      <c r="H35" s="721"/>
      <c r="I35" s="721"/>
      <c r="J35" s="721"/>
      <c r="K35" s="721"/>
      <c r="L35" s="721"/>
      <c r="M35" s="721"/>
      <c r="N35" s="722"/>
      <c r="O35" s="722"/>
      <c r="P35" s="722"/>
      <c r="Q35" s="722"/>
      <c r="R35" s="722"/>
      <c r="S35" s="722"/>
      <c r="T35" s="722"/>
      <c r="U35" s="722"/>
      <c r="V35" s="722"/>
    </row>
    <row r="36" spans="1:22" s="717" customFormat="1" ht="38.15" customHeight="1">
      <c r="A36" s="745" t="s">
        <v>5120</v>
      </c>
      <c r="B36" s="748" t="s">
        <v>5094</v>
      </c>
      <c r="C36" s="720"/>
      <c r="D36" s="721"/>
      <c r="E36" s="721"/>
      <c r="F36" s="721"/>
      <c r="G36" s="721"/>
      <c r="H36" s="721"/>
      <c r="I36" s="721"/>
      <c r="J36" s="721"/>
      <c r="K36" s="721"/>
      <c r="L36" s="721"/>
      <c r="M36" s="721"/>
      <c r="N36" s="722"/>
      <c r="O36" s="722"/>
      <c r="P36" s="722"/>
      <c r="Q36" s="722"/>
      <c r="R36" s="722"/>
      <c r="S36" s="722"/>
      <c r="T36" s="722"/>
      <c r="U36" s="722"/>
      <c r="V36" s="722"/>
    </row>
    <row r="37" spans="1:22" s="727" customFormat="1" ht="38.15" customHeight="1">
      <c r="A37" s="744"/>
      <c r="B37" s="754" t="s">
        <v>5096</v>
      </c>
      <c r="C37" s="737"/>
      <c r="D37" s="725"/>
      <c r="E37" s="725"/>
      <c r="F37" s="725"/>
      <c r="G37" s="725"/>
      <c r="H37" s="725"/>
      <c r="I37" s="725"/>
      <c r="J37" s="725"/>
      <c r="K37" s="725"/>
      <c r="L37" s="725"/>
      <c r="M37" s="725"/>
      <c r="N37" s="738"/>
      <c r="O37" s="738"/>
      <c r="P37" s="738"/>
      <c r="Q37" s="738"/>
      <c r="R37" s="738"/>
      <c r="S37" s="726"/>
      <c r="T37" s="726"/>
      <c r="U37" s="726"/>
      <c r="V37" s="726"/>
    </row>
    <row r="38" spans="1:22" s="727" customFormat="1" ht="38.15" customHeight="1">
      <c r="A38" s="749"/>
      <c r="B38" s="755" t="s">
        <v>5091</v>
      </c>
      <c r="C38" s="724" t="s">
        <v>5108</v>
      </c>
      <c r="D38" s="725"/>
      <c r="E38" s="725"/>
      <c r="F38" s="725"/>
      <c r="G38" s="725"/>
      <c r="H38" s="725"/>
      <c r="I38" s="725"/>
      <c r="J38" s="725"/>
      <c r="K38" s="725"/>
      <c r="L38" s="725"/>
      <c r="M38" s="725"/>
      <c r="N38" s="726"/>
      <c r="O38" s="726"/>
      <c r="P38" s="726"/>
      <c r="Q38" s="726"/>
      <c r="R38" s="726"/>
      <c r="S38" s="726"/>
      <c r="T38" s="726"/>
      <c r="U38" s="726"/>
      <c r="V38" s="726"/>
    </row>
    <row r="39" spans="1:22" s="727" customFormat="1" ht="38.15" customHeight="1">
      <c r="A39" s="749"/>
      <c r="B39" s="755" t="s">
        <v>5092</v>
      </c>
      <c r="C39" s="724" t="s">
        <v>5108</v>
      </c>
      <c r="D39" s="725"/>
      <c r="E39" s="725"/>
      <c r="F39" s="725"/>
      <c r="G39" s="725"/>
      <c r="H39" s="725"/>
      <c r="I39" s="725"/>
      <c r="J39" s="725"/>
      <c r="K39" s="725"/>
      <c r="L39" s="725"/>
      <c r="M39" s="725"/>
      <c r="N39" s="726"/>
      <c r="O39" s="726"/>
      <c r="P39" s="726"/>
      <c r="Q39" s="726"/>
      <c r="R39" s="726"/>
      <c r="S39" s="726"/>
      <c r="T39" s="726"/>
      <c r="U39" s="726"/>
      <c r="V39" s="726"/>
    </row>
    <row r="40" spans="1:22" s="727" customFormat="1" ht="38.15" customHeight="1">
      <c r="A40" s="749"/>
      <c r="B40" s="755" t="s">
        <v>5093</v>
      </c>
      <c r="C40" s="724" t="s">
        <v>5108</v>
      </c>
      <c r="D40" s="725"/>
      <c r="E40" s="725"/>
      <c r="F40" s="725"/>
      <c r="G40" s="725"/>
      <c r="H40" s="725"/>
      <c r="I40" s="725"/>
      <c r="J40" s="725"/>
      <c r="K40" s="725"/>
      <c r="L40" s="725"/>
      <c r="M40" s="725"/>
      <c r="N40" s="726"/>
      <c r="O40" s="726"/>
      <c r="P40" s="726"/>
      <c r="Q40" s="726"/>
      <c r="R40" s="726"/>
      <c r="S40" s="726"/>
      <c r="T40" s="726"/>
      <c r="U40" s="726"/>
      <c r="V40" s="726"/>
    </row>
    <row r="41" spans="1:22" s="717" customFormat="1" ht="60.75" customHeight="1">
      <c r="A41" s="753" t="s">
        <v>107</v>
      </c>
      <c r="B41" s="746" t="s">
        <v>5128</v>
      </c>
      <c r="C41" s="740" t="s">
        <v>5110</v>
      </c>
      <c r="D41" s="741"/>
      <c r="E41" s="741"/>
      <c r="F41" s="741"/>
      <c r="G41" s="741"/>
      <c r="H41" s="741"/>
      <c r="I41" s="741"/>
      <c r="J41" s="741"/>
      <c r="K41" s="741"/>
      <c r="L41" s="741"/>
      <c r="M41" s="741"/>
      <c r="N41" s="742"/>
      <c r="O41" s="742"/>
      <c r="P41" s="742"/>
      <c r="Q41" s="742"/>
      <c r="R41" s="742"/>
      <c r="S41" s="742"/>
      <c r="T41" s="742"/>
      <c r="U41" s="742"/>
      <c r="V41" s="742"/>
    </row>
    <row r="42" spans="1:22" s="717" customFormat="1" ht="38.15" customHeight="1">
      <c r="A42" s="745" t="s">
        <v>5074</v>
      </c>
      <c r="B42" s="750" t="s">
        <v>5097</v>
      </c>
      <c r="C42" s="720" t="s">
        <v>5111</v>
      </c>
      <c r="D42" s="721"/>
      <c r="E42" s="721"/>
      <c r="F42" s="721"/>
      <c r="G42" s="721"/>
      <c r="H42" s="721"/>
      <c r="I42" s="721"/>
      <c r="J42" s="721"/>
      <c r="K42" s="721"/>
      <c r="L42" s="721"/>
      <c r="M42" s="721"/>
      <c r="N42" s="722"/>
      <c r="O42" s="722"/>
      <c r="P42" s="722"/>
      <c r="Q42" s="722"/>
      <c r="R42" s="722"/>
      <c r="S42" s="722"/>
      <c r="T42" s="722"/>
      <c r="U42" s="722"/>
      <c r="V42" s="722"/>
    </row>
    <row r="43" spans="1:22" s="727" customFormat="1" ht="38.15" customHeight="1">
      <c r="A43" s="749"/>
      <c r="B43" s="755" t="s">
        <v>5098</v>
      </c>
      <c r="C43" s="724" t="s">
        <v>5111</v>
      </c>
      <c r="D43" s="725"/>
      <c r="E43" s="725"/>
      <c r="F43" s="725"/>
      <c r="G43" s="725"/>
      <c r="H43" s="725"/>
      <c r="I43" s="725"/>
      <c r="J43" s="725"/>
      <c r="K43" s="725"/>
      <c r="L43" s="725"/>
      <c r="M43" s="725"/>
      <c r="N43" s="726"/>
      <c r="O43" s="726"/>
      <c r="P43" s="726"/>
      <c r="Q43" s="726"/>
      <c r="R43" s="726"/>
      <c r="S43" s="726"/>
      <c r="T43" s="726"/>
      <c r="U43" s="726"/>
      <c r="V43" s="726"/>
    </row>
    <row r="44" spans="1:22" s="717" customFormat="1" ht="38.15" customHeight="1">
      <c r="A44" s="745" t="s">
        <v>5075</v>
      </c>
      <c r="B44" s="750" t="s">
        <v>5099</v>
      </c>
      <c r="C44" s="720" t="s">
        <v>5111</v>
      </c>
      <c r="D44" s="721"/>
      <c r="E44" s="721"/>
      <c r="F44" s="721"/>
      <c r="G44" s="721"/>
      <c r="H44" s="721"/>
      <c r="I44" s="721"/>
      <c r="J44" s="721"/>
      <c r="K44" s="721"/>
      <c r="L44" s="721"/>
      <c r="M44" s="721"/>
      <c r="N44" s="722"/>
      <c r="O44" s="722"/>
      <c r="P44" s="722"/>
      <c r="Q44" s="722"/>
      <c r="R44" s="722"/>
      <c r="S44" s="722"/>
      <c r="T44" s="722"/>
      <c r="U44" s="722"/>
      <c r="V44" s="722"/>
    </row>
    <row r="45" spans="1:22" s="717" customFormat="1" ht="38.15" customHeight="1">
      <c r="A45" s="745" t="s">
        <v>5076</v>
      </c>
      <c r="B45" s="750" t="s">
        <v>5100</v>
      </c>
      <c r="C45" s="720" t="s">
        <v>5110</v>
      </c>
      <c r="D45" s="721"/>
      <c r="E45" s="721"/>
      <c r="F45" s="721"/>
      <c r="G45" s="721"/>
      <c r="H45" s="721"/>
      <c r="I45" s="721"/>
      <c r="J45" s="721"/>
      <c r="K45" s="721"/>
      <c r="L45" s="721"/>
      <c r="M45" s="721"/>
      <c r="N45" s="722"/>
      <c r="O45" s="722"/>
      <c r="P45" s="722"/>
      <c r="Q45" s="722"/>
      <c r="R45" s="722"/>
      <c r="S45" s="722"/>
      <c r="T45" s="722"/>
      <c r="U45" s="722"/>
      <c r="V45" s="722"/>
    </row>
    <row r="46" spans="1:22" s="717" customFormat="1" ht="38.15" customHeight="1">
      <c r="A46" s="745" t="s">
        <v>5125</v>
      </c>
      <c r="B46" s="748" t="s">
        <v>5094</v>
      </c>
      <c r="C46" s="720"/>
      <c r="D46" s="721"/>
      <c r="E46" s="721"/>
      <c r="F46" s="721"/>
      <c r="G46" s="721"/>
      <c r="H46" s="721"/>
      <c r="I46" s="721"/>
      <c r="J46" s="721"/>
      <c r="K46" s="721"/>
      <c r="L46" s="721"/>
      <c r="M46" s="721"/>
      <c r="N46" s="722"/>
      <c r="O46" s="722"/>
      <c r="P46" s="722"/>
      <c r="Q46" s="722"/>
      <c r="R46" s="722"/>
      <c r="S46" s="722"/>
      <c r="T46" s="722"/>
      <c r="U46" s="722"/>
      <c r="V46" s="722"/>
    </row>
    <row r="47" spans="1:22" s="717" customFormat="1" ht="38.15" customHeight="1">
      <c r="A47" s="753" t="s">
        <v>106</v>
      </c>
      <c r="B47" s="746" t="s">
        <v>5127</v>
      </c>
      <c r="C47" s="740" t="s">
        <v>103</v>
      </c>
      <c r="D47" s="741"/>
      <c r="E47" s="741"/>
      <c r="F47" s="741"/>
      <c r="G47" s="741"/>
      <c r="H47" s="741"/>
      <c r="I47" s="741"/>
      <c r="J47" s="741"/>
      <c r="K47" s="741"/>
      <c r="L47" s="741"/>
      <c r="M47" s="741"/>
      <c r="N47" s="742"/>
      <c r="O47" s="742"/>
      <c r="P47" s="742"/>
      <c r="Q47" s="742"/>
      <c r="R47" s="742"/>
      <c r="S47" s="742"/>
      <c r="T47" s="742"/>
      <c r="U47" s="742"/>
      <c r="V47" s="742"/>
    </row>
    <row r="48" spans="1:22" s="717" customFormat="1" ht="38.15" customHeight="1">
      <c r="A48" s="745" t="s">
        <v>5079</v>
      </c>
      <c r="B48" s="750" t="s">
        <v>5097</v>
      </c>
      <c r="C48" s="720" t="s">
        <v>5111</v>
      </c>
      <c r="D48" s="721"/>
      <c r="E48" s="721"/>
      <c r="F48" s="721"/>
      <c r="G48" s="721"/>
      <c r="H48" s="721"/>
      <c r="I48" s="721"/>
      <c r="J48" s="721"/>
      <c r="K48" s="721"/>
      <c r="L48" s="721"/>
      <c r="M48" s="721"/>
      <c r="N48" s="722"/>
      <c r="O48" s="722"/>
      <c r="P48" s="722"/>
      <c r="Q48" s="722"/>
      <c r="R48" s="722"/>
      <c r="S48" s="722"/>
      <c r="T48" s="722"/>
      <c r="U48" s="722"/>
      <c r="V48" s="722"/>
    </row>
    <row r="49" spans="1:22" s="717" customFormat="1" ht="38.15" customHeight="1">
      <c r="A49" s="745" t="s">
        <v>5080</v>
      </c>
      <c r="B49" s="750" t="s">
        <v>5099</v>
      </c>
      <c r="C49" s="720" t="s">
        <v>5111</v>
      </c>
      <c r="D49" s="721"/>
      <c r="E49" s="721"/>
      <c r="F49" s="721"/>
      <c r="G49" s="721"/>
      <c r="H49" s="721"/>
      <c r="I49" s="721"/>
      <c r="J49" s="721"/>
      <c r="K49" s="721"/>
      <c r="L49" s="721"/>
      <c r="M49" s="721"/>
      <c r="N49" s="722"/>
      <c r="O49" s="722"/>
      <c r="P49" s="722"/>
      <c r="Q49" s="722"/>
      <c r="R49" s="722"/>
      <c r="S49" s="722"/>
      <c r="T49" s="722"/>
      <c r="U49" s="722"/>
      <c r="V49" s="722"/>
    </row>
    <row r="50" spans="1:22" s="717" customFormat="1" ht="38.15" customHeight="1">
      <c r="A50" s="745" t="s">
        <v>5081</v>
      </c>
      <c r="B50" s="750" t="s">
        <v>5100</v>
      </c>
      <c r="C50" s="720" t="s">
        <v>5110</v>
      </c>
      <c r="D50" s="721"/>
      <c r="E50" s="721"/>
      <c r="F50" s="721"/>
      <c r="G50" s="721"/>
      <c r="H50" s="721"/>
      <c r="I50" s="721"/>
      <c r="J50" s="721"/>
      <c r="K50" s="721"/>
      <c r="L50" s="721"/>
      <c r="M50" s="721"/>
      <c r="N50" s="722"/>
      <c r="O50" s="722"/>
      <c r="P50" s="722"/>
      <c r="Q50" s="722"/>
      <c r="R50" s="722"/>
      <c r="S50" s="722"/>
      <c r="T50" s="722"/>
      <c r="U50" s="722"/>
      <c r="V50" s="722"/>
    </row>
    <row r="51" spans="1:22" s="717" customFormat="1" ht="38.15" customHeight="1">
      <c r="A51" s="745" t="s">
        <v>5082</v>
      </c>
      <c r="B51" s="748" t="s">
        <v>5094</v>
      </c>
      <c r="C51" s="720"/>
      <c r="D51" s="718"/>
      <c r="E51" s="718"/>
      <c r="F51" s="718"/>
      <c r="G51" s="718"/>
      <c r="H51" s="718"/>
      <c r="I51" s="718"/>
      <c r="J51" s="718"/>
      <c r="K51" s="718"/>
      <c r="L51" s="718"/>
      <c r="M51" s="718"/>
      <c r="N51" s="719"/>
      <c r="O51" s="719"/>
      <c r="P51" s="719"/>
      <c r="Q51" s="719"/>
      <c r="R51" s="719"/>
      <c r="S51" s="719"/>
      <c r="T51" s="719"/>
      <c r="U51" s="719"/>
      <c r="V51" s="719"/>
    </row>
    <row r="52" spans="1:22" s="717" customFormat="1" ht="38.15" customHeight="1">
      <c r="A52" s="753" t="s">
        <v>105</v>
      </c>
      <c r="B52" s="746" t="s">
        <v>5126</v>
      </c>
      <c r="C52" s="740" t="s">
        <v>5112</v>
      </c>
      <c r="D52" s="741"/>
      <c r="E52" s="741"/>
      <c r="F52" s="741"/>
      <c r="G52" s="741"/>
      <c r="H52" s="741"/>
      <c r="I52" s="741"/>
      <c r="J52" s="741"/>
      <c r="K52" s="741"/>
      <c r="L52" s="741"/>
      <c r="M52" s="741"/>
      <c r="N52" s="742"/>
      <c r="O52" s="742"/>
      <c r="P52" s="742"/>
      <c r="Q52" s="742"/>
      <c r="R52" s="742"/>
      <c r="S52" s="742"/>
      <c r="T52" s="742"/>
      <c r="U52" s="742"/>
      <c r="V52" s="742"/>
    </row>
    <row r="53" spans="1:22" s="717" customFormat="1" ht="38.15" customHeight="1">
      <c r="A53" s="745" t="s">
        <v>5083</v>
      </c>
      <c r="B53" s="750" t="s">
        <v>5115</v>
      </c>
      <c r="C53" s="720" t="s">
        <v>5112</v>
      </c>
      <c r="D53" s="721"/>
      <c r="E53" s="721"/>
      <c r="F53" s="721"/>
      <c r="G53" s="721"/>
      <c r="H53" s="721"/>
      <c r="I53" s="721"/>
      <c r="J53" s="721"/>
      <c r="K53" s="721"/>
      <c r="L53" s="721"/>
      <c r="M53" s="721"/>
      <c r="N53" s="722"/>
      <c r="O53" s="722"/>
      <c r="P53" s="722"/>
      <c r="Q53" s="722"/>
      <c r="R53" s="722"/>
      <c r="S53" s="722"/>
      <c r="T53" s="722"/>
      <c r="U53" s="722"/>
      <c r="V53" s="722"/>
    </row>
    <row r="54" spans="1:22" s="717" customFormat="1" ht="38.15" customHeight="1">
      <c r="A54" s="745" t="s">
        <v>5084</v>
      </c>
      <c r="B54" s="748" t="s">
        <v>5116</v>
      </c>
      <c r="C54" s="720" t="s">
        <v>5112</v>
      </c>
      <c r="D54" s="718"/>
      <c r="E54" s="718"/>
      <c r="F54" s="718"/>
      <c r="G54" s="718"/>
      <c r="H54" s="718"/>
      <c r="I54" s="718"/>
      <c r="J54" s="718"/>
      <c r="K54" s="718"/>
      <c r="L54" s="718"/>
      <c r="M54" s="718"/>
      <c r="N54" s="719"/>
      <c r="O54" s="719"/>
      <c r="P54" s="719"/>
      <c r="Q54" s="719"/>
      <c r="R54" s="719"/>
      <c r="S54" s="719"/>
      <c r="T54" s="719"/>
      <c r="U54" s="719"/>
      <c r="V54" s="719"/>
    </row>
    <row r="55" spans="1:22" s="717" customFormat="1" ht="38.15" customHeight="1">
      <c r="A55" s="745" t="s">
        <v>5085</v>
      </c>
      <c r="B55" s="748" t="s">
        <v>5114</v>
      </c>
      <c r="C55" s="720" t="s">
        <v>5113</v>
      </c>
      <c r="D55" s="718"/>
      <c r="E55" s="718"/>
      <c r="F55" s="718"/>
      <c r="G55" s="718"/>
      <c r="H55" s="718"/>
      <c r="I55" s="718"/>
      <c r="J55" s="718"/>
      <c r="K55" s="718"/>
      <c r="L55" s="718"/>
      <c r="M55" s="718"/>
      <c r="N55" s="719"/>
      <c r="O55" s="719"/>
      <c r="P55" s="719"/>
      <c r="Q55" s="719"/>
      <c r="R55" s="719"/>
      <c r="S55" s="719"/>
      <c r="T55" s="719"/>
      <c r="U55" s="719"/>
      <c r="V55" s="719"/>
    </row>
    <row r="56" spans="1:22" s="717" customFormat="1" ht="38.15" customHeight="1">
      <c r="A56" s="743" t="s">
        <v>66</v>
      </c>
      <c r="B56" s="739" t="s">
        <v>5129</v>
      </c>
      <c r="C56" s="728"/>
      <c r="D56" s="715"/>
      <c r="E56" s="715"/>
      <c r="F56" s="715"/>
      <c r="G56" s="715"/>
      <c r="H56" s="715"/>
      <c r="I56" s="715"/>
      <c r="J56" s="715"/>
      <c r="K56" s="715"/>
      <c r="L56" s="715"/>
      <c r="M56" s="715"/>
      <c r="N56" s="716"/>
      <c r="O56" s="716"/>
      <c r="P56" s="716"/>
      <c r="Q56" s="716"/>
      <c r="R56" s="716"/>
      <c r="S56" s="716"/>
      <c r="T56" s="716"/>
      <c r="U56" s="716"/>
      <c r="V56" s="716"/>
    </row>
    <row r="57" spans="1:22" s="727" customFormat="1" ht="38.15" customHeight="1">
      <c r="A57" s="744"/>
      <c r="B57" s="754" t="s">
        <v>5104</v>
      </c>
      <c r="C57" s="724" t="s">
        <v>5103</v>
      </c>
      <c r="D57" s="725"/>
      <c r="E57" s="725"/>
      <c r="F57" s="725"/>
      <c r="G57" s="725"/>
      <c r="H57" s="725"/>
      <c r="I57" s="725"/>
      <c r="J57" s="725"/>
      <c r="K57" s="725"/>
      <c r="L57" s="725"/>
      <c r="M57" s="725"/>
      <c r="N57" s="738"/>
      <c r="O57" s="738"/>
      <c r="P57" s="738"/>
      <c r="Q57" s="738"/>
      <c r="R57" s="738"/>
      <c r="S57" s="726"/>
      <c r="T57" s="726"/>
      <c r="U57" s="726"/>
      <c r="V57" s="726"/>
    </row>
    <row r="58" spans="1:22" s="717" customFormat="1" ht="38.15" customHeight="1">
      <c r="A58" s="753" t="s">
        <v>1146</v>
      </c>
      <c r="B58" s="746" t="s">
        <v>5138</v>
      </c>
      <c r="C58" s="740" t="s">
        <v>5069</v>
      </c>
      <c r="D58" s="741"/>
      <c r="E58" s="741"/>
      <c r="F58" s="741"/>
      <c r="G58" s="741"/>
      <c r="H58" s="741"/>
      <c r="I58" s="741"/>
      <c r="J58" s="741"/>
      <c r="K58" s="741"/>
      <c r="L58" s="741"/>
      <c r="M58" s="741"/>
      <c r="N58" s="742"/>
      <c r="O58" s="742"/>
      <c r="P58" s="742"/>
      <c r="Q58" s="742"/>
      <c r="R58" s="742"/>
      <c r="S58" s="742"/>
      <c r="T58" s="742"/>
      <c r="U58" s="742"/>
      <c r="V58" s="742"/>
    </row>
    <row r="59" spans="1:22" s="717" customFormat="1" ht="38.15" customHeight="1">
      <c r="A59" s="753" t="s">
        <v>1147</v>
      </c>
      <c r="B59" s="746" t="s">
        <v>5124</v>
      </c>
      <c r="C59" s="740" t="s">
        <v>5107</v>
      </c>
      <c r="D59" s="741"/>
      <c r="E59" s="741"/>
      <c r="F59" s="741"/>
      <c r="G59" s="741"/>
      <c r="H59" s="741"/>
      <c r="I59" s="741"/>
      <c r="J59" s="741"/>
      <c r="K59" s="741"/>
      <c r="L59" s="741"/>
      <c r="M59" s="741"/>
      <c r="N59" s="742"/>
      <c r="O59" s="742"/>
      <c r="P59" s="742"/>
      <c r="Q59" s="742"/>
      <c r="R59" s="742"/>
      <c r="S59" s="742"/>
      <c r="T59" s="742"/>
      <c r="U59" s="742"/>
      <c r="V59" s="742"/>
    </row>
    <row r="60" spans="1:22" s="717" customFormat="1" ht="38.15" customHeight="1">
      <c r="A60" s="753" t="s">
        <v>1148</v>
      </c>
      <c r="B60" s="746" t="s">
        <v>5130</v>
      </c>
      <c r="C60" s="740" t="s">
        <v>5108</v>
      </c>
      <c r="D60" s="741"/>
      <c r="E60" s="741"/>
      <c r="F60" s="741"/>
      <c r="G60" s="741"/>
      <c r="H60" s="741"/>
      <c r="I60" s="741"/>
      <c r="J60" s="741"/>
      <c r="K60" s="741"/>
      <c r="L60" s="741"/>
      <c r="M60" s="741"/>
      <c r="N60" s="742"/>
      <c r="O60" s="742"/>
      <c r="P60" s="742"/>
      <c r="Q60" s="742"/>
      <c r="R60" s="742"/>
      <c r="S60" s="742"/>
      <c r="T60" s="742"/>
      <c r="U60" s="742"/>
      <c r="V60" s="742"/>
    </row>
    <row r="61" spans="1:22" s="717" customFormat="1" ht="38.15" customHeight="1">
      <c r="A61" s="745" t="s">
        <v>5077</v>
      </c>
      <c r="B61" s="747" t="s">
        <v>5132</v>
      </c>
      <c r="C61" s="720" t="s">
        <v>5108</v>
      </c>
      <c r="D61" s="721"/>
      <c r="E61" s="721"/>
      <c r="F61" s="721"/>
      <c r="G61" s="721"/>
      <c r="H61" s="721"/>
      <c r="I61" s="721"/>
      <c r="J61" s="721"/>
      <c r="K61" s="721"/>
      <c r="L61" s="721"/>
      <c r="M61" s="721"/>
      <c r="N61" s="722"/>
      <c r="O61" s="722"/>
      <c r="P61" s="722"/>
      <c r="Q61" s="722"/>
      <c r="R61" s="722"/>
      <c r="S61" s="722"/>
      <c r="T61" s="722"/>
      <c r="U61" s="722"/>
      <c r="V61" s="722"/>
    </row>
    <row r="62" spans="1:22" s="717" customFormat="1" ht="38.15" customHeight="1">
      <c r="A62" s="745" t="s">
        <v>5078</v>
      </c>
      <c r="B62" s="747" t="s">
        <v>5095</v>
      </c>
      <c r="C62" s="720" t="s">
        <v>5108</v>
      </c>
      <c r="D62" s="721"/>
      <c r="E62" s="721"/>
      <c r="F62" s="721"/>
      <c r="G62" s="721"/>
      <c r="H62" s="721"/>
      <c r="I62" s="721"/>
      <c r="J62" s="721"/>
      <c r="K62" s="721"/>
      <c r="L62" s="721"/>
      <c r="M62" s="721"/>
      <c r="N62" s="722"/>
      <c r="O62" s="722"/>
      <c r="P62" s="722"/>
      <c r="Q62" s="722"/>
      <c r="R62" s="722"/>
      <c r="S62" s="722"/>
      <c r="T62" s="722"/>
      <c r="U62" s="722"/>
      <c r="V62" s="722"/>
    </row>
    <row r="63" spans="1:22" s="717" customFormat="1" ht="58.5" customHeight="1">
      <c r="A63" s="753" t="s">
        <v>1149</v>
      </c>
      <c r="B63" s="746" t="s">
        <v>5131</v>
      </c>
      <c r="C63" s="740" t="s">
        <v>5110</v>
      </c>
      <c r="D63" s="741"/>
      <c r="E63" s="741"/>
      <c r="F63" s="741"/>
      <c r="G63" s="741"/>
      <c r="H63" s="741"/>
      <c r="I63" s="741"/>
      <c r="J63" s="741"/>
      <c r="K63" s="741"/>
      <c r="L63" s="741"/>
      <c r="M63" s="741"/>
      <c r="N63" s="742"/>
      <c r="O63" s="742"/>
      <c r="P63" s="742"/>
      <c r="Q63" s="742"/>
      <c r="R63" s="742"/>
      <c r="S63" s="742"/>
      <c r="T63" s="742"/>
      <c r="U63" s="742"/>
      <c r="V63" s="742"/>
    </row>
    <row r="64" spans="1:22" s="717" customFormat="1" ht="38.15" customHeight="1">
      <c r="A64" s="745" t="s">
        <v>5086</v>
      </c>
      <c r="B64" s="750" t="s">
        <v>5139</v>
      </c>
      <c r="C64" s="720" t="s">
        <v>5111</v>
      </c>
      <c r="D64" s="721"/>
      <c r="E64" s="721"/>
      <c r="F64" s="721"/>
      <c r="G64" s="721"/>
      <c r="H64" s="721"/>
      <c r="I64" s="721"/>
      <c r="J64" s="721"/>
      <c r="K64" s="721"/>
      <c r="L64" s="721"/>
      <c r="M64" s="721"/>
      <c r="N64" s="722"/>
      <c r="O64" s="722"/>
      <c r="P64" s="722"/>
      <c r="Q64" s="722"/>
      <c r="R64" s="722"/>
      <c r="S64" s="722"/>
      <c r="T64" s="722"/>
      <c r="U64" s="722"/>
      <c r="V64" s="722"/>
    </row>
    <row r="65" spans="1:22" s="727" customFormat="1" ht="38.15" customHeight="1">
      <c r="A65" s="749"/>
      <c r="B65" s="755" t="s">
        <v>5098</v>
      </c>
      <c r="C65" s="724" t="s">
        <v>5111</v>
      </c>
      <c r="D65" s="725"/>
      <c r="E65" s="725"/>
      <c r="F65" s="725"/>
      <c r="G65" s="725"/>
      <c r="H65" s="725"/>
      <c r="I65" s="725"/>
      <c r="J65" s="725"/>
      <c r="K65" s="725"/>
      <c r="L65" s="725"/>
      <c r="M65" s="725"/>
      <c r="N65" s="726"/>
      <c r="O65" s="726"/>
      <c r="P65" s="726"/>
      <c r="Q65" s="726"/>
      <c r="R65" s="726"/>
      <c r="S65" s="726"/>
      <c r="T65" s="726"/>
      <c r="U65" s="726"/>
      <c r="V65" s="726"/>
    </row>
    <row r="66" spans="1:22" s="717" customFormat="1" ht="38.15" customHeight="1">
      <c r="A66" s="745" t="s">
        <v>5087</v>
      </c>
      <c r="B66" s="750" t="s">
        <v>5099</v>
      </c>
      <c r="C66" s="720" t="s">
        <v>5111</v>
      </c>
      <c r="D66" s="721"/>
      <c r="E66" s="721"/>
      <c r="F66" s="721"/>
      <c r="G66" s="721"/>
      <c r="H66" s="721"/>
      <c r="I66" s="721"/>
      <c r="J66" s="721"/>
      <c r="K66" s="721"/>
      <c r="L66" s="721"/>
      <c r="M66" s="721"/>
      <c r="N66" s="722"/>
      <c r="O66" s="722"/>
      <c r="P66" s="722"/>
      <c r="Q66" s="722"/>
      <c r="R66" s="722"/>
      <c r="S66" s="722"/>
      <c r="T66" s="722"/>
      <c r="U66" s="722"/>
      <c r="V66" s="722"/>
    </row>
    <row r="67" spans="1:22" s="717" customFormat="1" ht="38.15" customHeight="1">
      <c r="A67" s="745" t="s">
        <v>5088</v>
      </c>
      <c r="B67" s="750" t="s">
        <v>5100</v>
      </c>
      <c r="C67" s="720" t="s">
        <v>5110</v>
      </c>
      <c r="D67" s="721"/>
      <c r="E67" s="721"/>
      <c r="F67" s="721"/>
      <c r="G67" s="721"/>
      <c r="H67" s="721"/>
      <c r="I67" s="721"/>
      <c r="J67" s="721"/>
      <c r="K67" s="721"/>
      <c r="L67" s="721"/>
      <c r="M67" s="721"/>
      <c r="N67" s="722"/>
      <c r="O67" s="722"/>
      <c r="P67" s="722"/>
      <c r="Q67" s="722"/>
      <c r="R67" s="722"/>
      <c r="S67" s="722"/>
      <c r="T67" s="722"/>
      <c r="U67" s="722"/>
      <c r="V67" s="722"/>
    </row>
    <row r="68" spans="1:22" s="771" customFormat="1" ht="21" customHeight="1">
      <c r="A68" s="767" t="s">
        <v>264</v>
      </c>
      <c r="B68" s="768" t="s">
        <v>5143</v>
      </c>
      <c r="C68" s="768"/>
      <c r="D68" s="769"/>
      <c r="E68" s="769"/>
      <c r="F68" s="769"/>
      <c r="G68" s="769"/>
      <c r="H68" s="769"/>
      <c r="I68" s="769"/>
      <c r="J68" s="769"/>
      <c r="K68" s="769"/>
      <c r="L68" s="769"/>
      <c r="M68" s="769"/>
      <c r="N68" s="770"/>
      <c r="O68" s="770"/>
      <c r="P68" s="770"/>
      <c r="Q68" s="770"/>
      <c r="R68" s="770"/>
      <c r="S68" s="770"/>
      <c r="T68" s="770"/>
      <c r="U68" s="770"/>
      <c r="V68" s="770"/>
    </row>
    <row r="69" spans="1:22" s="698" customFormat="1" ht="22.5">
      <c r="C69" s="756" t="s">
        <v>5142</v>
      </c>
      <c r="D69" s="756"/>
      <c r="E69" s="756"/>
      <c r="F69" s="756"/>
      <c r="G69" s="756"/>
      <c r="H69" s="756"/>
      <c r="I69" s="756"/>
    </row>
    <row r="70" spans="1:22" s="698" customFormat="1" ht="20">
      <c r="C70" s="759" t="s">
        <v>5140</v>
      </c>
      <c r="D70" s="762"/>
      <c r="E70" s="757" t="s">
        <v>5141</v>
      </c>
      <c r="F70" s="762"/>
      <c r="G70" s="758"/>
      <c r="H70" s="758"/>
      <c r="I70" s="758"/>
      <c r="V70" s="699"/>
    </row>
    <row r="71" spans="1:22" ht="17.5">
      <c r="A71" s="729"/>
      <c r="B71" s="729"/>
      <c r="C71" s="729"/>
      <c r="D71" s="730"/>
      <c r="L71" s="772"/>
      <c r="M71" s="773"/>
      <c r="N71" s="773"/>
      <c r="O71" s="773"/>
      <c r="P71" s="773"/>
      <c r="Q71" s="730"/>
      <c r="R71" s="730"/>
      <c r="S71" s="730"/>
      <c r="T71" s="730"/>
      <c r="U71" s="730"/>
      <c r="V71" s="730"/>
    </row>
    <row r="72" spans="1:22" s="761" customFormat="1" ht="20">
      <c r="A72" s="757"/>
      <c r="B72" s="758"/>
      <c r="C72" s="757"/>
      <c r="D72" s="758"/>
      <c r="L72" s="758"/>
      <c r="M72" s="758"/>
      <c r="N72" s="760"/>
      <c r="O72" s="760"/>
      <c r="P72" s="760"/>
      <c r="Q72" s="760"/>
      <c r="R72" s="760"/>
      <c r="S72" s="758"/>
      <c r="T72" s="758"/>
      <c r="U72" s="758"/>
      <c r="V72" s="758"/>
    </row>
    <row r="73" spans="1:22">
      <c r="A73" s="731"/>
      <c r="B73" s="732"/>
      <c r="C73" s="731"/>
      <c r="D73" s="732"/>
      <c r="E73" s="732"/>
      <c r="F73" s="732"/>
      <c r="G73" s="732"/>
      <c r="H73" s="732"/>
      <c r="I73" s="732"/>
      <c r="J73" s="732"/>
      <c r="K73" s="732"/>
      <c r="L73" s="732"/>
      <c r="M73" s="732"/>
      <c r="N73" s="733"/>
      <c r="O73" s="733"/>
      <c r="P73" s="733"/>
      <c r="Q73" s="733"/>
      <c r="R73" s="733"/>
      <c r="S73" s="732"/>
      <c r="T73" s="732"/>
      <c r="U73" s="732"/>
      <c r="V73" s="732"/>
    </row>
    <row r="74" spans="1:22">
      <c r="A74" s="731"/>
      <c r="B74" s="732"/>
      <c r="C74" s="731"/>
      <c r="D74" s="732"/>
      <c r="E74" s="732"/>
      <c r="F74" s="732"/>
      <c r="G74" s="732"/>
      <c r="H74" s="732"/>
      <c r="I74" s="732"/>
      <c r="J74" s="732"/>
      <c r="K74" s="732"/>
      <c r="L74" s="732"/>
      <c r="M74" s="732"/>
      <c r="N74" s="733"/>
      <c r="O74" s="733"/>
      <c r="P74" s="733"/>
      <c r="Q74" s="733"/>
      <c r="R74" s="733"/>
      <c r="S74" s="732"/>
      <c r="T74" s="732"/>
      <c r="U74" s="732"/>
      <c r="V74" s="732"/>
    </row>
    <row r="75" spans="1:22">
      <c r="A75" s="731"/>
      <c r="B75" s="732"/>
      <c r="C75" s="731"/>
      <c r="D75" s="732"/>
      <c r="E75" s="732"/>
      <c r="F75" s="732"/>
      <c r="G75" s="732"/>
      <c r="H75" s="732"/>
      <c r="I75" s="732"/>
      <c r="J75" s="732"/>
      <c r="K75" s="732"/>
      <c r="L75" s="732"/>
      <c r="M75" s="732"/>
      <c r="N75" s="733"/>
      <c r="O75" s="733"/>
      <c r="P75" s="733"/>
      <c r="Q75" s="733"/>
      <c r="R75" s="733"/>
      <c r="S75" s="732"/>
      <c r="T75" s="732"/>
      <c r="U75" s="732"/>
      <c r="V75" s="732"/>
    </row>
    <row r="76" spans="1:22">
      <c r="A76" s="731"/>
      <c r="B76" s="732"/>
      <c r="C76" s="731"/>
      <c r="D76" s="732"/>
      <c r="E76" s="732"/>
      <c r="F76" s="732"/>
      <c r="G76" s="732"/>
      <c r="H76" s="732"/>
      <c r="I76" s="732"/>
      <c r="J76" s="732"/>
      <c r="K76" s="732"/>
      <c r="L76" s="732"/>
      <c r="M76" s="732"/>
      <c r="N76" s="733"/>
      <c r="O76" s="733"/>
      <c r="P76" s="733"/>
      <c r="Q76" s="733"/>
      <c r="R76" s="733"/>
      <c r="S76" s="732"/>
      <c r="T76" s="732"/>
      <c r="U76" s="732"/>
      <c r="V76" s="732"/>
    </row>
    <row r="77" spans="1:22">
      <c r="A77" s="731"/>
      <c r="B77" s="732"/>
      <c r="C77" s="731"/>
      <c r="D77" s="732"/>
      <c r="E77" s="732"/>
      <c r="F77" s="732"/>
      <c r="G77" s="732"/>
      <c r="H77" s="732"/>
      <c r="I77" s="732"/>
      <c r="J77" s="732"/>
      <c r="K77" s="732"/>
      <c r="L77" s="732"/>
      <c r="M77" s="732"/>
      <c r="N77" s="733"/>
      <c r="O77" s="733"/>
      <c r="P77" s="733"/>
      <c r="Q77" s="733"/>
      <c r="R77" s="733"/>
      <c r="S77" s="732"/>
      <c r="T77" s="732"/>
      <c r="U77" s="732"/>
      <c r="V77" s="732"/>
    </row>
    <row r="78" spans="1:22">
      <c r="A78" s="731"/>
      <c r="B78" s="732"/>
      <c r="C78" s="731"/>
      <c r="D78" s="732"/>
      <c r="E78" s="732"/>
      <c r="F78" s="732"/>
      <c r="G78" s="732"/>
      <c r="H78" s="732"/>
      <c r="I78" s="732"/>
      <c r="J78" s="732"/>
      <c r="K78" s="732"/>
      <c r="L78" s="732"/>
      <c r="M78" s="732"/>
      <c r="N78" s="733"/>
      <c r="O78" s="733"/>
      <c r="P78" s="733"/>
      <c r="Q78" s="733"/>
      <c r="R78" s="733"/>
      <c r="S78" s="732"/>
      <c r="T78" s="732"/>
      <c r="U78" s="732"/>
      <c r="V78" s="732"/>
    </row>
  </sheetData>
  <customSheetViews>
    <customSheetView guid="{E6862595-AEA9-4563-8AED-64A09353D7BA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r:id="rId1"/>
      <headerFooter differentFirst="1">
        <oddHeader>&amp;CСтраница &amp;P из &amp;N</oddHeader>
      </headerFooter>
    </customSheetView>
    <customSheetView guid="{DEEA3186-5E7C-4B49-A323-6511047D2DAC}" scale="75" showPageBreaks="1">
      <selection activeCell="K33" sqref="K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 topLeftCell="B1">
      <selection activeCell="I39" sqref="I39"/>
      <rowBreaks count="1" manualBreakCount="1">
        <brk id="64" max="16383" man="1"/>
      </rowBreaks>
      <pageMargins left="0.39370078740157483" right="0.39370078740157483" top="0.35433070866141736" bottom="0.27559055118110237" header="0.31496062992125984" footer="0.31496062992125984"/>
      <printOptions horizontalCentered="1"/>
      <pageSetup paperSize="9" scale="36" fitToHeight="2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cale="75" showPageBreaks="1">
      <selection activeCell="B33" sqref="B33"/>
      <rowBreaks count="3" manualBreakCount="3">
        <brk id="35" max="16383" man="1"/>
        <brk id="56" max="16383" man="1"/>
        <brk id="77" max="16383" man="1"/>
      </rowBreaks>
      <pageMargins left="0.39370078740157483" right="0.39370078740157483" top="0.98425196850393704" bottom="0.59055118110236227" header="0.31496062992125984" footer="0.31496062992125984"/>
      <printOptions horizontalCentered="1"/>
      <pageSetup paperSize="9" scale="50" orientation="landscape" verticalDpi="0" r:id="rId4"/>
      <headerFooter differentFirst="1">
        <oddHeader>&amp;CСтраница &amp;P из &amp;N</oddHeader>
      </headerFooter>
    </customSheetView>
  </customSheetViews>
  <mergeCells count="22">
    <mergeCell ref="V12:V13"/>
    <mergeCell ref="A11:A13"/>
    <mergeCell ref="B11:B13"/>
    <mergeCell ref="C11:C13"/>
    <mergeCell ref="D11:E12"/>
    <mergeCell ref="F12:G12"/>
    <mergeCell ref="F11:M11"/>
    <mergeCell ref="H12:I12"/>
    <mergeCell ref="J12:K12"/>
    <mergeCell ref="L12:M12"/>
    <mergeCell ref="N11:R11"/>
    <mergeCell ref="S11:V11"/>
    <mergeCell ref="N12:N13"/>
    <mergeCell ref="O12:R12"/>
    <mergeCell ref="S12:S13"/>
    <mergeCell ref="T12:T13"/>
    <mergeCell ref="U12:U13"/>
    <mergeCell ref="B4:U4"/>
    <mergeCell ref="D6:P6"/>
    <mergeCell ref="D7:P7"/>
    <mergeCell ref="D8:P8"/>
    <mergeCell ref="D9:P9"/>
  </mergeCells>
  <printOptions horizontalCentered="1"/>
  <pageMargins left="0.51181102362204722" right="0" top="1.1811023622047245" bottom="0.59055118110236227" header="0.78740157480314965" footer="0"/>
  <pageSetup paperSize="9" scale="30" fitToHeight="3" orientation="landscape" r:id="rId5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00"/>
  </sheetPr>
  <dimension ref="A1:D26"/>
  <sheetViews>
    <sheetView workbookViewId="0">
      <pane ySplit="9" topLeftCell="A16" activePane="bottomLeft" state="frozen"/>
      <selection activeCell="B21" sqref="B21"/>
      <selection pane="bottomLeft" activeCell="B21" sqref="B21"/>
    </sheetView>
  </sheetViews>
  <sheetFormatPr defaultColWidth="9" defaultRowHeight="17.5"/>
  <cols>
    <col min="1" max="1" width="5.58203125" style="37" customWidth="1"/>
    <col min="2" max="2" width="39.58203125" style="37" customWidth="1"/>
    <col min="3" max="3" width="6.5" style="37" customWidth="1"/>
    <col min="4" max="4" width="56.08203125" style="37" customWidth="1"/>
    <col min="5" max="16384" width="9" style="37"/>
  </cols>
  <sheetData>
    <row r="1" spans="1:4" s="1" customFormat="1">
      <c r="D1" s="11" t="s">
        <v>95</v>
      </c>
    </row>
    <row r="2" spans="1:4" s="1" customFormat="1">
      <c r="D2" s="6" t="s">
        <v>1946</v>
      </c>
    </row>
    <row r="3" spans="1:4" s="27" customFormat="1" ht="8.25" customHeight="1"/>
    <row r="4" spans="1:4" s="27" customFormat="1" ht="63" customHeight="1">
      <c r="A4" s="790" t="s">
        <v>138</v>
      </c>
      <c r="B4" s="790"/>
      <c r="C4" s="790"/>
      <c r="D4" s="790"/>
    </row>
    <row r="5" spans="1:4" s="1" customFormat="1" ht="4.5" customHeight="1"/>
    <row r="6" spans="1:4" s="1" customFormat="1">
      <c r="A6" s="776" t="s">
        <v>1947</v>
      </c>
      <c r="B6" s="791"/>
      <c r="C6" s="791"/>
      <c r="D6" s="791"/>
    </row>
    <row r="7" spans="1:4" s="1" customFormat="1" ht="5.25" customHeight="1"/>
    <row r="8" spans="1:4" s="28" customFormat="1" ht="57" customHeight="1">
      <c r="A8" s="292" t="s">
        <v>13</v>
      </c>
      <c r="B8" s="293" t="s">
        <v>14</v>
      </c>
      <c r="C8" s="293" t="s">
        <v>151</v>
      </c>
      <c r="D8" s="293" t="s">
        <v>123</v>
      </c>
    </row>
    <row r="9" spans="1:4" s="30" customFormat="1" ht="16.5" customHeight="1">
      <c r="A9" s="29">
        <v>1</v>
      </c>
      <c r="B9" s="29">
        <v>2</v>
      </c>
      <c r="C9" s="29">
        <v>3</v>
      </c>
      <c r="D9" s="29">
        <v>4</v>
      </c>
    </row>
    <row r="10" spans="1:4" s="34" customFormat="1" ht="41.15" customHeight="1">
      <c r="A10" s="31">
        <v>1</v>
      </c>
      <c r="B10" s="32" t="s">
        <v>1</v>
      </c>
      <c r="C10" s="49" t="s">
        <v>173</v>
      </c>
      <c r="D10" s="33" t="s">
        <v>139</v>
      </c>
    </row>
    <row r="11" spans="1:4" s="34" customFormat="1" ht="55.5" customHeight="1">
      <c r="A11" s="31">
        <v>2</v>
      </c>
      <c r="B11" s="32" t="s">
        <v>4</v>
      </c>
      <c r="C11" s="49" t="s">
        <v>174</v>
      </c>
      <c r="D11" s="33" t="s">
        <v>141</v>
      </c>
    </row>
    <row r="12" spans="1:4" s="34" customFormat="1" ht="41.15" customHeight="1">
      <c r="A12" s="31">
        <v>3</v>
      </c>
      <c r="B12" s="32" t="s">
        <v>5</v>
      </c>
      <c r="C12" s="49" t="s">
        <v>175</v>
      </c>
      <c r="D12" s="33" t="s">
        <v>142</v>
      </c>
    </row>
    <row r="13" spans="1:4" s="34" customFormat="1" ht="41.15" customHeight="1">
      <c r="A13" s="31">
        <v>4</v>
      </c>
      <c r="B13" s="32" t="s">
        <v>8</v>
      </c>
      <c r="C13" s="49" t="s">
        <v>176</v>
      </c>
      <c r="D13" s="33" t="s">
        <v>126</v>
      </c>
    </row>
    <row r="14" spans="1:4" s="34" customFormat="1" ht="41.15" customHeight="1">
      <c r="A14" s="31">
        <v>5</v>
      </c>
      <c r="B14" s="32" t="s">
        <v>2</v>
      </c>
      <c r="C14" s="49" t="s">
        <v>177</v>
      </c>
      <c r="D14" s="33" t="s">
        <v>143</v>
      </c>
    </row>
    <row r="15" spans="1:4" s="34" customFormat="1" ht="41.15" customHeight="1">
      <c r="A15" s="31">
        <v>6</v>
      </c>
      <c r="B15" s="32" t="s">
        <v>7</v>
      </c>
      <c r="C15" s="49" t="s">
        <v>178</v>
      </c>
      <c r="D15" s="33" t="s">
        <v>127</v>
      </c>
    </row>
    <row r="16" spans="1:4" s="34" customFormat="1" ht="54.75" customHeight="1">
      <c r="A16" s="31">
        <v>7</v>
      </c>
      <c r="B16" s="32" t="s">
        <v>1246</v>
      </c>
      <c r="C16" s="49" t="s">
        <v>1247</v>
      </c>
      <c r="D16" s="33" t="s">
        <v>1975</v>
      </c>
    </row>
    <row r="17" spans="1:4" s="34" customFormat="1" ht="41.15" customHeight="1">
      <c r="A17" s="31">
        <v>8</v>
      </c>
      <c r="B17" s="32" t="s">
        <v>1967</v>
      </c>
      <c r="C17" s="49" t="s">
        <v>163</v>
      </c>
      <c r="D17" s="33" t="s">
        <v>124</v>
      </c>
    </row>
    <row r="18" spans="1:4" s="34" customFormat="1" ht="55.5" customHeight="1">
      <c r="A18" s="31">
        <v>9</v>
      </c>
      <c r="B18" s="32" t="s">
        <v>1968</v>
      </c>
      <c r="C18" s="49" t="s">
        <v>94</v>
      </c>
      <c r="D18" s="33" t="s">
        <v>140</v>
      </c>
    </row>
    <row r="19" spans="1:4" s="27" customFormat="1" ht="28.5" customHeight="1">
      <c r="A19" s="35" t="s">
        <v>128</v>
      </c>
      <c r="B19" s="35"/>
      <c r="C19" s="50"/>
    </row>
    <row r="20" spans="1:4" s="34" customFormat="1" ht="30" customHeight="1">
      <c r="A20" s="36" t="s">
        <v>3904</v>
      </c>
      <c r="B20" s="32" t="s">
        <v>125</v>
      </c>
      <c r="C20" s="49"/>
      <c r="D20" s="32" t="s">
        <v>129</v>
      </c>
    </row>
    <row r="21" spans="1:4" s="34" customFormat="1" ht="30" customHeight="1">
      <c r="A21" s="36" t="s">
        <v>3905</v>
      </c>
      <c r="B21" s="32" t="s">
        <v>130</v>
      </c>
      <c r="C21" s="49"/>
      <c r="D21" s="32" t="s">
        <v>131</v>
      </c>
    </row>
    <row r="22" spans="1:4" s="34" customFormat="1" ht="30" customHeight="1">
      <c r="A22" s="36" t="s">
        <v>3906</v>
      </c>
      <c r="B22" s="32" t="s">
        <v>132</v>
      </c>
      <c r="C22" s="49"/>
      <c r="D22" s="32" t="s">
        <v>133</v>
      </c>
    </row>
    <row r="23" spans="1:4" s="34" customFormat="1" ht="30" customHeight="1">
      <c r="A23" s="36" t="s">
        <v>3907</v>
      </c>
      <c r="B23" s="32" t="s">
        <v>134</v>
      </c>
      <c r="C23" s="49"/>
      <c r="D23" s="32" t="s">
        <v>135</v>
      </c>
    </row>
    <row r="24" spans="1:4" s="34" customFormat="1" ht="30" customHeight="1">
      <c r="A24" s="36" t="s">
        <v>3908</v>
      </c>
      <c r="B24" s="32" t="s">
        <v>136</v>
      </c>
      <c r="C24" s="49"/>
      <c r="D24" s="32" t="s">
        <v>137</v>
      </c>
    </row>
    <row r="25" spans="1:4" ht="3.75" customHeight="1"/>
    <row r="26" spans="1:4" ht="8.25" customHeight="1">
      <c r="A26" s="778" t="s">
        <v>15</v>
      </c>
      <c r="B26" s="778"/>
      <c r="C26" s="778"/>
      <c r="D26" s="778"/>
    </row>
  </sheetData>
  <customSheetViews>
    <customSheetView guid="{E6862595-AEA9-4563-8AED-64A09353D7BA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1"/>
    </customSheetView>
    <customSheetView guid="{DEEA3186-5E7C-4B49-A323-6511047D2DAC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2"/>
    </customSheetView>
    <customSheetView guid="{754BA2B9-92C8-4608-8D67-96BC5C16664E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3"/>
    </customSheetView>
    <customSheetView guid="{9067D43C-8CF0-48E5-8C1B-7DFA94892381}">
      <pane ySplit="4" topLeftCell="A5" activePane="bottomLeft" state="frozen"/>
      <selection pane="bottomLeft" activeCell="D1" sqref="C1:D1"/>
      <pageMargins left="1.1811023622047245" right="0.39370078740157483" top="0.78740157480314965" bottom="0.78740157480314965" header="0.31496062992125984" footer="0.31496062992125984"/>
      <pageSetup paperSize="9" scale="70" orientation="portrait" verticalDpi="0" r:id="rId4"/>
    </customSheetView>
  </customSheetViews>
  <mergeCells count="3">
    <mergeCell ref="A4:D4"/>
    <mergeCell ref="A26:D26"/>
    <mergeCell ref="A6:D6"/>
  </mergeCells>
  <pageMargins left="1.1811023622047245" right="0.39370078740157483" top="0.78740157480314965" bottom="0.78740157480314965" header="0.31496062992125984" footer="0.31496062992125984"/>
  <pageSetup paperSize="9" scale="70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tabColor rgb="FFFFFF00"/>
    <pageSetUpPr fitToPage="1"/>
  </sheetPr>
  <dimension ref="A1:S20"/>
  <sheetViews>
    <sheetView workbookViewId="0">
      <pane xSplit="3" ySplit="10" topLeftCell="N11" activePane="bottomRight" state="frozen"/>
      <selection activeCell="B21" sqref="B21"/>
      <selection pane="topRight" activeCell="B21" sqref="B21"/>
      <selection pane="bottomLeft" activeCell="B21" sqref="B21"/>
      <selection pane="bottomRight" activeCell="I11" sqref="I11"/>
    </sheetView>
  </sheetViews>
  <sheetFormatPr defaultColWidth="9" defaultRowHeight="15"/>
  <cols>
    <col min="1" max="1" width="4" style="1" customWidth="1"/>
    <col min="2" max="2" width="33.83203125" style="1" customWidth="1"/>
    <col min="3" max="3" width="4.83203125" style="1" customWidth="1"/>
    <col min="4" max="4" width="10" style="1" customWidth="1"/>
    <col min="5" max="10" width="9.33203125" style="1" customWidth="1"/>
    <col min="11" max="12" width="10" style="1" customWidth="1"/>
    <col min="13" max="15" width="9.58203125" style="1" customWidth="1"/>
    <col min="16" max="16" width="10" style="1" customWidth="1"/>
    <col min="17" max="19" width="9.58203125" style="1" customWidth="1"/>
    <col min="20" max="16384" width="9" style="1"/>
  </cols>
  <sheetData>
    <row r="1" spans="1:19" ht="17.5">
      <c r="L1" s="2"/>
      <c r="M1" s="2"/>
      <c r="N1" s="2"/>
      <c r="S1" s="11" t="s">
        <v>96</v>
      </c>
    </row>
    <row r="2" spans="1:19" ht="17.5">
      <c r="L2" s="2"/>
      <c r="M2" s="2"/>
      <c r="N2" s="2"/>
      <c r="S2" s="6" t="s">
        <v>1946</v>
      </c>
    </row>
    <row r="4" spans="1:19" ht="39" customHeight="1">
      <c r="A4" s="775" t="s">
        <v>4593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  <c r="R4" s="775"/>
      <c r="S4" s="775"/>
    </row>
    <row r="5" spans="1:19" ht="8.25" customHeight="1"/>
    <row r="6" spans="1:19" ht="17.5">
      <c r="A6" s="776" t="s">
        <v>1952</v>
      </c>
      <c r="B6" s="791"/>
      <c r="C6" s="791"/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  <c r="R6" s="791"/>
      <c r="S6" s="791"/>
    </row>
    <row r="7" spans="1:19" ht="9" customHeight="1"/>
    <row r="8" spans="1:19" ht="36.65" customHeight="1">
      <c r="A8" s="794" t="s">
        <v>13</v>
      </c>
      <c r="B8" s="794" t="s">
        <v>0</v>
      </c>
      <c r="C8" s="794" t="s">
        <v>151</v>
      </c>
      <c r="D8" s="796" t="s">
        <v>144</v>
      </c>
      <c r="E8" s="792" t="s">
        <v>12</v>
      </c>
      <c r="F8" s="792"/>
      <c r="G8" s="792"/>
      <c r="H8" s="793"/>
      <c r="I8" s="793"/>
      <c r="J8" s="793"/>
      <c r="K8" s="796" t="s">
        <v>147</v>
      </c>
      <c r="L8" s="792" t="s">
        <v>145</v>
      </c>
      <c r="M8" s="792"/>
      <c r="N8" s="792"/>
      <c r="O8" s="792"/>
      <c r="P8" s="792" t="s">
        <v>146</v>
      </c>
      <c r="Q8" s="792"/>
      <c r="R8" s="792"/>
      <c r="S8" s="792"/>
    </row>
    <row r="9" spans="1:19" ht="42" customHeight="1">
      <c r="A9" s="795"/>
      <c r="B9" s="795"/>
      <c r="C9" s="795"/>
      <c r="D9" s="797"/>
      <c r="E9" s="353" t="s">
        <v>1977</v>
      </c>
      <c r="F9" s="353" t="s">
        <v>1980</v>
      </c>
      <c r="G9" s="353" t="s">
        <v>1979</v>
      </c>
      <c r="H9" s="353" t="s">
        <v>1978</v>
      </c>
      <c r="I9" s="353" t="s">
        <v>1981</v>
      </c>
      <c r="J9" s="353" t="s">
        <v>1982</v>
      </c>
      <c r="K9" s="797"/>
      <c r="L9" s="303" t="s">
        <v>56</v>
      </c>
      <c r="M9" s="303" t="s">
        <v>9</v>
      </c>
      <c r="N9" s="303" t="s">
        <v>10</v>
      </c>
      <c r="O9" s="303" t="s">
        <v>11</v>
      </c>
      <c r="P9" s="303" t="s">
        <v>56</v>
      </c>
      <c r="Q9" s="303" t="s">
        <v>9</v>
      </c>
      <c r="R9" s="303" t="s">
        <v>10</v>
      </c>
      <c r="S9" s="303" t="s">
        <v>11</v>
      </c>
    </row>
    <row r="10" spans="1:19" s="9" customFormat="1" ht="1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  <c r="O10" s="8">
        <v>15</v>
      </c>
      <c r="P10" s="8">
        <v>16</v>
      </c>
      <c r="Q10" s="8">
        <v>17</v>
      </c>
      <c r="R10" s="8">
        <v>18</v>
      </c>
      <c r="S10" s="8">
        <v>19</v>
      </c>
    </row>
    <row r="11" spans="1:19" ht="22" customHeight="1">
      <c r="A11" s="13">
        <v>1</v>
      </c>
      <c r="B11" s="7" t="s">
        <v>1</v>
      </c>
      <c r="C11" s="13" t="s">
        <v>173</v>
      </c>
      <c r="D11" s="238">
        <v>56.54</v>
      </c>
      <c r="E11" s="4">
        <v>1.8607</v>
      </c>
      <c r="F11" s="4">
        <v>1.0173700000000001</v>
      </c>
      <c r="G11" s="4">
        <v>0.99228000000000005</v>
      </c>
      <c r="H11" s="4">
        <v>0.93759999999999999</v>
      </c>
      <c r="I11" s="4">
        <v>1.76119</v>
      </c>
      <c r="J11" s="4">
        <v>1.7285200000000001</v>
      </c>
      <c r="K11" s="5">
        <v>97.73</v>
      </c>
      <c r="L11" s="39">
        <v>82.87</v>
      </c>
      <c r="M11" s="39">
        <v>3.85</v>
      </c>
      <c r="N11" s="39">
        <v>0</v>
      </c>
      <c r="O11" s="39">
        <v>11.01</v>
      </c>
      <c r="P11" s="480">
        <v>0.84789999999999999</v>
      </c>
      <c r="Q11" s="480">
        <v>3.9399999999999998E-2</v>
      </c>
      <c r="R11" s="480">
        <v>0</v>
      </c>
      <c r="S11" s="480">
        <v>0.11269999999999999</v>
      </c>
    </row>
    <row r="12" spans="1:19" ht="22" customHeight="1">
      <c r="A12" s="13">
        <v>2</v>
      </c>
      <c r="B12" s="7" t="s">
        <v>4</v>
      </c>
      <c r="C12" s="13" t="s">
        <v>174</v>
      </c>
      <c r="D12" s="238">
        <v>56.54</v>
      </c>
      <c r="E12" s="4">
        <v>1.8607</v>
      </c>
      <c r="F12" s="4">
        <v>1.0378000000000001</v>
      </c>
      <c r="G12" s="4">
        <v>1.0237499999999999</v>
      </c>
      <c r="H12" s="4">
        <v>1.30071</v>
      </c>
      <c r="I12" s="4">
        <v>2.5713699999999999</v>
      </c>
      <c r="J12" s="4">
        <v>2.5041799999999999</v>
      </c>
      <c r="K12" s="5">
        <v>141.59</v>
      </c>
      <c r="L12" s="39">
        <v>121.51</v>
      </c>
      <c r="M12" s="39">
        <v>3.92</v>
      </c>
      <c r="N12" s="39">
        <v>0</v>
      </c>
      <c r="O12" s="39">
        <v>16.16</v>
      </c>
      <c r="P12" s="480">
        <v>0.85819999999999996</v>
      </c>
      <c r="Q12" s="480">
        <v>2.7699999999999999E-2</v>
      </c>
      <c r="R12" s="480">
        <v>0</v>
      </c>
      <c r="S12" s="480">
        <v>0.11409999999999999</v>
      </c>
    </row>
    <row r="13" spans="1:19" ht="22" customHeight="1">
      <c r="A13" s="13">
        <v>3</v>
      </c>
      <c r="B13" s="7" t="s">
        <v>5</v>
      </c>
      <c r="C13" s="13" t="s">
        <v>175</v>
      </c>
      <c r="D13" s="238">
        <v>56.54</v>
      </c>
      <c r="E13" s="4">
        <v>1.8635999999999999</v>
      </c>
      <c r="F13" s="4">
        <v>0.98484000000000005</v>
      </c>
      <c r="G13" s="4">
        <v>1.0237499999999999</v>
      </c>
      <c r="H13" s="4">
        <v>1.30071</v>
      </c>
      <c r="I13" s="4">
        <v>2.4439500000000001</v>
      </c>
      <c r="J13" s="4">
        <v>2.5041799999999999</v>
      </c>
      <c r="K13" s="5">
        <v>141.59</v>
      </c>
      <c r="L13" s="39">
        <v>121.51</v>
      </c>
      <c r="M13" s="39">
        <v>3.92</v>
      </c>
      <c r="N13" s="39">
        <v>0</v>
      </c>
      <c r="O13" s="39">
        <v>16.16</v>
      </c>
      <c r="P13" s="480">
        <v>0.85819999999999996</v>
      </c>
      <c r="Q13" s="480">
        <v>2.7699999999999999E-2</v>
      </c>
      <c r="R13" s="480">
        <v>0</v>
      </c>
      <c r="S13" s="480">
        <v>0.11409999999999999</v>
      </c>
    </row>
    <row r="14" spans="1:19" ht="22" customHeight="1">
      <c r="A14" s="13">
        <v>4</v>
      </c>
      <c r="B14" s="7" t="s">
        <v>8</v>
      </c>
      <c r="C14" s="13" t="s">
        <v>176</v>
      </c>
      <c r="D14" s="238">
        <v>56.54</v>
      </c>
      <c r="E14" s="4">
        <v>1.8607</v>
      </c>
      <c r="F14" s="4">
        <v>1.0097700000000001</v>
      </c>
      <c r="G14" s="232">
        <v>0.99583999999999995</v>
      </c>
      <c r="H14" s="232">
        <v>1.30071</v>
      </c>
      <c r="I14" s="4">
        <v>2.43371</v>
      </c>
      <c r="J14" s="232">
        <v>2.5041799999999999</v>
      </c>
      <c r="K14" s="5">
        <v>141.59</v>
      </c>
      <c r="L14" s="39">
        <v>121.51</v>
      </c>
      <c r="M14" s="39">
        <v>3.92</v>
      </c>
      <c r="N14" s="39">
        <v>0</v>
      </c>
      <c r="O14" s="39">
        <v>16.16</v>
      </c>
      <c r="P14" s="480">
        <v>0.85819999999999996</v>
      </c>
      <c r="Q14" s="480">
        <v>2.7699999999999999E-2</v>
      </c>
      <c r="R14" s="480">
        <v>0</v>
      </c>
      <c r="S14" s="480">
        <v>0.11409999999999999</v>
      </c>
    </row>
    <row r="15" spans="1:19" ht="22" customHeight="1">
      <c r="A15" s="13">
        <v>5</v>
      </c>
      <c r="B15" s="7" t="s">
        <v>2</v>
      </c>
      <c r="C15" s="13" t="s">
        <v>177</v>
      </c>
      <c r="D15" s="238">
        <v>56.54</v>
      </c>
      <c r="E15" s="4">
        <v>1.8607</v>
      </c>
      <c r="F15" s="4">
        <v>1.02024</v>
      </c>
      <c r="G15" s="232">
        <v>0.99583999999999995</v>
      </c>
      <c r="H15" s="232">
        <v>0.99404999999999999</v>
      </c>
      <c r="I15" s="4">
        <v>1.8792199999999999</v>
      </c>
      <c r="J15" s="232">
        <v>1.8708400000000001</v>
      </c>
      <c r="K15" s="5">
        <v>105.78</v>
      </c>
      <c r="L15" s="39">
        <v>89.93</v>
      </c>
      <c r="M15" s="39">
        <v>3.9</v>
      </c>
      <c r="N15" s="39">
        <v>0</v>
      </c>
      <c r="O15" s="39">
        <v>11.95</v>
      </c>
      <c r="P15" s="480">
        <v>0.85009999999999997</v>
      </c>
      <c r="Q15" s="480">
        <v>3.6900000000000002E-2</v>
      </c>
      <c r="R15" s="480">
        <v>0</v>
      </c>
      <c r="S15" s="480">
        <v>0.113</v>
      </c>
    </row>
    <row r="16" spans="1:19" ht="22" customHeight="1">
      <c r="A16" s="13">
        <v>6</v>
      </c>
      <c r="B16" s="7" t="s">
        <v>7</v>
      </c>
      <c r="C16" s="13" t="s">
        <v>178</v>
      </c>
      <c r="D16" s="238">
        <v>56.54</v>
      </c>
      <c r="E16" s="4">
        <v>1.8607</v>
      </c>
      <c r="F16" s="4">
        <v>0.98660000000000003</v>
      </c>
      <c r="G16" s="232">
        <v>1.0237499999999999</v>
      </c>
      <c r="H16" s="232">
        <v>0.99404999999999999</v>
      </c>
      <c r="I16" s="4">
        <v>1.86818</v>
      </c>
      <c r="J16" s="232">
        <v>1.8708400000000001</v>
      </c>
      <c r="K16" s="5">
        <v>105.78</v>
      </c>
      <c r="L16" s="39">
        <v>89.93</v>
      </c>
      <c r="M16" s="39">
        <v>3.9</v>
      </c>
      <c r="N16" s="39">
        <v>0</v>
      </c>
      <c r="O16" s="39">
        <v>11.95</v>
      </c>
      <c r="P16" s="480">
        <v>0.85009999999999997</v>
      </c>
      <c r="Q16" s="480">
        <v>3.6900000000000002E-2</v>
      </c>
      <c r="R16" s="480">
        <v>0</v>
      </c>
      <c r="S16" s="480">
        <v>0.113</v>
      </c>
    </row>
    <row r="17" spans="1:19" ht="22" customHeight="1">
      <c r="A17" s="13">
        <v>7</v>
      </c>
      <c r="B17" s="7" t="s">
        <v>1246</v>
      </c>
      <c r="C17" s="13">
        <v>419</v>
      </c>
      <c r="D17" s="238">
        <v>56.54</v>
      </c>
      <c r="E17" s="4">
        <v>1.8607</v>
      </c>
      <c r="F17" s="4">
        <v>0.99983</v>
      </c>
      <c r="G17" s="4">
        <v>0.99583999999999995</v>
      </c>
      <c r="H17" s="4">
        <v>0.93759999999999999</v>
      </c>
      <c r="I17" s="4">
        <v>1.7370399999999999</v>
      </c>
      <c r="J17" s="4">
        <v>1.7285200000000001</v>
      </c>
      <c r="K17" s="5">
        <v>97.73</v>
      </c>
      <c r="L17" s="39">
        <v>82.87</v>
      </c>
      <c r="M17" s="39">
        <v>3.85</v>
      </c>
      <c r="N17" s="39">
        <v>0</v>
      </c>
      <c r="O17" s="39">
        <v>11.01</v>
      </c>
      <c r="P17" s="480">
        <v>0.84789999999999999</v>
      </c>
      <c r="Q17" s="480">
        <v>3.9399999999999998E-2</v>
      </c>
      <c r="R17" s="480">
        <v>0</v>
      </c>
      <c r="S17" s="480">
        <v>0.11269999999999999</v>
      </c>
    </row>
    <row r="18" spans="1:19" ht="22" customHeight="1">
      <c r="A18" s="13">
        <v>8</v>
      </c>
      <c r="B18" s="7" t="s">
        <v>1967</v>
      </c>
      <c r="C18" s="13" t="s">
        <v>163</v>
      </c>
      <c r="D18" s="238">
        <v>56.54</v>
      </c>
      <c r="E18" s="4">
        <v>1.8607</v>
      </c>
      <c r="F18" s="4">
        <v>1.0008600000000001</v>
      </c>
      <c r="G18" s="4">
        <v>0.99583999999999995</v>
      </c>
      <c r="H18" s="4">
        <v>0.99404999999999999</v>
      </c>
      <c r="I18" s="4">
        <v>1.84352</v>
      </c>
      <c r="J18" s="4">
        <v>1.8708400000000001</v>
      </c>
      <c r="K18" s="5">
        <v>105.78</v>
      </c>
      <c r="L18" s="39">
        <v>89.93</v>
      </c>
      <c r="M18" s="39">
        <v>3.9</v>
      </c>
      <c r="N18" s="39">
        <v>0</v>
      </c>
      <c r="O18" s="39">
        <v>11.95</v>
      </c>
      <c r="P18" s="480">
        <v>0.85009999999999997</v>
      </c>
      <c r="Q18" s="480">
        <v>3.6900000000000002E-2</v>
      </c>
      <c r="R18" s="480">
        <v>0</v>
      </c>
      <c r="S18" s="480">
        <v>0.113</v>
      </c>
    </row>
    <row r="19" spans="1:19" ht="22" customHeight="1">
      <c r="A19" s="13">
        <v>9</v>
      </c>
      <c r="B19" s="7" t="s">
        <v>1968</v>
      </c>
      <c r="C19" s="13" t="s">
        <v>94</v>
      </c>
      <c r="D19" s="238">
        <v>56.54</v>
      </c>
      <c r="E19" s="232">
        <v>1.8695600000000001</v>
      </c>
      <c r="F19" s="232">
        <v>0.91627000000000003</v>
      </c>
      <c r="G19" s="232">
        <v>0.99228000000000005</v>
      </c>
      <c r="H19" s="4">
        <v>0.93759999999999999</v>
      </c>
      <c r="I19" s="232">
        <v>1.5937300000000001</v>
      </c>
      <c r="J19" s="232">
        <v>1.7285200000000001</v>
      </c>
      <c r="K19" s="5">
        <v>97.73</v>
      </c>
      <c r="L19" s="39">
        <v>82.87</v>
      </c>
      <c r="M19" s="39">
        <v>3.85</v>
      </c>
      <c r="N19" s="39">
        <v>0</v>
      </c>
      <c r="O19" s="39">
        <v>11.01</v>
      </c>
      <c r="P19" s="480">
        <v>0.84789999999999999</v>
      </c>
      <c r="Q19" s="480">
        <v>3.9399999999999998E-2</v>
      </c>
      <c r="R19" s="480">
        <v>0</v>
      </c>
      <c r="S19" s="480">
        <v>0.11269999999999999</v>
      </c>
    </row>
    <row r="20" spans="1:19">
      <c r="G20" s="10"/>
      <c r="H20" s="12"/>
      <c r="I20" s="12"/>
      <c r="J20" s="12"/>
      <c r="K20" s="12"/>
      <c r="L20" s="10"/>
      <c r="M20" s="10"/>
    </row>
  </sheetData>
  <customSheetViews>
    <customSheetView guid="{E6862595-AEA9-4563-8AED-64A09353D7BA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DEEA3186-5E7C-4B49-A323-6511047D2DAC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754BA2B9-92C8-4608-8D67-96BC5C16664E}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9067D43C-8CF0-48E5-8C1B-7DFA94892381}" showPageBreaks="1">
      <selection activeCell="G12" sqref="G12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10">
    <mergeCell ref="E8:J8"/>
    <mergeCell ref="C8:C9"/>
    <mergeCell ref="A4:S4"/>
    <mergeCell ref="A8:A9"/>
    <mergeCell ref="L8:O8"/>
    <mergeCell ref="B8:B9"/>
    <mergeCell ref="D8:D9"/>
    <mergeCell ref="K8:K9"/>
    <mergeCell ref="P8:S8"/>
    <mergeCell ref="A6:S6"/>
  </mergeCells>
  <printOptions horizontalCentered="1"/>
  <pageMargins left="0.59055118110236227" right="0.39370078740157483" top="1.1811023622047245" bottom="0.59055118110236227" header="0.31496062992125984" footer="0.31496062992125984"/>
  <pageSetup paperSize="9" scale="63" orientation="landscape" r:id="rId5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>
    <tabColor rgb="FFFFFF00"/>
  </sheetPr>
  <dimension ref="A1:IY35"/>
  <sheetViews>
    <sheetView workbookViewId="0">
      <pane xSplit="3" ySplit="15" topLeftCell="D31" activePane="bottomRight" state="frozen"/>
      <selection activeCell="B21" sqref="B21"/>
      <selection pane="topRight" activeCell="B21" sqref="B21"/>
      <selection pane="bottomLeft" activeCell="B21" sqref="B21"/>
      <selection pane="bottomRight" activeCell="G31" sqref="G31"/>
    </sheetView>
  </sheetViews>
  <sheetFormatPr defaultColWidth="9" defaultRowHeight="15"/>
  <cols>
    <col min="1" max="1" width="4.58203125" style="1" customWidth="1"/>
    <col min="2" max="2" width="33.5" style="1" customWidth="1"/>
    <col min="3" max="3" width="5.5" style="1" customWidth="1"/>
    <col min="4" max="4" width="10.5" style="1" customWidth="1"/>
    <col min="5" max="9" width="10.08203125" style="1" customWidth="1"/>
    <col min="10" max="10" width="10.58203125" style="1" customWidth="1"/>
    <col min="11" max="14" width="10.08203125" style="1" customWidth="1"/>
    <col min="15" max="18" width="9.58203125" style="1" customWidth="1"/>
    <col min="19" max="16384" width="9" style="1"/>
  </cols>
  <sheetData>
    <row r="1" spans="1:259" ht="17.5">
      <c r="K1" s="2"/>
      <c r="L1" s="2"/>
      <c r="M1" s="2"/>
      <c r="R1" s="11" t="s">
        <v>149</v>
      </c>
    </row>
    <row r="2" spans="1:259" ht="17.5">
      <c r="K2" s="2"/>
      <c r="L2" s="2"/>
      <c r="M2" s="2"/>
      <c r="R2" s="6" t="s">
        <v>1946</v>
      </c>
    </row>
    <row r="3" spans="1:259" ht="6.75" customHeight="1"/>
    <row r="4" spans="1:259" ht="41.25" customHeight="1">
      <c r="A4" s="775" t="s">
        <v>4594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  <c r="R4" s="775"/>
    </row>
    <row r="5" spans="1:259" ht="8.25" customHeight="1"/>
    <row r="6" spans="1:259" s="22" customFormat="1" ht="17.5">
      <c r="A6" s="51"/>
      <c r="B6" s="51"/>
      <c r="C6" s="51"/>
      <c r="D6" s="51"/>
      <c r="E6" s="52"/>
      <c r="F6" s="51"/>
      <c r="G6" s="51"/>
      <c r="H6" s="51"/>
      <c r="I6" s="51"/>
      <c r="J6" s="52" t="s">
        <v>402</v>
      </c>
      <c r="K6" s="53" t="s">
        <v>272</v>
      </c>
      <c r="L6" s="69" t="s">
        <v>604</v>
      </c>
      <c r="M6" s="51"/>
      <c r="N6" s="51"/>
      <c r="O6" s="51"/>
      <c r="P6" s="51"/>
      <c r="Q6" s="51"/>
      <c r="R6" s="51"/>
      <c r="S6" s="51"/>
    </row>
    <row r="7" spans="1:259" ht="8.25" customHeight="1"/>
    <row r="8" spans="1:259" ht="23.15" customHeight="1">
      <c r="A8" s="776" t="s">
        <v>1952</v>
      </c>
      <c r="B8" s="776"/>
      <c r="C8" s="776"/>
      <c r="D8" s="776"/>
      <c r="E8" s="776"/>
      <c r="F8" s="776"/>
      <c r="G8" s="776"/>
      <c r="H8" s="776"/>
      <c r="I8" s="776"/>
      <c r="J8" s="776"/>
      <c r="K8" s="776"/>
      <c r="L8" s="776"/>
      <c r="M8" s="776"/>
      <c r="N8" s="776"/>
      <c r="O8" s="776"/>
      <c r="P8" s="776"/>
      <c r="Q8" s="776"/>
      <c r="R8" s="776"/>
      <c r="S8" s="198"/>
    </row>
    <row r="9" spans="1:259" ht="6.75" customHeight="1">
      <c r="A9" s="352"/>
      <c r="B9" s="352"/>
      <c r="C9" s="352"/>
      <c r="D9" s="352"/>
      <c r="E9" s="352"/>
      <c r="F9" s="352"/>
      <c r="G9" s="352"/>
      <c r="H9" s="352"/>
      <c r="I9" s="352"/>
      <c r="J9" s="352"/>
      <c r="K9" s="352"/>
      <c r="L9" s="352"/>
      <c r="M9" s="352"/>
      <c r="N9" s="352"/>
      <c r="O9" s="352"/>
      <c r="P9" s="352"/>
      <c r="Q9" s="352"/>
      <c r="R9" s="352"/>
      <c r="S9" s="198"/>
    </row>
    <row r="10" spans="1:259" s="585" customFormat="1" ht="42" customHeight="1">
      <c r="A10" s="807" t="s">
        <v>4596</v>
      </c>
      <c r="B10" s="807"/>
      <c r="C10" s="807"/>
      <c r="D10" s="807"/>
      <c r="E10" s="807"/>
      <c r="F10" s="807"/>
      <c r="G10" s="807"/>
      <c r="H10" s="807"/>
      <c r="I10" s="807"/>
      <c r="J10" s="807"/>
      <c r="K10" s="807"/>
      <c r="L10" s="807"/>
      <c r="M10" s="807"/>
      <c r="N10" s="807"/>
      <c r="O10" s="807"/>
      <c r="P10" s="807"/>
      <c r="Q10" s="807"/>
      <c r="R10" s="807"/>
      <c r="S10" s="584"/>
      <c r="T10" s="584"/>
      <c r="U10" s="584"/>
      <c r="V10" s="584"/>
      <c r="W10" s="584"/>
      <c r="X10" s="584"/>
      <c r="Y10" s="584"/>
      <c r="Z10" s="584"/>
      <c r="AA10" s="584"/>
      <c r="AB10" s="584"/>
      <c r="AC10" s="584"/>
      <c r="AD10" s="584"/>
      <c r="AE10" s="584"/>
      <c r="AF10" s="584"/>
      <c r="AG10" s="584"/>
      <c r="AH10" s="584"/>
      <c r="AI10" s="584"/>
      <c r="AJ10" s="584"/>
      <c r="AK10" s="584"/>
      <c r="AL10" s="584"/>
      <c r="AM10" s="584"/>
      <c r="AN10" s="584"/>
      <c r="AO10" s="584"/>
      <c r="AP10" s="584"/>
      <c r="AQ10" s="584"/>
      <c r="AR10" s="584"/>
      <c r="AS10" s="584"/>
      <c r="AT10" s="584"/>
      <c r="AU10" s="584"/>
      <c r="AV10" s="584"/>
      <c r="AW10" s="584"/>
      <c r="AX10" s="584"/>
      <c r="AY10" s="584"/>
      <c r="AZ10" s="584"/>
      <c r="BA10" s="584"/>
      <c r="BB10" s="584"/>
      <c r="BC10" s="584"/>
      <c r="BD10" s="584"/>
      <c r="BE10" s="584"/>
      <c r="BF10" s="584"/>
      <c r="BG10" s="584"/>
      <c r="BH10" s="584"/>
      <c r="BI10" s="584"/>
      <c r="BJ10" s="584"/>
      <c r="BK10" s="584"/>
      <c r="BL10" s="584"/>
      <c r="BM10" s="584"/>
      <c r="BN10" s="584"/>
      <c r="BO10" s="584"/>
      <c r="BP10" s="584"/>
      <c r="BQ10" s="584"/>
      <c r="BR10" s="584"/>
      <c r="BS10" s="584"/>
      <c r="BT10" s="584"/>
      <c r="BU10" s="584"/>
      <c r="BV10" s="584"/>
      <c r="BW10" s="584"/>
      <c r="BX10" s="584"/>
      <c r="BY10" s="584"/>
      <c r="BZ10" s="584"/>
      <c r="CA10" s="584"/>
      <c r="CB10" s="584"/>
      <c r="CC10" s="584"/>
      <c r="CD10" s="584"/>
      <c r="CE10" s="584"/>
      <c r="CF10" s="584"/>
      <c r="CG10" s="584"/>
      <c r="CH10" s="584"/>
      <c r="CI10" s="584"/>
      <c r="CJ10" s="584"/>
      <c r="CK10" s="584"/>
      <c r="CL10" s="584"/>
      <c r="CM10" s="584"/>
      <c r="CN10" s="584"/>
      <c r="CO10" s="584"/>
      <c r="CP10" s="584"/>
      <c r="CQ10" s="584"/>
      <c r="CR10" s="584"/>
      <c r="CS10" s="584"/>
      <c r="CT10" s="584"/>
      <c r="CU10" s="584"/>
      <c r="CV10" s="584"/>
      <c r="CW10" s="584"/>
      <c r="CX10" s="584"/>
      <c r="CY10" s="584"/>
      <c r="CZ10" s="584"/>
      <c r="DA10" s="584"/>
      <c r="DB10" s="584"/>
      <c r="DC10" s="584"/>
      <c r="DD10" s="584"/>
      <c r="DE10" s="584"/>
      <c r="DF10" s="584"/>
      <c r="DG10" s="584"/>
      <c r="DH10" s="584"/>
      <c r="DI10" s="584"/>
      <c r="DJ10" s="584"/>
      <c r="DK10" s="584"/>
      <c r="DL10" s="584"/>
      <c r="DM10" s="584"/>
      <c r="DN10" s="584"/>
      <c r="DO10" s="584"/>
      <c r="DP10" s="584"/>
      <c r="DQ10" s="584"/>
      <c r="DR10" s="584"/>
      <c r="DS10" s="584"/>
      <c r="DT10" s="584"/>
      <c r="DU10" s="584"/>
      <c r="DV10" s="584"/>
      <c r="DW10" s="584"/>
      <c r="DX10" s="584"/>
      <c r="DY10" s="584"/>
      <c r="DZ10" s="584"/>
      <c r="EA10" s="584"/>
      <c r="EB10" s="584"/>
      <c r="EC10" s="584"/>
      <c r="ED10" s="584"/>
      <c r="EE10" s="584"/>
      <c r="EF10" s="584"/>
      <c r="EG10" s="584"/>
      <c r="EH10" s="584"/>
      <c r="EI10" s="584"/>
      <c r="EJ10" s="584"/>
      <c r="EK10" s="584"/>
      <c r="EL10" s="584"/>
      <c r="EM10" s="584"/>
      <c r="EN10" s="584"/>
      <c r="EO10" s="584"/>
      <c r="EP10" s="584"/>
      <c r="EQ10" s="584"/>
      <c r="ER10" s="584"/>
      <c r="ES10" s="584"/>
      <c r="ET10" s="584"/>
      <c r="EU10" s="584"/>
      <c r="EV10" s="584"/>
      <c r="EW10" s="584"/>
      <c r="EX10" s="584"/>
      <c r="EY10" s="584"/>
      <c r="EZ10" s="584"/>
      <c r="FA10" s="584"/>
      <c r="FB10" s="584"/>
      <c r="FC10" s="584"/>
      <c r="FD10" s="584"/>
      <c r="FE10" s="584"/>
      <c r="FF10" s="584"/>
      <c r="FG10" s="584"/>
      <c r="FH10" s="584"/>
      <c r="FI10" s="584"/>
      <c r="FJ10" s="584"/>
      <c r="FK10" s="584"/>
      <c r="FL10" s="584"/>
      <c r="FM10" s="584"/>
      <c r="FN10" s="584"/>
      <c r="FO10" s="584"/>
      <c r="FP10" s="584"/>
      <c r="FQ10" s="584"/>
      <c r="FR10" s="584"/>
      <c r="FS10" s="584"/>
      <c r="FT10" s="584"/>
      <c r="FU10" s="584"/>
      <c r="FV10" s="584"/>
      <c r="FW10" s="584"/>
      <c r="FX10" s="584"/>
      <c r="FY10" s="584"/>
      <c r="FZ10" s="584"/>
      <c r="GA10" s="584"/>
      <c r="GB10" s="584"/>
      <c r="GC10" s="584"/>
      <c r="GD10" s="584"/>
      <c r="GE10" s="584"/>
      <c r="GF10" s="584"/>
      <c r="GG10" s="584"/>
      <c r="GH10" s="584"/>
      <c r="GI10" s="584"/>
      <c r="GJ10" s="584"/>
      <c r="GK10" s="584"/>
      <c r="GL10" s="584"/>
      <c r="GM10" s="584"/>
      <c r="GN10" s="584"/>
      <c r="GO10" s="584"/>
      <c r="GP10" s="584"/>
      <c r="GQ10" s="584"/>
      <c r="GR10" s="584"/>
      <c r="GS10" s="584"/>
      <c r="GT10" s="584"/>
      <c r="GU10" s="584"/>
      <c r="GV10" s="584"/>
      <c r="GW10" s="584"/>
      <c r="GX10" s="584"/>
      <c r="GY10" s="584"/>
      <c r="GZ10" s="584"/>
      <c r="HA10" s="584"/>
      <c r="HB10" s="584"/>
      <c r="HC10" s="584"/>
      <c r="HD10" s="584"/>
      <c r="HE10" s="584"/>
      <c r="HF10" s="584"/>
      <c r="HG10" s="584"/>
      <c r="HH10" s="584"/>
      <c r="HI10" s="584"/>
      <c r="HJ10" s="584"/>
      <c r="HK10" s="584"/>
      <c r="HL10" s="584"/>
      <c r="HM10" s="584"/>
      <c r="HN10" s="584"/>
      <c r="HO10" s="584"/>
      <c r="HP10" s="584"/>
      <c r="HQ10" s="584"/>
      <c r="HR10" s="584"/>
      <c r="HS10" s="584"/>
      <c r="HT10" s="584"/>
      <c r="HU10" s="584"/>
      <c r="HV10" s="584"/>
      <c r="HW10" s="584"/>
      <c r="HX10" s="584"/>
      <c r="HY10" s="584"/>
      <c r="HZ10" s="584"/>
      <c r="IA10" s="584"/>
      <c r="IB10" s="584"/>
      <c r="IC10" s="584"/>
      <c r="ID10" s="584"/>
      <c r="IE10" s="584"/>
      <c r="IF10" s="584"/>
      <c r="IG10" s="584"/>
      <c r="IH10" s="584"/>
      <c r="II10" s="584"/>
      <c r="IJ10" s="584"/>
      <c r="IK10" s="584"/>
      <c r="IL10" s="584"/>
      <c r="IM10" s="584"/>
      <c r="IN10" s="584"/>
      <c r="IO10" s="584"/>
      <c r="IP10" s="584"/>
      <c r="IQ10" s="584"/>
      <c r="IR10" s="584"/>
      <c r="IS10" s="584"/>
      <c r="IT10" s="584"/>
      <c r="IU10" s="584"/>
      <c r="IV10" s="584"/>
      <c r="IW10" s="584"/>
      <c r="IX10" s="584"/>
      <c r="IY10" s="584"/>
    </row>
    <row r="11" spans="1:259" ht="6" customHeight="1"/>
    <row r="12" spans="1:259" ht="21" customHeight="1">
      <c r="A12" s="800" t="s">
        <v>13</v>
      </c>
      <c r="B12" s="800" t="s">
        <v>0</v>
      </c>
      <c r="C12" s="800" t="s">
        <v>151</v>
      </c>
      <c r="D12" s="792" t="s">
        <v>148</v>
      </c>
      <c r="E12" s="792" t="s">
        <v>12</v>
      </c>
      <c r="F12" s="792"/>
      <c r="G12" s="792"/>
      <c r="H12" s="793"/>
      <c r="I12" s="793"/>
      <c r="J12" s="796" t="s">
        <v>150</v>
      </c>
      <c r="K12" s="796" t="s">
        <v>145</v>
      </c>
      <c r="L12" s="792"/>
      <c r="M12" s="792"/>
      <c r="N12" s="792"/>
      <c r="O12" s="792" t="s">
        <v>146</v>
      </c>
      <c r="P12" s="792"/>
      <c r="Q12" s="792"/>
      <c r="R12" s="792"/>
    </row>
    <row r="13" spans="1:259" ht="37.5" customHeight="1">
      <c r="A13" s="800"/>
      <c r="B13" s="800"/>
      <c r="C13" s="800"/>
      <c r="D13" s="792"/>
      <c r="E13" s="796" t="s">
        <v>1977</v>
      </c>
      <c r="F13" s="796" t="s">
        <v>1979</v>
      </c>
      <c r="G13" s="796" t="s">
        <v>1978</v>
      </c>
      <c r="H13" s="796" t="s">
        <v>1981</v>
      </c>
      <c r="I13" s="796" t="s">
        <v>1982</v>
      </c>
      <c r="J13" s="803"/>
      <c r="K13" s="303" t="s">
        <v>56</v>
      </c>
      <c r="L13" s="303" t="s">
        <v>9</v>
      </c>
      <c r="M13" s="303" t="s">
        <v>10</v>
      </c>
      <c r="N13" s="303" t="s">
        <v>11</v>
      </c>
      <c r="O13" s="806" t="s">
        <v>56</v>
      </c>
      <c r="P13" s="806" t="s">
        <v>9</v>
      </c>
      <c r="Q13" s="806" t="s">
        <v>10</v>
      </c>
      <c r="R13" s="806" t="s">
        <v>11</v>
      </c>
    </row>
    <row r="14" spans="1:259" ht="16.5" customHeight="1">
      <c r="A14" s="800"/>
      <c r="B14" s="800"/>
      <c r="C14" s="800"/>
      <c r="D14" s="792"/>
      <c r="E14" s="805"/>
      <c r="F14" s="805"/>
      <c r="G14" s="805"/>
      <c r="H14" s="805"/>
      <c r="I14" s="805"/>
      <c r="J14" s="804"/>
      <c r="K14" s="357">
        <f>100%-N14</f>
        <v>0.88270000000000004</v>
      </c>
      <c r="L14" s="358">
        <f>ROUND(163.49*1.04,2)</f>
        <v>170.03</v>
      </c>
      <c r="M14" s="358">
        <v>0</v>
      </c>
      <c r="N14" s="357">
        <v>0.1173</v>
      </c>
      <c r="O14" s="806"/>
      <c r="P14" s="806">
        <v>163.49</v>
      </c>
      <c r="Q14" s="806">
        <v>0</v>
      </c>
      <c r="R14" s="806">
        <v>0.13420000000000001</v>
      </c>
    </row>
    <row r="15" spans="1:259" s="9" customFormat="1" ht="15" customHeight="1">
      <c r="A15" s="8">
        <v>1</v>
      </c>
      <c r="B15" s="8">
        <v>2</v>
      </c>
      <c r="C15" s="8">
        <v>3</v>
      </c>
      <c r="D15" s="8">
        <v>4</v>
      </c>
      <c r="E15" s="8">
        <v>5</v>
      </c>
      <c r="F15" s="8">
        <v>6</v>
      </c>
      <c r="G15" s="8">
        <v>7</v>
      </c>
      <c r="H15" s="8">
        <v>9</v>
      </c>
      <c r="I15" s="8">
        <v>10</v>
      </c>
      <c r="J15" s="8">
        <v>11</v>
      </c>
      <c r="K15" s="356">
        <v>12</v>
      </c>
      <c r="L15" s="8">
        <v>13</v>
      </c>
      <c r="M15" s="8">
        <v>14</v>
      </c>
      <c r="N15" s="8">
        <v>15</v>
      </c>
      <c r="O15" s="8">
        <v>16</v>
      </c>
      <c r="P15" s="8">
        <v>17</v>
      </c>
      <c r="Q15" s="8">
        <v>18</v>
      </c>
      <c r="R15" s="8">
        <v>19</v>
      </c>
    </row>
    <row r="16" spans="1:259" ht="22" customHeight="1">
      <c r="A16" s="13">
        <v>1</v>
      </c>
      <c r="B16" s="7" t="s">
        <v>1</v>
      </c>
      <c r="C16" s="13" t="s">
        <v>173</v>
      </c>
      <c r="D16" s="477">
        <v>2485.0790000000002</v>
      </c>
      <c r="E16" s="4">
        <v>1.8607</v>
      </c>
      <c r="F16" s="4">
        <v>0.99228000000000005</v>
      </c>
      <c r="G16" s="4">
        <v>0.93759999999999999</v>
      </c>
      <c r="H16" s="4">
        <v>1.73112</v>
      </c>
      <c r="I16" s="4">
        <v>1.7364999999999999</v>
      </c>
      <c r="J16" s="5">
        <v>4315.34</v>
      </c>
      <c r="K16" s="3">
        <v>3659.07</v>
      </c>
      <c r="L16" s="3">
        <v>170.03</v>
      </c>
      <c r="M16" s="3">
        <v>0</v>
      </c>
      <c r="N16" s="3">
        <v>486.24</v>
      </c>
      <c r="O16" s="40">
        <v>0.84789999999999999</v>
      </c>
      <c r="P16" s="40">
        <v>3.9399999999999998E-2</v>
      </c>
      <c r="Q16" s="40">
        <v>0</v>
      </c>
      <c r="R16" s="40">
        <v>0.11269999999999999</v>
      </c>
    </row>
    <row r="17" spans="1:259" ht="22" customHeight="1">
      <c r="A17" s="13">
        <v>2</v>
      </c>
      <c r="B17" s="7" t="s">
        <v>4</v>
      </c>
      <c r="C17" s="13" t="s">
        <v>174</v>
      </c>
      <c r="D17" s="477">
        <v>2485.0790000000002</v>
      </c>
      <c r="E17" s="4">
        <v>1.8607</v>
      </c>
      <c r="F17" s="4">
        <v>1.0237499999999999</v>
      </c>
      <c r="G17" s="4">
        <v>1.30071</v>
      </c>
      <c r="H17" s="4">
        <v>2.4777100000000001</v>
      </c>
      <c r="I17" s="4">
        <v>2.4721099999999998</v>
      </c>
      <c r="J17" s="5">
        <v>6143.39</v>
      </c>
      <c r="K17" s="3">
        <v>5272.68</v>
      </c>
      <c r="L17" s="3">
        <v>170.03</v>
      </c>
      <c r="M17" s="3">
        <v>0</v>
      </c>
      <c r="N17" s="3">
        <v>700.68</v>
      </c>
      <c r="O17" s="40">
        <v>0.85819999999999996</v>
      </c>
      <c r="P17" s="40">
        <v>2.7699999999999999E-2</v>
      </c>
      <c r="Q17" s="40">
        <v>0</v>
      </c>
      <c r="R17" s="40">
        <v>0.11409999999999999</v>
      </c>
    </row>
    <row r="18" spans="1:259" ht="22" customHeight="1">
      <c r="A18" s="13">
        <v>3</v>
      </c>
      <c r="B18" s="7" t="s">
        <v>5</v>
      </c>
      <c r="C18" s="13" t="s">
        <v>175</v>
      </c>
      <c r="D18" s="477">
        <v>2485.0790000000002</v>
      </c>
      <c r="E18" s="4">
        <v>1.8635999999999999</v>
      </c>
      <c r="F18" s="4">
        <v>1.0237499999999999</v>
      </c>
      <c r="G18" s="4">
        <v>1.30071</v>
      </c>
      <c r="H18" s="4">
        <v>2.4815700000000001</v>
      </c>
      <c r="I18" s="4">
        <v>2.4721099999999998</v>
      </c>
      <c r="J18" s="5">
        <v>6143.39</v>
      </c>
      <c r="K18" s="3">
        <v>5272.68</v>
      </c>
      <c r="L18" s="3">
        <v>170.03</v>
      </c>
      <c r="M18" s="3">
        <v>0</v>
      </c>
      <c r="N18" s="3">
        <v>700.68</v>
      </c>
      <c r="O18" s="40">
        <v>0.85819999999999996</v>
      </c>
      <c r="P18" s="40">
        <v>2.7699999999999999E-2</v>
      </c>
      <c r="Q18" s="40">
        <v>0</v>
      </c>
      <c r="R18" s="40">
        <v>0.11409999999999999</v>
      </c>
    </row>
    <row r="19" spans="1:259" ht="22" customHeight="1">
      <c r="A19" s="13">
        <v>4</v>
      </c>
      <c r="B19" s="7" t="s">
        <v>8</v>
      </c>
      <c r="C19" s="13" t="s">
        <v>176</v>
      </c>
      <c r="D19" s="477">
        <v>2485.0790000000002</v>
      </c>
      <c r="E19" s="4">
        <v>1.8607</v>
      </c>
      <c r="F19" s="4">
        <v>0.99583999999999995</v>
      </c>
      <c r="G19" s="232">
        <v>1.30071</v>
      </c>
      <c r="H19" s="4">
        <v>2.4101599999999999</v>
      </c>
      <c r="I19" s="232">
        <v>2.4721099999999998</v>
      </c>
      <c r="J19" s="5">
        <v>6143.39</v>
      </c>
      <c r="K19" s="3">
        <v>5272.68</v>
      </c>
      <c r="L19" s="3">
        <v>170.03</v>
      </c>
      <c r="M19" s="3">
        <v>0</v>
      </c>
      <c r="N19" s="3">
        <v>700.68</v>
      </c>
      <c r="O19" s="40">
        <v>0.85819999999999996</v>
      </c>
      <c r="P19" s="40">
        <v>2.7699999999999999E-2</v>
      </c>
      <c r="Q19" s="40">
        <v>0</v>
      </c>
      <c r="R19" s="40">
        <v>0.11409999999999999</v>
      </c>
    </row>
    <row r="20" spans="1:259" ht="22" customHeight="1">
      <c r="A20" s="13">
        <v>5</v>
      </c>
      <c r="B20" s="7" t="s">
        <v>2</v>
      </c>
      <c r="C20" s="13" t="s">
        <v>177</v>
      </c>
      <c r="D20" s="477">
        <v>2485.0790000000002</v>
      </c>
      <c r="E20" s="4">
        <v>1.8607</v>
      </c>
      <c r="F20" s="4">
        <v>0.99583999999999995</v>
      </c>
      <c r="G20" s="232">
        <v>0.99404999999999999</v>
      </c>
      <c r="H20" s="4">
        <v>1.8419300000000001</v>
      </c>
      <c r="I20" s="232">
        <v>1.85551</v>
      </c>
      <c r="J20" s="5">
        <v>4611.09</v>
      </c>
      <c r="K20" s="3">
        <v>3920.12</v>
      </c>
      <c r="L20" s="3">
        <v>170.03</v>
      </c>
      <c r="M20" s="3">
        <v>0</v>
      </c>
      <c r="N20" s="3">
        <v>520.94000000000005</v>
      </c>
      <c r="O20" s="40">
        <v>0.85009999999999997</v>
      </c>
      <c r="P20" s="40">
        <v>3.6900000000000002E-2</v>
      </c>
      <c r="Q20" s="40">
        <v>0</v>
      </c>
      <c r="R20" s="40">
        <v>0.113</v>
      </c>
    </row>
    <row r="21" spans="1:259" ht="22" customHeight="1">
      <c r="A21" s="13">
        <v>6</v>
      </c>
      <c r="B21" s="7" t="s">
        <v>7</v>
      </c>
      <c r="C21" s="13" t="s">
        <v>178</v>
      </c>
      <c r="D21" s="477">
        <v>2485.0790000000002</v>
      </c>
      <c r="E21" s="4">
        <v>1.8607</v>
      </c>
      <c r="F21" s="4">
        <v>1.0237499999999999</v>
      </c>
      <c r="G21" s="232">
        <v>0.99404999999999999</v>
      </c>
      <c r="H21" s="4">
        <v>1.8935599999999999</v>
      </c>
      <c r="I21" s="232">
        <v>1.85551</v>
      </c>
      <c r="J21" s="5">
        <v>4611.09</v>
      </c>
      <c r="K21" s="3">
        <v>3920.12</v>
      </c>
      <c r="L21" s="3">
        <v>170.03</v>
      </c>
      <c r="M21" s="3">
        <v>0</v>
      </c>
      <c r="N21" s="3">
        <v>520.94000000000005</v>
      </c>
      <c r="O21" s="40">
        <v>0.85009999999999997</v>
      </c>
      <c r="P21" s="40">
        <v>3.6900000000000002E-2</v>
      </c>
      <c r="Q21" s="40">
        <v>0</v>
      </c>
      <c r="R21" s="40">
        <v>0.113</v>
      </c>
    </row>
    <row r="22" spans="1:259" ht="22" customHeight="1">
      <c r="A22" s="13">
        <v>8</v>
      </c>
      <c r="B22" s="7" t="s">
        <v>1246</v>
      </c>
      <c r="C22" s="13">
        <v>419</v>
      </c>
      <c r="D22" s="477">
        <v>2485.0790000000002</v>
      </c>
      <c r="E22" s="4">
        <v>1.8607</v>
      </c>
      <c r="F22" s="4">
        <v>0.99583999999999995</v>
      </c>
      <c r="G22" s="4">
        <v>0.93759999999999999</v>
      </c>
      <c r="H22" s="4">
        <v>1.73733</v>
      </c>
      <c r="I22" s="4">
        <v>1.7364999999999999</v>
      </c>
      <c r="J22" s="5">
        <v>4315.34</v>
      </c>
      <c r="K22" s="3">
        <v>3659.07</v>
      </c>
      <c r="L22" s="3">
        <v>170.03</v>
      </c>
      <c r="M22" s="3">
        <v>0</v>
      </c>
      <c r="N22" s="3">
        <v>486.24</v>
      </c>
      <c r="O22" s="40">
        <v>0.84789999999999999</v>
      </c>
      <c r="P22" s="40">
        <v>3.9399999999999998E-2</v>
      </c>
      <c r="Q22" s="40">
        <v>0</v>
      </c>
      <c r="R22" s="40">
        <v>0.11269999999999999</v>
      </c>
    </row>
    <row r="23" spans="1:259" ht="22" customHeight="1">
      <c r="A23" s="13">
        <v>9</v>
      </c>
      <c r="B23" s="7" t="s">
        <v>1967</v>
      </c>
      <c r="C23" s="13" t="s">
        <v>163</v>
      </c>
      <c r="D23" s="477">
        <v>2485.0790000000002</v>
      </c>
      <c r="E23" s="4">
        <v>1.8607</v>
      </c>
      <c r="F23" s="4">
        <v>0.99583999999999995</v>
      </c>
      <c r="G23" s="4">
        <v>0.99404999999999999</v>
      </c>
      <c r="H23" s="4">
        <v>1.8419300000000001</v>
      </c>
      <c r="I23" s="4">
        <v>1.85551</v>
      </c>
      <c r="J23" s="5">
        <v>4611.09</v>
      </c>
      <c r="K23" s="3">
        <v>3920.12</v>
      </c>
      <c r="L23" s="3">
        <v>170.03</v>
      </c>
      <c r="M23" s="3">
        <v>0</v>
      </c>
      <c r="N23" s="3">
        <v>520.94000000000005</v>
      </c>
      <c r="O23" s="40">
        <v>0.85009999999999997</v>
      </c>
      <c r="P23" s="40">
        <v>3.6900000000000002E-2</v>
      </c>
      <c r="Q23" s="40">
        <v>0</v>
      </c>
      <c r="R23" s="40">
        <v>0.113</v>
      </c>
    </row>
    <row r="24" spans="1:259" ht="22" customHeight="1">
      <c r="A24" s="13">
        <v>10</v>
      </c>
      <c r="B24" s="7" t="s">
        <v>1968</v>
      </c>
      <c r="C24" s="13" t="s">
        <v>94</v>
      </c>
      <c r="D24" s="477">
        <v>2485.0790000000002</v>
      </c>
      <c r="E24" s="4">
        <v>1.8695600000000001</v>
      </c>
      <c r="F24" s="4">
        <v>0.99228000000000005</v>
      </c>
      <c r="G24" s="4">
        <v>0.93759999999999999</v>
      </c>
      <c r="H24" s="4">
        <v>1.7393700000000001</v>
      </c>
      <c r="I24" s="4">
        <v>1.7364999999999999</v>
      </c>
      <c r="J24" s="5">
        <v>4315.34</v>
      </c>
      <c r="K24" s="3">
        <v>3659.07</v>
      </c>
      <c r="L24" s="3">
        <v>170.03</v>
      </c>
      <c r="M24" s="3">
        <v>0</v>
      </c>
      <c r="N24" s="3">
        <v>486.24</v>
      </c>
      <c r="O24" s="40">
        <v>0.84789999999999999</v>
      </c>
      <c r="P24" s="40">
        <v>3.9399999999999998E-2</v>
      </c>
      <c r="Q24" s="40">
        <v>0</v>
      </c>
      <c r="R24" s="40">
        <v>0.11269999999999999</v>
      </c>
    </row>
    <row r="25" spans="1:259" ht="9" customHeight="1">
      <c r="A25" s="352"/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198"/>
    </row>
    <row r="26" spans="1:259" s="585" customFormat="1" ht="24" customHeight="1">
      <c r="A26" s="807" t="s">
        <v>4595</v>
      </c>
      <c r="B26" s="807"/>
      <c r="C26" s="807"/>
      <c r="D26" s="807"/>
      <c r="E26" s="807"/>
      <c r="F26" s="807"/>
      <c r="G26" s="807"/>
      <c r="H26" s="807"/>
      <c r="I26" s="807"/>
      <c r="J26" s="807"/>
      <c r="K26" s="807"/>
      <c r="L26" s="807"/>
      <c r="M26" s="807"/>
      <c r="N26" s="807"/>
      <c r="O26" s="807"/>
      <c r="P26" s="807"/>
      <c r="Q26" s="807"/>
      <c r="R26" s="807"/>
      <c r="S26" s="584"/>
      <c r="T26" s="584"/>
      <c r="U26" s="584"/>
      <c r="V26" s="584"/>
      <c r="W26" s="584"/>
      <c r="X26" s="584"/>
      <c r="Y26" s="584"/>
      <c r="Z26" s="584"/>
      <c r="AA26" s="584"/>
      <c r="AB26" s="584"/>
      <c r="AC26" s="584"/>
      <c r="AD26" s="584"/>
      <c r="AE26" s="584"/>
      <c r="AF26" s="584"/>
      <c r="AG26" s="584"/>
      <c r="AH26" s="584"/>
      <c r="AI26" s="584"/>
      <c r="AJ26" s="584"/>
      <c r="AK26" s="584"/>
      <c r="AL26" s="584"/>
      <c r="AM26" s="584"/>
      <c r="AN26" s="584"/>
      <c r="AO26" s="584"/>
      <c r="AP26" s="584"/>
      <c r="AQ26" s="584"/>
      <c r="AR26" s="584"/>
      <c r="AS26" s="584"/>
      <c r="AT26" s="584"/>
      <c r="AU26" s="584"/>
      <c r="AV26" s="584"/>
      <c r="AW26" s="584"/>
      <c r="AX26" s="584"/>
      <c r="AY26" s="584"/>
      <c r="AZ26" s="584"/>
      <c r="BA26" s="584"/>
      <c r="BB26" s="584"/>
      <c r="BC26" s="584"/>
      <c r="BD26" s="584"/>
      <c r="BE26" s="584"/>
      <c r="BF26" s="584"/>
      <c r="BG26" s="584"/>
      <c r="BH26" s="584"/>
      <c r="BI26" s="584"/>
      <c r="BJ26" s="584"/>
      <c r="BK26" s="584"/>
      <c r="BL26" s="584"/>
      <c r="BM26" s="584"/>
      <c r="BN26" s="584"/>
      <c r="BO26" s="584"/>
      <c r="BP26" s="584"/>
      <c r="BQ26" s="584"/>
      <c r="BR26" s="584"/>
      <c r="BS26" s="584"/>
      <c r="BT26" s="584"/>
      <c r="BU26" s="584"/>
      <c r="BV26" s="584"/>
      <c r="BW26" s="584"/>
      <c r="BX26" s="584"/>
      <c r="BY26" s="584"/>
      <c r="BZ26" s="584"/>
      <c r="CA26" s="584"/>
      <c r="CB26" s="584"/>
      <c r="CC26" s="584"/>
      <c r="CD26" s="584"/>
      <c r="CE26" s="584"/>
      <c r="CF26" s="584"/>
      <c r="CG26" s="584"/>
      <c r="CH26" s="584"/>
      <c r="CI26" s="584"/>
      <c r="CJ26" s="584"/>
      <c r="CK26" s="584"/>
      <c r="CL26" s="584"/>
      <c r="CM26" s="584"/>
      <c r="CN26" s="584"/>
      <c r="CO26" s="584"/>
      <c r="CP26" s="584"/>
      <c r="CQ26" s="584"/>
      <c r="CR26" s="584"/>
      <c r="CS26" s="584"/>
      <c r="CT26" s="584"/>
      <c r="CU26" s="584"/>
      <c r="CV26" s="584"/>
      <c r="CW26" s="584"/>
      <c r="CX26" s="584"/>
      <c r="CY26" s="584"/>
      <c r="CZ26" s="584"/>
      <c r="DA26" s="584"/>
      <c r="DB26" s="584"/>
      <c r="DC26" s="584"/>
      <c r="DD26" s="584"/>
      <c r="DE26" s="584"/>
      <c r="DF26" s="584"/>
      <c r="DG26" s="584"/>
      <c r="DH26" s="584"/>
      <c r="DI26" s="584"/>
      <c r="DJ26" s="584"/>
      <c r="DK26" s="584"/>
      <c r="DL26" s="584"/>
      <c r="DM26" s="584"/>
      <c r="DN26" s="584"/>
      <c r="DO26" s="584"/>
      <c r="DP26" s="584"/>
      <c r="DQ26" s="584"/>
      <c r="DR26" s="584"/>
      <c r="DS26" s="584"/>
      <c r="DT26" s="584"/>
      <c r="DU26" s="584"/>
      <c r="DV26" s="584"/>
      <c r="DW26" s="584"/>
      <c r="DX26" s="584"/>
      <c r="DY26" s="584"/>
      <c r="DZ26" s="584"/>
      <c r="EA26" s="584"/>
      <c r="EB26" s="584"/>
      <c r="EC26" s="584"/>
      <c r="ED26" s="584"/>
      <c r="EE26" s="584"/>
      <c r="EF26" s="584"/>
      <c r="EG26" s="584"/>
      <c r="EH26" s="584"/>
      <c r="EI26" s="584"/>
      <c r="EJ26" s="584"/>
      <c r="EK26" s="584"/>
      <c r="EL26" s="584"/>
      <c r="EM26" s="584"/>
      <c r="EN26" s="584"/>
      <c r="EO26" s="584"/>
      <c r="EP26" s="584"/>
      <c r="EQ26" s="584"/>
      <c r="ER26" s="584"/>
      <c r="ES26" s="584"/>
      <c r="ET26" s="584"/>
      <c r="EU26" s="584"/>
      <c r="EV26" s="584"/>
      <c r="EW26" s="584"/>
      <c r="EX26" s="584"/>
      <c r="EY26" s="584"/>
      <c r="EZ26" s="584"/>
      <c r="FA26" s="584"/>
      <c r="FB26" s="584"/>
      <c r="FC26" s="584"/>
      <c r="FD26" s="584"/>
      <c r="FE26" s="584"/>
      <c r="FF26" s="584"/>
      <c r="FG26" s="584"/>
      <c r="FH26" s="584"/>
      <c r="FI26" s="584"/>
      <c r="FJ26" s="584"/>
      <c r="FK26" s="584"/>
      <c r="FL26" s="584"/>
      <c r="FM26" s="584"/>
      <c r="FN26" s="584"/>
      <c r="FO26" s="584"/>
      <c r="FP26" s="584"/>
      <c r="FQ26" s="584"/>
      <c r="FR26" s="584"/>
      <c r="FS26" s="584"/>
      <c r="FT26" s="584"/>
      <c r="FU26" s="584"/>
      <c r="FV26" s="584"/>
      <c r="FW26" s="584"/>
      <c r="FX26" s="584"/>
      <c r="FY26" s="584"/>
      <c r="FZ26" s="584"/>
      <c r="GA26" s="584"/>
      <c r="GB26" s="584"/>
      <c r="GC26" s="584"/>
      <c r="GD26" s="584"/>
      <c r="GE26" s="584"/>
      <c r="GF26" s="584"/>
      <c r="GG26" s="584"/>
      <c r="GH26" s="584"/>
      <c r="GI26" s="584"/>
      <c r="GJ26" s="584"/>
      <c r="GK26" s="584"/>
      <c r="GL26" s="584"/>
      <c r="GM26" s="584"/>
      <c r="GN26" s="584"/>
      <c r="GO26" s="584"/>
      <c r="GP26" s="584"/>
      <c r="GQ26" s="584"/>
      <c r="GR26" s="584"/>
      <c r="GS26" s="584"/>
      <c r="GT26" s="584"/>
      <c r="GU26" s="584"/>
      <c r="GV26" s="584"/>
      <c r="GW26" s="584"/>
      <c r="GX26" s="584"/>
      <c r="GY26" s="584"/>
      <c r="GZ26" s="584"/>
      <c r="HA26" s="584"/>
      <c r="HB26" s="584"/>
      <c r="HC26" s="584"/>
      <c r="HD26" s="584"/>
      <c r="HE26" s="584"/>
      <c r="HF26" s="584"/>
      <c r="HG26" s="584"/>
      <c r="HH26" s="584"/>
      <c r="HI26" s="584"/>
      <c r="HJ26" s="584"/>
      <c r="HK26" s="584"/>
      <c r="HL26" s="584"/>
      <c r="HM26" s="584"/>
      <c r="HN26" s="584"/>
      <c r="HO26" s="584"/>
      <c r="HP26" s="584"/>
      <c r="HQ26" s="584"/>
      <c r="HR26" s="584"/>
      <c r="HS26" s="584"/>
      <c r="HT26" s="584"/>
      <c r="HU26" s="584"/>
      <c r="HV26" s="584"/>
      <c r="HW26" s="584"/>
      <c r="HX26" s="584"/>
      <c r="HY26" s="584"/>
      <c r="HZ26" s="584"/>
      <c r="IA26" s="584"/>
      <c r="IB26" s="584"/>
      <c r="IC26" s="584"/>
      <c r="ID26" s="584"/>
      <c r="IE26" s="584"/>
      <c r="IF26" s="584"/>
      <c r="IG26" s="584"/>
      <c r="IH26" s="584"/>
      <c r="II26" s="584"/>
      <c r="IJ26" s="584"/>
      <c r="IK26" s="584"/>
      <c r="IL26" s="584"/>
      <c r="IM26" s="584"/>
      <c r="IN26" s="584"/>
      <c r="IO26" s="584"/>
      <c r="IP26" s="584"/>
      <c r="IQ26" s="584"/>
      <c r="IR26" s="584"/>
      <c r="IS26" s="584"/>
      <c r="IT26" s="584"/>
      <c r="IU26" s="584"/>
      <c r="IV26" s="584"/>
      <c r="IW26" s="584"/>
      <c r="IX26" s="584"/>
      <c r="IY26" s="584"/>
    </row>
    <row r="27" spans="1:259" ht="9" customHeight="1"/>
    <row r="28" spans="1:259" ht="21" customHeight="1">
      <c r="A28" s="800" t="s">
        <v>13</v>
      </c>
      <c r="B28" s="800" t="s">
        <v>490</v>
      </c>
      <c r="C28" s="800"/>
      <c r="D28" s="800"/>
      <c r="E28" s="801" t="s">
        <v>1152</v>
      </c>
      <c r="F28" s="802" t="s">
        <v>1153</v>
      </c>
      <c r="G28" s="792" t="s">
        <v>405</v>
      </c>
      <c r="H28" s="792" t="s">
        <v>145</v>
      </c>
      <c r="I28" s="792"/>
      <c r="J28" s="792"/>
      <c r="K28" s="792"/>
      <c r="L28" s="792" t="s">
        <v>146</v>
      </c>
      <c r="M28" s="792"/>
      <c r="N28" s="792"/>
      <c r="O28" s="792"/>
    </row>
    <row r="29" spans="1:259" ht="44.25" customHeight="1">
      <c r="A29" s="800"/>
      <c r="B29" s="354" t="s">
        <v>1976</v>
      </c>
      <c r="C29" s="800" t="s">
        <v>476</v>
      </c>
      <c r="D29" s="800"/>
      <c r="E29" s="801"/>
      <c r="F29" s="802"/>
      <c r="G29" s="792"/>
      <c r="H29" s="355" t="s">
        <v>56</v>
      </c>
      <c r="I29" s="355" t="s">
        <v>9</v>
      </c>
      <c r="J29" s="355" t="s">
        <v>10</v>
      </c>
      <c r="K29" s="355" t="s">
        <v>11</v>
      </c>
      <c r="L29" s="355" t="s">
        <v>56</v>
      </c>
      <c r="M29" s="355" t="s">
        <v>9</v>
      </c>
      <c r="N29" s="355" t="s">
        <v>10</v>
      </c>
      <c r="O29" s="355" t="s">
        <v>11</v>
      </c>
    </row>
    <row r="30" spans="1:259" s="9" customFormat="1" ht="15" customHeight="1">
      <c r="A30" s="8">
        <v>1</v>
      </c>
      <c r="B30" s="8">
        <v>2</v>
      </c>
      <c r="C30" s="798">
        <v>3</v>
      </c>
      <c r="D30" s="798"/>
      <c r="E30" s="8">
        <v>4</v>
      </c>
      <c r="F30" s="8">
        <v>5</v>
      </c>
      <c r="G30" s="8">
        <v>6</v>
      </c>
      <c r="H30" s="8">
        <v>7</v>
      </c>
      <c r="I30" s="8">
        <v>8</v>
      </c>
      <c r="J30" s="8">
        <v>9</v>
      </c>
      <c r="K30" s="8">
        <v>10</v>
      </c>
      <c r="L30" s="8">
        <v>11</v>
      </c>
      <c r="M30" s="8">
        <v>12</v>
      </c>
      <c r="N30" s="8">
        <v>13</v>
      </c>
      <c r="O30" s="8">
        <v>14</v>
      </c>
    </row>
    <row r="31" spans="1:259" ht="83.25" customHeight="1">
      <c r="A31" s="13">
        <v>1</v>
      </c>
      <c r="B31" s="359" t="s">
        <v>1983</v>
      </c>
      <c r="C31" s="799" t="s">
        <v>1984</v>
      </c>
      <c r="D31" s="799"/>
      <c r="E31" s="248" t="s">
        <v>62</v>
      </c>
      <c r="F31" s="248" t="s">
        <v>409</v>
      </c>
      <c r="G31" s="5">
        <v>51474.03</v>
      </c>
      <c r="H31" s="3">
        <v>0</v>
      </c>
      <c r="I31" s="3">
        <v>51474.03</v>
      </c>
      <c r="J31" s="3">
        <v>0</v>
      </c>
      <c r="K31" s="3">
        <v>0</v>
      </c>
      <c r="L31" s="40">
        <v>0</v>
      </c>
      <c r="M31" s="40">
        <v>1</v>
      </c>
      <c r="N31" s="40">
        <v>0</v>
      </c>
      <c r="O31" s="40">
        <v>0</v>
      </c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207"/>
      <c r="AC31" s="207"/>
      <c r="AD31" s="207"/>
      <c r="AE31" s="207"/>
      <c r="AF31" s="207"/>
      <c r="AG31" s="207"/>
      <c r="AH31" s="207"/>
      <c r="AI31" s="207"/>
      <c r="AJ31" s="207"/>
      <c r="AK31" s="207"/>
      <c r="AL31" s="207"/>
      <c r="AM31" s="207"/>
    </row>
    <row r="32" spans="1:259" s="61" customFormat="1" ht="16">
      <c r="A32" s="275">
        <v>1</v>
      </c>
      <c r="B32" s="276" t="s">
        <v>473</v>
      </c>
      <c r="C32" s="277"/>
      <c r="D32" s="278"/>
      <c r="E32" s="278"/>
      <c r="F32" s="279"/>
      <c r="G32" s="278"/>
      <c r="H32" s="279"/>
      <c r="I32" s="278"/>
      <c r="J32" s="278"/>
      <c r="K32" s="278"/>
      <c r="L32" s="278"/>
      <c r="M32" s="278"/>
      <c r="N32" s="279"/>
    </row>
    <row r="33" spans="1:14" s="61" customFormat="1" ht="16">
      <c r="A33" s="194">
        <v>2</v>
      </c>
      <c r="B33" s="173" t="s">
        <v>474</v>
      </c>
      <c r="C33" s="172"/>
      <c r="F33" s="63"/>
      <c r="G33" s="191"/>
      <c r="H33" s="70"/>
      <c r="I33" s="280"/>
      <c r="N33" s="63"/>
    </row>
    <row r="34" spans="1:14" ht="12" customHeight="1">
      <c r="H34" s="12"/>
      <c r="I34" s="12"/>
      <c r="J34" s="12"/>
      <c r="K34" s="12"/>
      <c r="N34" s="206"/>
    </row>
    <row r="35" spans="1:14" ht="4.5" customHeight="1"/>
  </sheetData>
  <customSheetViews>
    <customSheetView guid="{E6862595-AEA9-4563-8AED-64A09353D7BA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1"/>
    </customSheetView>
    <customSheetView guid="{DEEA3186-5E7C-4B49-A323-6511047D2DAC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2"/>
    </customSheetView>
    <customSheetView guid="{754BA2B9-92C8-4608-8D67-96BC5C16664E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3"/>
    </customSheetView>
    <customSheetView guid="{9067D43C-8CF0-48E5-8C1B-7DFA94892381}">
      <selection activeCell="P13" sqref="P13"/>
      <pageMargins left="0.39370078740157483" right="0.39370078740157483" top="1.1811023622047245" bottom="0.59055118110236227" header="0.31496062992125984" footer="0.31496062992125984"/>
      <printOptions horizontalCentered="1"/>
      <pageSetup paperSize="9" scale="75" orientation="landscape" verticalDpi="0" r:id="rId4"/>
    </customSheetView>
  </customSheetViews>
  <mergeCells count="31">
    <mergeCell ref="A10:R10"/>
    <mergeCell ref="G13:G14"/>
    <mergeCell ref="H13:H14"/>
    <mergeCell ref="I13:I14"/>
    <mergeCell ref="A26:R26"/>
    <mergeCell ref="A4:R4"/>
    <mergeCell ref="A8:R8"/>
    <mergeCell ref="A12:A14"/>
    <mergeCell ref="B12:B14"/>
    <mergeCell ref="D12:D14"/>
    <mergeCell ref="J12:J14"/>
    <mergeCell ref="K12:N12"/>
    <mergeCell ref="O12:R12"/>
    <mergeCell ref="E13:E14"/>
    <mergeCell ref="O13:O14"/>
    <mergeCell ref="P13:P14"/>
    <mergeCell ref="Q13:Q14"/>
    <mergeCell ref="R13:R14"/>
    <mergeCell ref="F13:F14"/>
    <mergeCell ref="C12:C14"/>
    <mergeCell ref="E12:I12"/>
    <mergeCell ref="H28:K28"/>
    <mergeCell ref="L28:O28"/>
    <mergeCell ref="A28:A29"/>
    <mergeCell ref="E28:E29"/>
    <mergeCell ref="F28:F29"/>
    <mergeCell ref="C30:D30"/>
    <mergeCell ref="C31:D31"/>
    <mergeCell ref="B28:D28"/>
    <mergeCell ref="C29:D29"/>
    <mergeCell ref="G28:G29"/>
  </mergeCells>
  <printOptions horizontalCentered="1"/>
  <pageMargins left="0.59055118110236227" right="0.59055118110236227" top="1.1811023622047245" bottom="0.59055118110236227" header="0.31496062992125984" footer="0.31496062992125984"/>
  <pageSetup paperSize="9" scale="63" orientation="landscape" r:id="rId5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7">
    <tabColor rgb="FF92D050"/>
  </sheetPr>
  <dimension ref="A1:DA67"/>
  <sheetViews>
    <sheetView zoomScale="95" zoomScaleNormal="95" workbookViewId="0">
      <pane xSplit="3" ySplit="11" topLeftCell="D15" activePane="bottomRight" state="frozen"/>
      <selection activeCell="F8" sqref="F8:H8"/>
      <selection pane="topRight" activeCell="F8" sqref="F8:H8"/>
      <selection pane="bottomLeft" activeCell="F8" sqref="F8:H8"/>
      <selection pane="bottomRight" activeCell="B27" sqref="B27"/>
    </sheetView>
  </sheetViews>
  <sheetFormatPr defaultColWidth="9" defaultRowHeight="17.5"/>
  <cols>
    <col min="1" max="1" width="4.83203125" style="37" customWidth="1"/>
    <col min="2" max="2" width="34.08203125" style="37" customWidth="1"/>
    <col min="3" max="3" width="5.58203125" style="44" customWidth="1"/>
    <col min="4" max="29" width="7.33203125" style="37" customWidth="1"/>
    <col min="30" max="16384" width="9" style="37"/>
  </cols>
  <sheetData>
    <row r="1" spans="1:29" s="1" customFormat="1">
      <c r="C1" s="24"/>
      <c r="D1" s="11"/>
      <c r="E1" s="11"/>
      <c r="AC1" s="11" t="s">
        <v>97</v>
      </c>
    </row>
    <row r="2" spans="1:29" s="1" customFormat="1">
      <c r="C2" s="24"/>
      <c r="D2" s="6"/>
      <c r="E2" s="6"/>
      <c r="AC2" s="6" t="s">
        <v>1946</v>
      </c>
    </row>
    <row r="3" spans="1:29" s="27" customFormat="1" ht="8.25" customHeight="1">
      <c r="C3" s="43"/>
    </row>
    <row r="4" spans="1:29" s="27" customFormat="1" ht="58" customHeight="1">
      <c r="A4" s="790" t="s">
        <v>4591</v>
      </c>
      <c r="B4" s="790"/>
      <c r="C4" s="790"/>
      <c r="D4" s="790"/>
      <c r="E4" s="790"/>
      <c r="F4" s="790"/>
      <c r="G4" s="790"/>
      <c r="H4" s="790"/>
      <c r="I4" s="790"/>
      <c r="J4" s="790"/>
      <c r="K4" s="790"/>
      <c r="L4" s="790"/>
      <c r="M4" s="790"/>
      <c r="N4" s="790"/>
      <c r="O4" s="790"/>
      <c r="P4" s="790"/>
      <c r="Q4" s="790"/>
      <c r="R4" s="790"/>
      <c r="S4" s="790"/>
      <c r="T4" s="790"/>
      <c r="U4" s="790"/>
      <c r="V4" s="790"/>
      <c r="W4" s="790"/>
      <c r="X4" s="790"/>
      <c r="Y4" s="790"/>
      <c r="Z4" s="790"/>
      <c r="AA4" s="790"/>
      <c r="AB4" s="790"/>
      <c r="AC4" s="790"/>
    </row>
    <row r="5" spans="1:29" s="1" customFormat="1" ht="4.5" customHeight="1"/>
    <row r="6" spans="1:29" s="1" customFormat="1">
      <c r="A6" s="776" t="s">
        <v>1952</v>
      </c>
      <c r="B6" s="776"/>
      <c r="C6" s="776"/>
      <c r="D6" s="776"/>
      <c r="E6" s="776"/>
      <c r="F6" s="776"/>
      <c r="G6" s="776"/>
      <c r="H6" s="776"/>
      <c r="I6" s="776"/>
      <c r="J6" s="776"/>
      <c r="K6" s="776"/>
      <c r="L6" s="776"/>
      <c r="M6" s="776"/>
      <c r="N6" s="776"/>
      <c r="O6" s="776"/>
      <c r="P6" s="776"/>
      <c r="Q6" s="776"/>
      <c r="R6" s="776"/>
      <c r="S6" s="776"/>
      <c r="T6" s="776"/>
      <c r="U6" s="776"/>
      <c r="V6" s="776"/>
      <c r="W6" s="776"/>
      <c r="X6" s="776"/>
      <c r="Y6" s="776"/>
      <c r="Z6" s="776"/>
      <c r="AA6" s="776"/>
      <c r="AB6" s="776"/>
      <c r="AC6" s="776"/>
    </row>
    <row r="7" spans="1:29" s="1" customFormat="1" ht="5.25" customHeight="1"/>
    <row r="8" spans="1:29" s="28" customFormat="1" ht="23.25" customHeight="1">
      <c r="A8" s="808" t="s">
        <v>13</v>
      </c>
      <c r="B8" s="809" t="s">
        <v>14</v>
      </c>
      <c r="C8" s="810" t="s">
        <v>151</v>
      </c>
      <c r="D8" s="809" t="s">
        <v>206</v>
      </c>
      <c r="E8" s="809"/>
      <c r="F8" s="809"/>
      <c r="G8" s="809"/>
      <c r="H8" s="809"/>
      <c r="I8" s="809"/>
      <c r="J8" s="809"/>
      <c r="K8" s="809"/>
      <c r="L8" s="809"/>
      <c r="M8" s="809"/>
      <c r="N8" s="809"/>
      <c r="O8" s="809"/>
      <c r="P8" s="809"/>
      <c r="Q8" s="809"/>
      <c r="R8" s="809"/>
      <c r="S8" s="809"/>
      <c r="T8" s="809"/>
      <c r="U8" s="809"/>
      <c r="V8" s="809"/>
      <c r="W8" s="809"/>
      <c r="X8" s="809"/>
      <c r="Y8" s="809"/>
      <c r="Z8" s="809"/>
      <c r="AA8" s="811"/>
      <c r="AB8" s="811"/>
      <c r="AC8" s="811"/>
    </row>
    <row r="9" spans="1:29" s="28" customFormat="1" ht="157.5" customHeight="1">
      <c r="A9" s="808"/>
      <c r="B9" s="809"/>
      <c r="C9" s="810"/>
      <c r="D9" s="295" t="s">
        <v>153</v>
      </c>
      <c r="E9" s="295" t="s">
        <v>154</v>
      </c>
      <c r="F9" s="295" t="s">
        <v>155</v>
      </c>
      <c r="G9" s="295" t="s">
        <v>156</v>
      </c>
      <c r="H9" s="295" t="s">
        <v>1162</v>
      </c>
      <c r="I9" s="295" t="s">
        <v>267</v>
      </c>
      <c r="J9" s="295" t="s">
        <v>263</v>
      </c>
      <c r="K9" s="295" t="s">
        <v>990</v>
      </c>
      <c r="L9" s="295" t="s">
        <v>637</v>
      </c>
      <c r="M9" s="295" t="s">
        <v>200</v>
      </c>
      <c r="N9" s="295" t="s">
        <v>265</v>
      </c>
      <c r="O9" s="295" t="s">
        <v>157</v>
      </c>
      <c r="P9" s="295" t="s">
        <v>158</v>
      </c>
      <c r="Q9" s="295" t="s">
        <v>1488</v>
      </c>
      <c r="R9" s="295" t="s">
        <v>160</v>
      </c>
      <c r="S9" s="295" t="s">
        <v>159</v>
      </c>
      <c r="T9" s="295" t="s">
        <v>1890</v>
      </c>
      <c r="U9" s="296" t="s">
        <v>1891</v>
      </c>
      <c r="V9" s="295" t="s">
        <v>273</v>
      </c>
      <c r="W9" s="295" t="s">
        <v>1236</v>
      </c>
      <c r="X9" s="295" t="s">
        <v>1196</v>
      </c>
      <c r="Y9" s="295" t="s">
        <v>1222</v>
      </c>
      <c r="Z9" s="295" t="s">
        <v>201</v>
      </c>
      <c r="AA9" s="295" t="s">
        <v>1892</v>
      </c>
      <c r="AB9" s="295" t="s">
        <v>1893</v>
      </c>
      <c r="AC9" s="295" t="s">
        <v>161</v>
      </c>
    </row>
    <row r="10" spans="1:29" s="28" customFormat="1" ht="16.5" customHeight="1">
      <c r="A10" s="808"/>
      <c r="B10" s="809"/>
      <c r="C10" s="810"/>
      <c r="D10" s="297">
        <v>11</v>
      </c>
      <c r="E10" s="297">
        <v>12</v>
      </c>
      <c r="F10" s="297">
        <v>13</v>
      </c>
      <c r="G10" s="297">
        <v>14</v>
      </c>
      <c r="H10" s="297">
        <v>28</v>
      </c>
      <c r="I10" s="297">
        <v>15</v>
      </c>
      <c r="J10" s="297">
        <v>16</v>
      </c>
      <c r="K10" s="297">
        <v>17</v>
      </c>
      <c r="L10" s="297">
        <v>18</v>
      </c>
      <c r="M10" s="297">
        <v>19</v>
      </c>
      <c r="N10" s="297">
        <v>20</v>
      </c>
      <c r="O10" s="297">
        <v>21</v>
      </c>
      <c r="P10" s="297">
        <v>22</v>
      </c>
      <c r="Q10" s="297">
        <v>23</v>
      </c>
      <c r="R10" s="297">
        <v>24</v>
      </c>
      <c r="S10" s="297">
        <v>25</v>
      </c>
      <c r="T10" s="297">
        <v>26</v>
      </c>
      <c r="U10" s="298">
        <v>27</v>
      </c>
      <c r="V10" s="297">
        <v>29</v>
      </c>
      <c r="W10" s="297">
        <v>30</v>
      </c>
      <c r="X10" s="297">
        <v>32</v>
      </c>
      <c r="Y10" s="297">
        <v>33</v>
      </c>
      <c r="Z10" s="297">
        <v>40</v>
      </c>
      <c r="AA10" s="297">
        <v>91</v>
      </c>
      <c r="AB10" s="297">
        <v>92</v>
      </c>
      <c r="AC10" s="297">
        <v>99</v>
      </c>
    </row>
    <row r="11" spans="1:29" s="30" customFormat="1" ht="16.5" customHeight="1">
      <c r="A11" s="29">
        <v>1</v>
      </c>
      <c r="B11" s="267">
        <v>2</v>
      </c>
      <c r="C11" s="268" t="s">
        <v>67</v>
      </c>
      <c r="D11" s="267">
        <v>4</v>
      </c>
      <c r="E11" s="267">
        <v>5</v>
      </c>
      <c r="F11" s="267">
        <v>6</v>
      </c>
      <c r="G11" s="267">
        <v>7</v>
      </c>
      <c r="H11" s="267">
        <v>8</v>
      </c>
      <c r="I11" s="267">
        <v>9</v>
      </c>
      <c r="J11" s="267">
        <v>10</v>
      </c>
      <c r="K11" s="267">
        <v>11</v>
      </c>
      <c r="L11" s="267">
        <v>12</v>
      </c>
      <c r="M11" s="267">
        <v>13</v>
      </c>
      <c r="N11" s="267">
        <v>14</v>
      </c>
      <c r="O11" s="267">
        <v>15</v>
      </c>
      <c r="P11" s="267">
        <v>16</v>
      </c>
      <c r="Q11" s="267">
        <v>17</v>
      </c>
      <c r="R11" s="267">
        <v>18</v>
      </c>
      <c r="S11" s="267">
        <v>19</v>
      </c>
      <c r="T11" s="267">
        <v>20</v>
      </c>
      <c r="U11" s="267">
        <v>21</v>
      </c>
      <c r="V11" s="267">
        <v>22</v>
      </c>
      <c r="W11" s="267">
        <v>23</v>
      </c>
      <c r="X11" s="267">
        <v>24</v>
      </c>
      <c r="Y11" s="267">
        <v>25</v>
      </c>
      <c r="Z11" s="267">
        <v>26</v>
      </c>
      <c r="AA11" s="267">
        <v>27</v>
      </c>
      <c r="AB11" s="267">
        <v>28</v>
      </c>
      <c r="AC11" s="267">
        <v>29</v>
      </c>
    </row>
    <row r="12" spans="1:29" s="41" customFormat="1" ht="19" customHeight="1">
      <c r="A12" s="225">
        <v>1</v>
      </c>
      <c r="B12" s="237" t="s">
        <v>162</v>
      </c>
      <c r="C12" s="269" t="s">
        <v>167</v>
      </c>
      <c r="D12" s="252" t="s">
        <v>152</v>
      </c>
      <c r="E12" s="252" t="s">
        <v>57</v>
      </c>
      <c r="F12" s="252" t="s">
        <v>57</v>
      </c>
      <c r="G12" s="252" t="s">
        <v>57</v>
      </c>
      <c r="H12" s="252" t="s">
        <v>57</v>
      </c>
      <c r="I12" s="252" t="s">
        <v>57</v>
      </c>
      <c r="J12" s="252" t="s">
        <v>152</v>
      </c>
      <c r="K12" s="252" t="s">
        <v>57</v>
      </c>
      <c r="L12" s="252" t="s">
        <v>152</v>
      </c>
      <c r="M12" s="252" t="s">
        <v>57</v>
      </c>
      <c r="N12" s="252" t="s">
        <v>152</v>
      </c>
      <c r="O12" s="252" t="s">
        <v>57</v>
      </c>
      <c r="P12" s="252" t="s">
        <v>57</v>
      </c>
      <c r="Q12" s="252" t="s">
        <v>57</v>
      </c>
      <c r="R12" s="252" t="s">
        <v>57</v>
      </c>
      <c r="S12" s="252" t="s">
        <v>57</v>
      </c>
      <c r="T12" s="252" t="s">
        <v>152</v>
      </c>
      <c r="U12" s="252" t="s">
        <v>152</v>
      </c>
      <c r="V12" s="252" t="s">
        <v>57</v>
      </c>
      <c r="W12" s="252" t="s">
        <v>152</v>
      </c>
      <c r="X12" s="252" t="s">
        <v>57</v>
      </c>
      <c r="Y12" s="252" t="s">
        <v>57</v>
      </c>
      <c r="Z12" s="252" t="s">
        <v>152</v>
      </c>
      <c r="AA12" s="252" t="s">
        <v>152</v>
      </c>
      <c r="AB12" s="252" t="s">
        <v>152</v>
      </c>
      <c r="AC12" s="252" t="s">
        <v>152</v>
      </c>
    </row>
    <row r="13" spans="1:29" s="41" customFormat="1" ht="19" customHeight="1">
      <c r="A13" s="225">
        <v>2</v>
      </c>
      <c r="B13" s="237" t="s">
        <v>16</v>
      </c>
      <c r="C13" s="269" t="s">
        <v>168</v>
      </c>
      <c r="D13" s="252" t="s">
        <v>57</v>
      </c>
      <c r="E13" s="252" t="s">
        <v>57</v>
      </c>
      <c r="F13" s="252" t="s">
        <v>57</v>
      </c>
      <c r="G13" s="252" t="s">
        <v>57</v>
      </c>
      <c r="H13" s="252" t="s">
        <v>57</v>
      </c>
      <c r="I13" s="252" t="s">
        <v>57</v>
      </c>
      <c r="J13" s="252" t="s">
        <v>57</v>
      </c>
      <c r="K13" s="252" t="s">
        <v>57</v>
      </c>
      <c r="L13" s="252" t="s">
        <v>152</v>
      </c>
      <c r="M13" s="252" t="s">
        <v>57</v>
      </c>
      <c r="N13" s="252" t="s">
        <v>57</v>
      </c>
      <c r="O13" s="252" t="s">
        <v>57</v>
      </c>
      <c r="P13" s="252" t="s">
        <v>57</v>
      </c>
      <c r="Q13" s="252" t="s">
        <v>57</v>
      </c>
      <c r="R13" s="252" t="s">
        <v>57</v>
      </c>
      <c r="S13" s="252" t="s">
        <v>57</v>
      </c>
      <c r="T13" s="252" t="s">
        <v>57</v>
      </c>
      <c r="U13" s="252" t="s">
        <v>57</v>
      </c>
      <c r="V13" s="252" t="s">
        <v>57</v>
      </c>
      <c r="W13" s="252" t="s">
        <v>57</v>
      </c>
      <c r="X13" s="252" t="s">
        <v>57</v>
      </c>
      <c r="Y13" s="252" t="s">
        <v>57</v>
      </c>
      <c r="Z13" s="252" t="s">
        <v>57</v>
      </c>
      <c r="AA13" s="252" t="s">
        <v>57</v>
      </c>
      <c r="AB13" s="252" t="s">
        <v>57</v>
      </c>
      <c r="AC13" s="252" t="s">
        <v>57</v>
      </c>
    </row>
    <row r="14" spans="1:29" s="41" customFormat="1" ht="19" customHeight="1">
      <c r="A14" s="225">
        <v>3</v>
      </c>
      <c r="B14" s="237" t="s">
        <v>18</v>
      </c>
      <c r="C14" s="269" t="s">
        <v>169</v>
      </c>
      <c r="D14" s="252" t="s">
        <v>57</v>
      </c>
      <c r="E14" s="252" t="s">
        <v>57</v>
      </c>
      <c r="F14" s="252" t="s">
        <v>57</v>
      </c>
      <c r="G14" s="252" t="s">
        <v>57</v>
      </c>
      <c r="H14" s="252" t="s">
        <v>57</v>
      </c>
      <c r="I14" s="252" t="s">
        <v>57</v>
      </c>
      <c r="J14" s="252" t="s">
        <v>152</v>
      </c>
      <c r="K14" s="252" t="s">
        <v>152</v>
      </c>
      <c r="L14" s="252" t="s">
        <v>57</v>
      </c>
      <c r="M14" s="252" t="s">
        <v>57</v>
      </c>
      <c r="N14" s="252" t="s">
        <v>152</v>
      </c>
      <c r="O14" s="252" t="s">
        <v>57</v>
      </c>
      <c r="P14" s="252" t="s">
        <v>57</v>
      </c>
      <c r="Q14" s="252" t="s">
        <v>57</v>
      </c>
      <c r="R14" s="252" t="s">
        <v>57</v>
      </c>
      <c r="S14" s="252" t="s">
        <v>57</v>
      </c>
      <c r="T14" s="252" t="s">
        <v>57</v>
      </c>
      <c r="U14" s="252" t="s">
        <v>57</v>
      </c>
      <c r="V14" s="252" t="s">
        <v>57</v>
      </c>
      <c r="W14" s="252" t="s">
        <v>152</v>
      </c>
      <c r="X14" s="252" t="s">
        <v>57</v>
      </c>
      <c r="Y14" s="252" t="s">
        <v>57</v>
      </c>
      <c r="Z14" s="252" t="s">
        <v>57</v>
      </c>
      <c r="AA14" s="252" t="s">
        <v>152</v>
      </c>
      <c r="AB14" s="252" t="s">
        <v>152</v>
      </c>
      <c r="AC14" s="252" t="s">
        <v>152</v>
      </c>
    </row>
    <row r="15" spans="1:29" s="41" customFormat="1" ht="19" customHeight="1">
      <c r="A15" s="225">
        <v>4</v>
      </c>
      <c r="B15" s="237" t="s">
        <v>17</v>
      </c>
      <c r="C15" s="269" t="s">
        <v>170</v>
      </c>
      <c r="D15" s="252" t="s">
        <v>57</v>
      </c>
      <c r="E15" s="252" t="s">
        <v>57</v>
      </c>
      <c r="F15" s="252" t="s">
        <v>57</v>
      </c>
      <c r="G15" s="252" t="s">
        <v>57</v>
      </c>
      <c r="H15" s="252" t="s">
        <v>57</v>
      </c>
      <c r="I15" s="252" t="s">
        <v>57</v>
      </c>
      <c r="J15" s="252" t="s">
        <v>152</v>
      </c>
      <c r="K15" s="252" t="s">
        <v>152</v>
      </c>
      <c r="L15" s="252" t="s">
        <v>57</v>
      </c>
      <c r="M15" s="252" t="s">
        <v>57</v>
      </c>
      <c r="N15" s="252" t="s">
        <v>152</v>
      </c>
      <c r="O15" s="252" t="s">
        <v>57</v>
      </c>
      <c r="P15" s="252" t="s">
        <v>57</v>
      </c>
      <c r="Q15" s="252" t="s">
        <v>57</v>
      </c>
      <c r="R15" s="252" t="s">
        <v>57</v>
      </c>
      <c r="S15" s="252" t="s">
        <v>57</v>
      </c>
      <c r="T15" s="252" t="s">
        <v>57</v>
      </c>
      <c r="U15" s="252" t="s">
        <v>57</v>
      </c>
      <c r="V15" s="252" t="s">
        <v>57</v>
      </c>
      <c r="W15" s="252" t="s">
        <v>57</v>
      </c>
      <c r="X15" s="252" t="s">
        <v>57</v>
      </c>
      <c r="Y15" s="252" t="s">
        <v>57</v>
      </c>
      <c r="Z15" s="252" t="s">
        <v>57</v>
      </c>
      <c r="AA15" s="252" t="s">
        <v>57</v>
      </c>
      <c r="AB15" s="252" t="s">
        <v>57</v>
      </c>
      <c r="AC15" s="252" t="s">
        <v>57</v>
      </c>
    </row>
    <row r="16" spans="1:29" s="41" customFormat="1" ht="19" customHeight="1">
      <c r="A16" s="225">
        <v>5</v>
      </c>
      <c r="B16" s="237" t="s">
        <v>58</v>
      </c>
      <c r="C16" s="269" t="s">
        <v>171</v>
      </c>
      <c r="D16" s="252" t="s">
        <v>57</v>
      </c>
      <c r="E16" s="252" t="s">
        <v>57</v>
      </c>
      <c r="F16" s="252" t="s">
        <v>57</v>
      </c>
      <c r="G16" s="252" t="s">
        <v>57</v>
      </c>
      <c r="H16" s="252" t="s">
        <v>57</v>
      </c>
      <c r="I16" s="252" t="s">
        <v>57</v>
      </c>
      <c r="J16" s="252" t="s">
        <v>57</v>
      </c>
      <c r="K16" s="252" t="s">
        <v>57</v>
      </c>
      <c r="L16" s="252" t="s">
        <v>57</v>
      </c>
      <c r="M16" s="252" t="s">
        <v>57</v>
      </c>
      <c r="N16" s="252" t="s">
        <v>152</v>
      </c>
      <c r="O16" s="252" t="s">
        <v>57</v>
      </c>
      <c r="P16" s="252" t="s">
        <v>57</v>
      </c>
      <c r="Q16" s="252" t="s">
        <v>57</v>
      </c>
      <c r="R16" s="252" t="s">
        <v>57</v>
      </c>
      <c r="S16" s="252" t="s">
        <v>152</v>
      </c>
      <c r="T16" s="252" t="s">
        <v>57</v>
      </c>
      <c r="U16" s="252" t="s">
        <v>57</v>
      </c>
      <c r="V16" s="252" t="s">
        <v>57</v>
      </c>
      <c r="W16" s="252" t="s">
        <v>57</v>
      </c>
      <c r="X16" s="252" t="s">
        <v>57</v>
      </c>
      <c r="Y16" s="252" t="s">
        <v>57</v>
      </c>
      <c r="Z16" s="252" t="s">
        <v>152</v>
      </c>
      <c r="AA16" s="252" t="s">
        <v>57</v>
      </c>
      <c r="AB16" s="252" t="s">
        <v>57</v>
      </c>
      <c r="AC16" s="252" t="s">
        <v>57</v>
      </c>
    </row>
    <row r="17" spans="1:29" s="41" customFormat="1" ht="19" customHeight="1">
      <c r="A17" s="225">
        <v>6</v>
      </c>
      <c r="B17" s="237" t="s">
        <v>1</v>
      </c>
      <c r="C17" s="269" t="s">
        <v>173</v>
      </c>
      <c r="D17" s="252" t="s">
        <v>152</v>
      </c>
      <c r="E17" s="252" t="s">
        <v>152</v>
      </c>
      <c r="F17" s="252" t="s">
        <v>152</v>
      </c>
      <c r="G17" s="252" t="s">
        <v>152</v>
      </c>
      <c r="H17" s="252" t="s">
        <v>152</v>
      </c>
      <c r="I17" s="252" t="s">
        <v>152</v>
      </c>
      <c r="J17" s="252" t="s">
        <v>57</v>
      </c>
      <c r="K17" s="252" t="s">
        <v>57</v>
      </c>
      <c r="L17" s="252" t="s">
        <v>152</v>
      </c>
      <c r="M17" s="252" t="s">
        <v>57</v>
      </c>
      <c r="N17" s="252" t="s">
        <v>57</v>
      </c>
      <c r="O17" s="252" t="s">
        <v>152</v>
      </c>
      <c r="P17" s="252" t="s">
        <v>57</v>
      </c>
      <c r="Q17" s="252" t="s">
        <v>152</v>
      </c>
      <c r="R17" s="252" t="s">
        <v>57</v>
      </c>
      <c r="S17" s="252" t="s">
        <v>152</v>
      </c>
      <c r="T17" s="252" t="s">
        <v>57</v>
      </c>
      <c r="U17" s="252" t="s">
        <v>57</v>
      </c>
      <c r="V17" s="252" t="s">
        <v>57</v>
      </c>
      <c r="W17" s="252" t="s">
        <v>152</v>
      </c>
      <c r="X17" s="252" t="s">
        <v>57</v>
      </c>
      <c r="Y17" s="252" t="s">
        <v>152</v>
      </c>
      <c r="Z17" s="252" t="s">
        <v>152</v>
      </c>
      <c r="AA17" s="252" t="s">
        <v>57</v>
      </c>
      <c r="AB17" s="252" t="s">
        <v>152</v>
      </c>
      <c r="AC17" s="252" t="s">
        <v>152</v>
      </c>
    </row>
    <row r="18" spans="1:29" s="41" customFormat="1" ht="19" customHeight="1">
      <c r="A18" s="225">
        <v>7</v>
      </c>
      <c r="B18" s="237" t="s">
        <v>4</v>
      </c>
      <c r="C18" s="269" t="s">
        <v>174</v>
      </c>
      <c r="D18" s="252" t="s">
        <v>152</v>
      </c>
      <c r="E18" s="252" t="s">
        <v>152</v>
      </c>
      <c r="F18" s="252" t="s">
        <v>152</v>
      </c>
      <c r="G18" s="252" t="s">
        <v>152</v>
      </c>
      <c r="H18" s="252" t="s">
        <v>152</v>
      </c>
      <c r="I18" s="252" t="s">
        <v>152</v>
      </c>
      <c r="J18" s="252" t="s">
        <v>57</v>
      </c>
      <c r="K18" s="252" t="s">
        <v>57</v>
      </c>
      <c r="L18" s="252" t="s">
        <v>152</v>
      </c>
      <c r="M18" s="252" t="s">
        <v>57</v>
      </c>
      <c r="N18" s="252" t="s">
        <v>57</v>
      </c>
      <c r="O18" s="252" t="s">
        <v>57</v>
      </c>
      <c r="P18" s="252" t="s">
        <v>57</v>
      </c>
      <c r="Q18" s="252" t="s">
        <v>57</v>
      </c>
      <c r="R18" s="252" t="s">
        <v>57</v>
      </c>
      <c r="S18" s="252" t="s">
        <v>57</v>
      </c>
      <c r="T18" s="252" t="s">
        <v>57</v>
      </c>
      <c r="U18" s="252" t="s">
        <v>57</v>
      </c>
      <c r="V18" s="252" t="s">
        <v>57</v>
      </c>
      <c r="W18" s="252" t="s">
        <v>152</v>
      </c>
      <c r="X18" s="252" t="s">
        <v>57</v>
      </c>
      <c r="Y18" s="252" t="s">
        <v>57</v>
      </c>
      <c r="Z18" s="252" t="s">
        <v>152</v>
      </c>
      <c r="AA18" s="252" t="s">
        <v>152</v>
      </c>
      <c r="AB18" s="252" t="s">
        <v>152</v>
      </c>
      <c r="AC18" s="252" t="s">
        <v>152</v>
      </c>
    </row>
    <row r="19" spans="1:29" s="41" customFormat="1" ht="19" customHeight="1">
      <c r="A19" s="225">
        <v>8</v>
      </c>
      <c r="B19" s="237" t="s">
        <v>5</v>
      </c>
      <c r="C19" s="269" t="s">
        <v>175</v>
      </c>
      <c r="D19" s="252" t="s">
        <v>152</v>
      </c>
      <c r="E19" s="252" t="s">
        <v>152</v>
      </c>
      <c r="F19" s="252" t="s">
        <v>152</v>
      </c>
      <c r="G19" s="252" t="s">
        <v>152</v>
      </c>
      <c r="H19" s="252" t="s">
        <v>152</v>
      </c>
      <c r="I19" s="252" t="s">
        <v>152</v>
      </c>
      <c r="J19" s="252" t="s">
        <v>57</v>
      </c>
      <c r="K19" s="252" t="s">
        <v>57</v>
      </c>
      <c r="L19" s="252" t="s">
        <v>152</v>
      </c>
      <c r="M19" s="252" t="s">
        <v>57</v>
      </c>
      <c r="N19" s="252" t="s">
        <v>57</v>
      </c>
      <c r="O19" s="252" t="s">
        <v>57</v>
      </c>
      <c r="P19" s="252" t="s">
        <v>57</v>
      </c>
      <c r="Q19" s="252" t="s">
        <v>57</v>
      </c>
      <c r="R19" s="252" t="s">
        <v>57</v>
      </c>
      <c r="S19" s="252" t="s">
        <v>57</v>
      </c>
      <c r="T19" s="252" t="s">
        <v>57</v>
      </c>
      <c r="U19" s="252" t="s">
        <v>57</v>
      </c>
      <c r="V19" s="252" t="s">
        <v>57</v>
      </c>
      <c r="W19" s="252" t="s">
        <v>152</v>
      </c>
      <c r="X19" s="252" t="s">
        <v>57</v>
      </c>
      <c r="Y19" s="252" t="s">
        <v>57</v>
      </c>
      <c r="Z19" s="252" t="s">
        <v>152</v>
      </c>
      <c r="AA19" s="252" t="s">
        <v>57</v>
      </c>
      <c r="AB19" s="252" t="s">
        <v>57</v>
      </c>
      <c r="AC19" s="252" t="s">
        <v>152</v>
      </c>
    </row>
    <row r="20" spans="1:29" s="41" customFormat="1" ht="19" customHeight="1">
      <c r="A20" s="225">
        <v>9</v>
      </c>
      <c r="B20" s="237" t="s">
        <v>8</v>
      </c>
      <c r="C20" s="269" t="s">
        <v>176</v>
      </c>
      <c r="D20" s="252" t="s">
        <v>152</v>
      </c>
      <c r="E20" s="252" t="s">
        <v>152</v>
      </c>
      <c r="F20" s="252" t="s">
        <v>152</v>
      </c>
      <c r="G20" s="252" t="s">
        <v>57</v>
      </c>
      <c r="H20" s="252" t="s">
        <v>152</v>
      </c>
      <c r="I20" s="252" t="s">
        <v>152</v>
      </c>
      <c r="J20" s="252" t="s">
        <v>57</v>
      </c>
      <c r="K20" s="252" t="s">
        <v>57</v>
      </c>
      <c r="L20" s="252" t="s">
        <v>152</v>
      </c>
      <c r="M20" s="252" t="s">
        <v>57</v>
      </c>
      <c r="N20" s="252" t="s">
        <v>57</v>
      </c>
      <c r="O20" s="252" t="s">
        <v>57</v>
      </c>
      <c r="P20" s="252" t="s">
        <v>57</v>
      </c>
      <c r="Q20" s="252" t="s">
        <v>57</v>
      </c>
      <c r="R20" s="252" t="s">
        <v>57</v>
      </c>
      <c r="S20" s="252" t="s">
        <v>57</v>
      </c>
      <c r="T20" s="252" t="s">
        <v>57</v>
      </c>
      <c r="U20" s="252" t="s">
        <v>57</v>
      </c>
      <c r="V20" s="252" t="s">
        <v>57</v>
      </c>
      <c r="W20" s="252" t="s">
        <v>152</v>
      </c>
      <c r="X20" s="252" t="s">
        <v>57</v>
      </c>
      <c r="Y20" s="252" t="s">
        <v>57</v>
      </c>
      <c r="Z20" s="252" t="s">
        <v>152</v>
      </c>
      <c r="AA20" s="252" t="s">
        <v>57</v>
      </c>
      <c r="AB20" s="252" t="s">
        <v>57</v>
      </c>
      <c r="AC20" s="252" t="s">
        <v>57</v>
      </c>
    </row>
    <row r="21" spans="1:29" s="41" customFormat="1" ht="19" customHeight="1">
      <c r="A21" s="225">
        <v>10</v>
      </c>
      <c r="B21" s="237" t="s">
        <v>2</v>
      </c>
      <c r="C21" s="269" t="s">
        <v>177</v>
      </c>
      <c r="D21" s="252" t="s">
        <v>152</v>
      </c>
      <c r="E21" s="252" t="s">
        <v>152</v>
      </c>
      <c r="F21" s="252" t="s">
        <v>152</v>
      </c>
      <c r="G21" s="252" t="s">
        <v>152</v>
      </c>
      <c r="H21" s="252" t="s">
        <v>152</v>
      </c>
      <c r="I21" s="252" t="s">
        <v>152</v>
      </c>
      <c r="J21" s="252" t="s">
        <v>57</v>
      </c>
      <c r="K21" s="252" t="s">
        <v>57</v>
      </c>
      <c r="L21" s="252" t="s">
        <v>152</v>
      </c>
      <c r="M21" s="252" t="s">
        <v>57</v>
      </c>
      <c r="N21" s="252" t="s">
        <v>57</v>
      </c>
      <c r="O21" s="252" t="s">
        <v>152</v>
      </c>
      <c r="P21" s="252" t="s">
        <v>57</v>
      </c>
      <c r="Q21" s="252" t="s">
        <v>57</v>
      </c>
      <c r="R21" s="252" t="s">
        <v>57</v>
      </c>
      <c r="S21" s="252" t="s">
        <v>57</v>
      </c>
      <c r="T21" s="252" t="s">
        <v>57</v>
      </c>
      <c r="U21" s="252" t="s">
        <v>57</v>
      </c>
      <c r="V21" s="252" t="s">
        <v>57</v>
      </c>
      <c r="W21" s="252" t="s">
        <v>152</v>
      </c>
      <c r="X21" s="252" t="s">
        <v>57</v>
      </c>
      <c r="Y21" s="252" t="s">
        <v>57</v>
      </c>
      <c r="Z21" s="252" t="s">
        <v>152</v>
      </c>
      <c r="AA21" s="252" t="s">
        <v>57</v>
      </c>
      <c r="AB21" s="252" t="s">
        <v>152</v>
      </c>
      <c r="AC21" s="252" t="s">
        <v>152</v>
      </c>
    </row>
    <row r="22" spans="1:29" s="41" customFormat="1" ht="19" customHeight="1">
      <c r="A22" s="225">
        <v>11</v>
      </c>
      <c r="B22" s="237" t="s">
        <v>7</v>
      </c>
      <c r="C22" s="269" t="s">
        <v>178</v>
      </c>
      <c r="D22" s="252" t="s">
        <v>152</v>
      </c>
      <c r="E22" s="252" t="s">
        <v>152</v>
      </c>
      <c r="F22" s="252" t="s">
        <v>57</v>
      </c>
      <c r="G22" s="252" t="s">
        <v>152</v>
      </c>
      <c r="H22" s="252" t="s">
        <v>152</v>
      </c>
      <c r="I22" s="252" t="s">
        <v>152</v>
      </c>
      <c r="J22" s="252" t="s">
        <v>57</v>
      </c>
      <c r="K22" s="252" t="s">
        <v>57</v>
      </c>
      <c r="L22" s="252" t="s">
        <v>152</v>
      </c>
      <c r="M22" s="252" t="s">
        <v>57</v>
      </c>
      <c r="N22" s="252" t="s">
        <v>57</v>
      </c>
      <c r="O22" s="252" t="s">
        <v>57</v>
      </c>
      <c r="P22" s="252" t="s">
        <v>57</v>
      </c>
      <c r="Q22" s="252" t="s">
        <v>57</v>
      </c>
      <c r="R22" s="252" t="s">
        <v>57</v>
      </c>
      <c r="S22" s="252" t="s">
        <v>57</v>
      </c>
      <c r="T22" s="252" t="s">
        <v>57</v>
      </c>
      <c r="U22" s="252" t="s">
        <v>57</v>
      </c>
      <c r="V22" s="252" t="s">
        <v>57</v>
      </c>
      <c r="W22" s="252" t="s">
        <v>152</v>
      </c>
      <c r="X22" s="252" t="s">
        <v>152</v>
      </c>
      <c r="Y22" s="252" t="s">
        <v>152</v>
      </c>
      <c r="Z22" s="252" t="s">
        <v>57</v>
      </c>
      <c r="AA22" s="252" t="s">
        <v>57</v>
      </c>
      <c r="AB22" s="252" t="s">
        <v>152</v>
      </c>
      <c r="AC22" s="252" t="s">
        <v>57</v>
      </c>
    </row>
    <row r="23" spans="1:29" s="41" customFormat="1" ht="19" customHeight="1">
      <c r="A23" s="225">
        <v>12</v>
      </c>
      <c r="B23" s="237" t="s">
        <v>6</v>
      </c>
      <c r="C23" s="269" t="s">
        <v>88</v>
      </c>
      <c r="D23" s="252" t="s">
        <v>152</v>
      </c>
      <c r="E23" s="252" t="s">
        <v>152</v>
      </c>
      <c r="F23" s="252" t="s">
        <v>57</v>
      </c>
      <c r="G23" s="252" t="s">
        <v>57</v>
      </c>
      <c r="H23" s="252" t="s">
        <v>152</v>
      </c>
      <c r="I23" s="252" t="s">
        <v>152</v>
      </c>
      <c r="J23" s="252" t="s">
        <v>57</v>
      </c>
      <c r="K23" s="252" t="s">
        <v>57</v>
      </c>
      <c r="L23" s="252" t="s">
        <v>152</v>
      </c>
      <c r="M23" s="252" t="s">
        <v>57</v>
      </c>
      <c r="N23" s="252" t="s">
        <v>57</v>
      </c>
      <c r="O23" s="252" t="s">
        <v>57</v>
      </c>
      <c r="P23" s="252" t="s">
        <v>57</v>
      </c>
      <c r="Q23" s="252" t="s">
        <v>57</v>
      </c>
      <c r="R23" s="252" t="s">
        <v>57</v>
      </c>
      <c r="S23" s="252" t="s">
        <v>57</v>
      </c>
      <c r="T23" s="252" t="s">
        <v>57</v>
      </c>
      <c r="U23" s="252" t="s">
        <v>57</v>
      </c>
      <c r="V23" s="252" t="s">
        <v>57</v>
      </c>
      <c r="W23" s="252" t="s">
        <v>152</v>
      </c>
      <c r="X23" s="252" t="s">
        <v>57</v>
      </c>
      <c r="Y23" s="252" t="s">
        <v>152</v>
      </c>
      <c r="Z23" s="252" t="s">
        <v>152</v>
      </c>
      <c r="AA23" s="252" t="s">
        <v>57</v>
      </c>
      <c r="AB23" s="252" t="s">
        <v>57</v>
      </c>
      <c r="AC23" s="252" t="s">
        <v>152</v>
      </c>
    </row>
    <row r="24" spans="1:29" s="41" customFormat="1" ht="19" customHeight="1">
      <c r="A24" s="225">
        <v>13</v>
      </c>
      <c r="B24" s="237" t="s">
        <v>3</v>
      </c>
      <c r="C24" s="269" t="s">
        <v>180</v>
      </c>
      <c r="D24" s="252" t="s">
        <v>152</v>
      </c>
      <c r="E24" s="252" t="s">
        <v>152</v>
      </c>
      <c r="F24" s="252" t="s">
        <v>152</v>
      </c>
      <c r="G24" s="252" t="s">
        <v>152</v>
      </c>
      <c r="H24" s="252" t="s">
        <v>152</v>
      </c>
      <c r="I24" s="252" t="s">
        <v>152</v>
      </c>
      <c r="J24" s="252" t="s">
        <v>57</v>
      </c>
      <c r="K24" s="252" t="s">
        <v>57</v>
      </c>
      <c r="L24" s="252" t="s">
        <v>152</v>
      </c>
      <c r="M24" s="252" t="s">
        <v>57</v>
      </c>
      <c r="N24" s="252" t="s">
        <v>57</v>
      </c>
      <c r="O24" s="252" t="s">
        <v>152</v>
      </c>
      <c r="P24" s="252" t="s">
        <v>57</v>
      </c>
      <c r="Q24" s="252" t="s">
        <v>57</v>
      </c>
      <c r="R24" s="252" t="s">
        <v>57</v>
      </c>
      <c r="S24" s="252" t="s">
        <v>57</v>
      </c>
      <c r="T24" s="252" t="s">
        <v>57</v>
      </c>
      <c r="U24" s="252" t="s">
        <v>57</v>
      </c>
      <c r="V24" s="252" t="s">
        <v>57</v>
      </c>
      <c r="W24" s="252" t="s">
        <v>152</v>
      </c>
      <c r="X24" s="252" t="s">
        <v>57</v>
      </c>
      <c r="Y24" s="252" t="s">
        <v>57</v>
      </c>
      <c r="Z24" s="252" t="s">
        <v>57</v>
      </c>
      <c r="AA24" s="252" t="s">
        <v>57</v>
      </c>
      <c r="AB24" s="252" t="s">
        <v>57</v>
      </c>
      <c r="AC24" s="252" t="s">
        <v>57</v>
      </c>
    </row>
    <row r="25" spans="1:29" s="41" customFormat="1" ht="19" customHeight="1">
      <c r="A25" s="225">
        <v>14</v>
      </c>
      <c r="B25" s="168" t="s">
        <v>1949</v>
      </c>
      <c r="C25" s="269" t="s">
        <v>181</v>
      </c>
      <c r="D25" s="252" t="s">
        <v>57</v>
      </c>
      <c r="E25" s="252" t="s">
        <v>57</v>
      </c>
      <c r="F25" s="252" t="s">
        <v>57</v>
      </c>
      <c r="G25" s="252" t="s">
        <v>57</v>
      </c>
      <c r="H25" s="252" t="s">
        <v>57</v>
      </c>
      <c r="I25" s="252" t="s">
        <v>152</v>
      </c>
      <c r="J25" s="252" t="s">
        <v>57</v>
      </c>
      <c r="K25" s="252" t="s">
        <v>57</v>
      </c>
      <c r="L25" s="252" t="s">
        <v>152</v>
      </c>
      <c r="M25" s="252" t="s">
        <v>152</v>
      </c>
      <c r="N25" s="252" t="s">
        <v>57</v>
      </c>
      <c r="O25" s="252" t="s">
        <v>57</v>
      </c>
      <c r="P25" s="252" t="s">
        <v>57</v>
      </c>
      <c r="Q25" s="252" t="s">
        <v>57</v>
      </c>
      <c r="R25" s="252" t="s">
        <v>57</v>
      </c>
      <c r="S25" s="252" t="s">
        <v>57</v>
      </c>
      <c r="T25" s="252" t="s">
        <v>57</v>
      </c>
      <c r="U25" s="252" t="s">
        <v>57</v>
      </c>
      <c r="V25" s="252" t="s">
        <v>57</v>
      </c>
      <c r="W25" s="252" t="s">
        <v>152</v>
      </c>
      <c r="X25" s="252" t="s">
        <v>57</v>
      </c>
      <c r="Y25" s="252" t="s">
        <v>57</v>
      </c>
      <c r="Z25" s="252" t="s">
        <v>57</v>
      </c>
      <c r="AA25" s="252" t="s">
        <v>152</v>
      </c>
      <c r="AB25" s="252" t="s">
        <v>152</v>
      </c>
      <c r="AC25" s="252" t="s">
        <v>152</v>
      </c>
    </row>
    <row r="26" spans="1:29" s="41" customFormat="1" ht="19" customHeight="1">
      <c r="A26" s="225">
        <v>15</v>
      </c>
      <c r="B26" s="237" t="s">
        <v>1197</v>
      </c>
      <c r="C26" s="269" t="s">
        <v>182</v>
      </c>
      <c r="D26" s="252" t="s">
        <v>57</v>
      </c>
      <c r="E26" s="252" t="s">
        <v>57</v>
      </c>
      <c r="F26" s="252" t="s">
        <v>57</v>
      </c>
      <c r="G26" s="252" t="s">
        <v>57</v>
      </c>
      <c r="H26" s="252" t="s">
        <v>57</v>
      </c>
      <c r="I26" s="252" t="s">
        <v>57</v>
      </c>
      <c r="J26" s="252" t="s">
        <v>57</v>
      </c>
      <c r="K26" s="252" t="s">
        <v>57</v>
      </c>
      <c r="L26" s="252" t="s">
        <v>152</v>
      </c>
      <c r="M26" s="252" t="s">
        <v>57</v>
      </c>
      <c r="N26" s="252" t="s">
        <v>57</v>
      </c>
      <c r="O26" s="252" t="s">
        <v>57</v>
      </c>
      <c r="P26" s="252" t="s">
        <v>57</v>
      </c>
      <c r="Q26" s="252" t="s">
        <v>57</v>
      </c>
      <c r="R26" s="252" t="s">
        <v>57</v>
      </c>
      <c r="S26" s="252" t="s">
        <v>57</v>
      </c>
      <c r="T26" s="252" t="s">
        <v>57</v>
      </c>
      <c r="U26" s="252" t="s">
        <v>57</v>
      </c>
      <c r="V26" s="252" t="s">
        <v>57</v>
      </c>
      <c r="W26" s="252" t="s">
        <v>152</v>
      </c>
      <c r="X26" s="252" t="s">
        <v>57</v>
      </c>
      <c r="Y26" s="252" t="s">
        <v>57</v>
      </c>
      <c r="Z26" s="252" t="s">
        <v>57</v>
      </c>
      <c r="AA26" s="252" t="s">
        <v>57</v>
      </c>
      <c r="AB26" s="252" t="s">
        <v>57</v>
      </c>
      <c r="AC26" s="252" t="s">
        <v>152</v>
      </c>
    </row>
    <row r="27" spans="1:29" s="41" customFormat="1" ht="19" customHeight="1">
      <c r="A27" s="225">
        <v>16</v>
      </c>
      <c r="B27" s="168" t="s">
        <v>1970</v>
      </c>
      <c r="C27" s="269" t="s">
        <v>183</v>
      </c>
      <c r="D27" s="252" t="s">
        <v>57</v>
      </c>
      <c r="E27" s="252" t="s">
        <v>57</v>
      </c>
      <c r="F27" s="252" t="s">
        <v>57</v>
      </c>
      <c r="G27" s="252" t="s">
        <v>57</v>
      </c>
      <c r="H27" s="252" t="s">
        <v>57</v>
      </c>
      <c r="I27" s="252" t="s">
        <v>57</v>
      </c>
      <c r="J27" s="252" t="s">
        <v>57</v>
      </c>
      <c r="K27" s="252" t="s">
        <v>57</v>
      </c>
      <c r="L27" s="252" t="s">
        <v>152</v>
      </c>
      <c r="M27" s="252" t="s">
        <v>57</v>
      </c>
      <c r="N27" s="252" t="s">
        <v>152</v>
      </c>
      <c r="O27" s="252" t="s">
        <v>57</v>
      </c>
      <c r="P27" s="252" t="s">
        <v>57</v>
      </c>
      <c r="Q27" s="252" t="s">
        <v>57</v>
      </c>
      <c r="R27" s="252" t="s">
        <v>57</v>
      </c>
      <c r="S27" s="252" t="s">
        <v>57</v>
      </c>
      <c r="T27" s="252" t="s">
        <v>57</v>
      </c>
      <c r="U27" s="252" t="s">
        <v>57</v>
      </c>
      <c r="V27" s="252" t="s">
        <v>57</v>
      </c>
      <c r="W27" s="252" t="s">
        <v>152</v>
      </c>
      <c r="X27" s="252" t="s">
        <v>57</v>
      </c>
      <c r="Y27" s="252" t="s">
        <v>57</v>
      </c>
      <c r="Z27" s="252" t="s">
        <v>57</v>
      </c>
      <c r="AA27" s="252" t="s">
        <v>57</v>
      </c>
      <c r="AB27" s="252" t="s">
        <v>57</v>
      </c>
      <c r="AC27" s="252" t="s">
        <v>152</v>
      </c>
    </row>
    <row r="28" spans="1:29" s="41" customFormat="1" ht="19" customHeight="1">
      <c r="A28" s="225">
        <v>17</v>
      </c>
      <c r="B28" s="237" t="s">
        <v>4584</v>
      </c>
      <c r="C28" s="269" t="s">
        <v>184</v>
      </c>
      <c r="D28" s="252" t="s">
        <v>152</v>
      </c>
      <c r="E28" s="252" t="s">
        <v>57</v>
      </c>
      <c r="F28" s="252" t="s">
        <v>57</v>
      </c>
      <c r="G28" s="252" t="s">
        <v>152</v>
      </c>
      <c r="H28" s="252" t="s">
        <v>57</v>
      </c>
      <c r="I28" s="252" t="s">
        <v>57</v>
      </c>
      <c r="J28" s="252" t="s">
        <v>57</v>
      </c>
      <c r="K28" s="252" t="s">
        <v>57</v>
      </c>
      <c r="L28" s="252" t="s">
        <v>57</v>
      </c>
      <c r="M28" s="252" t="s">
        <v>152</v>
      </c>
      <c r="N28" s="252" t="s">
        <v>57</v>
      </c>
      <c r="O28" s="252" t="s">
        <v>152</v>
      </c>
      <c r="P28" s="252" t="s">
        <v>57</v>
      </c>
      <c r="Q28" s="252" t="s">
        <v>57</v>
      </c>
      <c r="R28" s="252" t="s">
        <v>57</v>
      </c>
      <c r="S28" s="252" t="s">
        <v>57</v>
      </c>
      <c r="T28" s="252" t="s">
        <v>57</v>
      </c>
      <c r="U28" s="252" t="s">
        <v>57</v>
      </c>
      <c r="V28" s="252" t="s">
        <v>57</v>
      </c>
      <c r="W28" s="252" t="s">
        <v>57</v>
      </c>
      <c r="X28" s="252" t="s">
        <v>152</v>
      </c>
      <c r="Y28" s="252" t="s">
        <v>152</v>
      </c>
      <c r="Z28" s="252" t="s">
        <v>152</v>
      </c>
      <c r="AA28" s="252" t="s">
        <v>57</v>
      </c>
      <c r="AB28" s="252" t="s">
        <v>57</v>
      </c>
      <c r="AC28" s="252" t="s">
        <v>152</v>
      </c>
    </row>
    <row r="29" spans="1:29" s="41" customFormat="1" ht="19" customHeight="1">
      <c r="A29" s="225">
        <v>18</v>
      </c>
      <c r="B29" s="237" t="s">
        <v>4585</v>
      </c>
      <c r="C29" s="269" t="s">
        <v>945</v>
      </c>
      <c r="D29" s="252" t="s">
        <v>152</v>
      </c>
      <c r="E29" s="252" t="s">
        <v>57</v>
      </c>
      <c r="F29" s="252" t="s">
        <v>57</v>
      </c>
      <c r="G29" s="252" t="s">
        <v>152</v>
      </c>
      <c r="H29" s="252" t="s">
        <v>57</v>
      </c>
      <c r="I29" s="252" t="s">
        <v>57</v>
      </c>
      <c r="J29" s="252" t="s">
        <v>57</v>
      </c>
      <c r="K29" s="252" t="s">
        <v>57</v>
      </c>
      <c r="L29" s="252" t="s">
        <v>57</v>
      </c>
      <c r="M29" s="252" t="s">
        <v>57</v>
      </c>
      <c r="N29" s="252" t="s">
        <v>57</v>
      </c>
      <c r="O29" s="252" t="s">
        <v>152</v>
      </c>
      <c r="P29" s="252" t="s">
        <v>57</v>
      </c>
      <c r="Q29" s="252" t="s">
        <v>57</v>
      </c>
      <c r="R29" s="252" t="s">
        <v>57</v>
      </c>
      <c r="S29" s="252" t="s">
        <v>57</v>
      </c>
      <c r="T29" s="252" t="s">
        <v>57</v>
      </c>
      <c r="U29" s="252" t="s">
        <v>57</v>
      </c>
      <c r="V29" s="252" t="s">
        <v>57</v>
      </c>
      <c r="W29" s="252" t="s">
        <v>57</v>
      </c>
      <c r="X29" s="252" t="s">
        <v>57</v>
      </c>
      <c r="Y29" s="252" t="s">
        <v>57</v>
      </c>
      <c r="Z29" s="252" t="s">
        <v>152</v>
      </c>
      <c r="AA29" s="252" t="s">
        <v>57</v>
      </c>
      <c r="AB29" s="252" t="s">
        <v>57</v>
      </c>
      <c r="AC29" s="252" t="s">
        <v>152</v>
      </c>
    </row>
    <row r="30" spans="1:29" s="41" customFormat="1" ht="19" customHeight="1">
      <c r="A30" s="225">
        <v>19</v>
      </c>
      <c r="B30" s="237" t="s">
        <v>1950</v>
      </c>
      <c r="C30" s="269" t="s">
        <v>186</v>
      </c>
      <c r="D30" s="252" t="s">
        <v>57</v>
      </c>
      <c r="E30" s="252" t="s">
        <v>152</v>
      </c>
      <c r="F30" s="252" t="s">
        <v>57</v>
      </c>
      <c r="G30" s="252" t="s">
        <v>57</v>
      </c>
      <c r="H30" s="252" t="s">
        <v>152</v>
      </c>
      <c r="I30" s="252" t="s">
        <v>57</v>
      </c>
      <c r="J30" s="252" t="s">
        <v>57</v>
      </c>
      <c r="K30" s="252" t="s">
        <v>57</v>
      </c>
      <c r="L30" s="252" t="s">
        <v>57</v>
      </c>
      <c r="M30" s="252" t="s">
        <v>57</v>
      </c>
      <c r="N30" s="252" t="s">
        <v>57</v>
      </c>
      <c r="O30" s="252" t="s">
        <v>152</v>
      </c>
      <c r="P30" s="252" t="s">
        <v>152</v>
      </c>
      <c r="Q30" s="252" t="s">
        <v>57</v>
      </c>
      <c r="R30" s="252" t="s">
        <v>57</v>
      </c>
      <c r="S30" s="252" t="s">
        <v>57</v>
      </c>
      <c r="T30" s="252" t="s">
        <v>57</v>
      </c>
      <c r="U30" s="252" t="s">
        <v>57</v>
      </c>
      <c r="V30" s="252" t="s">
        <v>57</v>
      </c>
      <c r="W30" s="252" t="s">
        <v>57</v>
      </c>
      <c r="X30" s="252" t="s">
        <v>57</v>
      </c>
      <c r="Y30" s="252" t="s">
        <v>57</v>
      </c>
      <c r="Z30" s="252" t="s">
        <v>152</v>
      </c>
      <c r="AA30" s="252" t="s">
        <v>57</v>
      </c>
      <c r="AB30" s="252" t="s">
        <v>57</v>
      </c>
      <c r="AC30" s="252" t="s">
        <v>152</v>
      </c>
    </row>
    <row r="31" spans="1:29" s="41" customFormat="1" ht="19" customHeight="1">
      <c r="A31" s="225">
        <v>20</v>
      </c>
      <c r="B31" s="237" t="s">
        <v>1183</v>
      </c>
      <c r="C31" s="269" t="s">
        <v>187</v>
      </c>
      <c r="D31" s="252" t="s">
        <v>57</v>
      </c>
      <c r="E31" s="252" t="s">
        <v>152</v>
      </c>
      <c r="F31" s="252" t="s">
        <v>57</v>
      </c>
      <c r="G31" s="252" t="s">
        <v>152</v>
      </c>
      <c r="H31" s="252" t="s">
        <v>152</v>
      </c>
      <c r="I31" s="252" t="s">
        <v>57</v>
      </c>
      <c r="J31" s="252" t="s">
        <v>57</v>
      </c>
      <c r="K31" s="252" t="s">
        <v>57</v>
      </c>
      <c r="L31" s="252" t="s">
        <v>57</v>
      </c>
      <c r="M31" s="252" t="s">
        <v>57</v>
      </c>
      <c r="N31" s="252" t="s">
        <v>57</v>
      </c>
      <c r="O31" s="252" t="s">
        <v>57</v>
      </c>
      <c r="P31" s="252" t="s">
        <v>57</v>
      </c>
      <c r="Q31" s="252" t="s">
        <v>57</v>
      </c>
      <c r="R31" s="252" t="s">
        <v>57</v>
      </c>
      <c r="S31" s="252" t="s">
        <v>57</v>
      </c>
      <c r="T31" s="252" t="s">
        <v>57</v>
      </c>
      <c r="U31" s="252" t="s">
        <v>57</v>
      </c>
      <c r="V31" s="252" t="s">
        <v>57</v>
      </c>
      <c r="W31" s="252" t="s">
        <v>57</v>
      </c>
      <c r="X31" s="252" t="s">
        <v>57</v>
      </c>
      <c r="Y31" s="252" t="s">
        <v>57</v>
      </c>
      <c r="Z31" s="252" t="s">
        <v>152</v>
      </c>
      <c r="AA31" s="252" t="s">
        <v>57</v>
      </c>
      <c r="AB31" s="252" t="s">
        <v>57</v>
      </c>
      <c r="AC31" s="252" t="s">
        <v>152</v>
      </c>
    </row>
    <row r="32" spans="1:29" s="41" customFormat="1" ht="19" customHeight="1">
      <c r="A32" s="225">
        <v>21</v>
      </c>
      <c r="B32" s="237" t="s">
        <v>1184</v>
      </c>
      <c r="C32" s="269" t="s">
        <v>188</v>
      </c>
      <c r="D32" s="252" t="s">
        <v>57</v>
      </c>
      <c r="E32" s="252" t="s">
        <v>152</v>
      </c>
      <c r="F32" s="252" t="s">
        <v>57</v>
      </c>
      <c r="G32" s="252" t="s">
        <v>57</v>
      </c>
      <c r="H32" s="252" t="s">
        <v>152</v>
      </c>
      <c r="I32" s="252" t="s">
        <v>57</v>
      </c>
      <c r="J32" s="252" t="s">
        <v>57</v>
      </c>
      <c r="K32" s="252" t="s">
        <v>57</v>
      </c>
      <c r="L32" s="252" t="s">
        <v>57</v>
      </c>
      <c r="M32" s="252" t="s">
        <v>57</v>
      </c>
      <c r="N32" s="252" t="s">
        <v>57</v>
      </c>
      <c r="O32" s="252" t="s">
        <v>57</v>
      </c>
      <c r="P32" s="252" t="s">
        <v>57</v>
      </c>
      <c r="Q32" s="252" t="s">
        <v>57</v>
      </c>
      <c r="R32" s="252" t="s">
        <v>57</v>
      </c>
      <c r="S32" s="252" t="s">
        <v>57</v>
      </c>
      <c r="T32" s="252" t="s">
        <v>57</v>
      </c>
      <c r="U32" s="252" t="s">
        <v>57</v>
      </c>
      <c r="V32" s="252" t="s">
        <v>57</v>
      </c>
      <c r="W32" s="252" t="s">
        <v>57</v>
      </c>
      <c r="X32" s="252" t="s">
        <v>57</v>
      </c>
      <c r="Y32" s="252" t="s">
        <v>57</v>
      </c>
      <c r="Z32" s="252" t="s">
        <v>152</v>
      </c>
      <c r="AA32" s="252" t="s">
        <v>57</v>
      </c>
      <c r="AB32" s="252" t="s">
        <v>57</v>
      </c>
      <c r="AC32" s="252" t="s">
        <v>152</v>
      </c>
    </row>
    <row r="33" spans="1:29" s="41" customFormat="1" ht="19" customHeight="1">
      <c r="A33" s="225">
        <v>22</v>
      </c>
      <c r="B33" s="237" t="s">
        <v>19</v>
      </c>
      <c r="C33" s="269" t="s">
        <v>172</v>
      </c>
      <c r="D33" s="252" t="s">
        <v>57</v>
      </c>
      <c r="E33" s="252" t="s">
        <v>57</v>
      </c>
      <c r="F33" s="252" t="s">
        <v>57</v>
      </c>
      <c r="G33" s="252" t="s">
        <v>57</v>
      </c>
      <c r="H33" s="252" t="s">
        <v>57</v>
      </c>
      <c r="I33" s="252" t="s">
        <v>57</v>
      </c>
      <c r="J33" s="252" t="s">
        <v>57</v>
      </c>
      <c r="K33" s="252" t="s">
        <v>57</v>
      </c>
      <c r="L33" s="252" t="s">
        <v>57</v>
      </c>
      <c r="M33" s="252" t="s">
        <v>57</v>
      </c>
      <c r="N33" s="252" t="s">
        <v>57</v>
      </c>
      <c r="O33" s="252" t="s">
        <v>57</v>
      </c>
      <c r="P33" s="252" t="s">
        <v>57</v>
      </c>
      <c r="Q33" s="252" t="s">
        <v>57</v>
      </c>
      <c r="R33" s="252" t="s">
        <v>57</v>
      </c>
      <c r="S33" s="252" t="s">
        <v>57</v>
      </c>
      <c r="T33" s="252" t="s">
        <v>57</v>
      </c>
      <c r="U33" s="252" t="s">
        <v>57</v>
      </c>
      <c r="V33" s="252" t="s">
        <v>57</v>
      </c>
      <c r="W33" s="252" t="s">
        <v>57</v>
      </c>
      <c r="X33" s="252" t="s">
        <v>57</v>
      </c>
      <c r="Y33" s="252" t="s">
        <v>57</v>
      </c>
      <c r="Z33" s="252" t="s">
        <v>152</v>
      </c>
      <c r="AA33" s="252" t="s">
        <v>57</v>
      </c>
      <c r="AB33" s="252" t="s">
        <v>57</v>
      </c>
      <c r="AC33" s="252" t="s">
        <v>57</v>
      </c>
    </row>
    <row r="34" spans="1:29" s="41" customFormat="1" ht="19" customHeight="1">
      <c r="A34" s="225">
        <v>23</v>
      </c>
      <c r="B34" s="237" t="s">
        <v>22</v>
      </c>
      <c r="C34" s="269" t="s">
        <v>70</v>
      </c>
      <c r="D34" s="252" t="s">
        <v>57</v>
      </c>
      <c r="E34" s="252" t="s">
        <v>57</v>
      </c>
      <c r="F34" s="252" t="s">
        <v>57</v>
      </c>
      <c r="G34" s="252" t="s">
        <v>57</v>
      </c>
      <c r="H34" s="252" t="s">
        <v>57</v>
      </c>
      <c r="I34" s="252" t="s">
        <v>57</v>
      </c>
      <c r="J34" s="252" t="s">
        <v>57</v>
      </c>
      <c r="K34" s="252" t="s">
        <v>57</v>
      </c>
      <c r="L34" s="252" t="s">
        <v>57</v>
      </c>
      <c r="M34" s="252" t="s">
        <v>57</v>
      </c>
      <c r="N34" s="252" t="s">
        <v>57</v>
      </c>
      <c r="O34" s="252" t="s">
        <v>57</v>
      </c>
      <c r="P34" s="252" t="s">
        <v>57</v>
      </c>
      <c r="Q34" s="252" t="s">
        <v>57</v>
      </c>
      <c r="R34" s="252" t="s">
        <v>57</v>
      </c>
      <c r="S34" s="252" t="s">
        <v>57</v>
      </c>
      <c r="T34" s="252" t="s">
        <v>57</v>
      </c>
      <c r="U34" s="252" t="s">
        <v>57</v>
      </c>
      <c r="V34" s="252" t="s">
        <v>57</v>
      </c>
      <c r="W34" s="252" t="s">
        <v>57</v>
      </c>
      <c r="X34" s="252" t="s">
        <v>57</v>
      </c>
      <c r="Y34" s="252" t="s">
        <v>57</v>
      </c>
      <c r="Z34" s="252" t="s">
        <v>152</v>
      </c>
      <c r="AA34" s="252" t="s">
        <v>57</v>
      </c>
      <c r="AB34" s="252" t="s">
        <v>57</v>
      </c>
      <c r="AC34" s="252" t="s">
        <v>57</v>
      </c>
    </row>
    <row r="35" spans="1:29" s="41" customFormat="1" ht="19" customHeight="1">
      <c r="A35" s="225">
        <v>24</v>
      </c>
      <c r="B35" s="237" t="s">
        <v>20</v>
      </c>
      <c r="C35" s="269" t="s">
        <v>71</v>
      </c>
      <c r="D35" s="252" t="s">
        <v>57</v>
      </c>
      <c r="E35" s="252" t="s">
        <v>57</v>
      </c>
      <c r="F35" s="252" t="s">
        <v>57</v>
      </c>
      <c r="G35" s="252" t="s">
        <v>57</v>
      </c>
      <c r="H35" s="252" t="s">
        <v>57</v>
      </c>
      <c r="I35" s="252" t="s">
        <v>57</v>
      </c>
      <c r="J35" s="252" t="s">
        <v>57</v>
      </c>
      <c r="K35" s="252" t="s">
        <v>57</v>
      </c>
      <c r="L35" s="252" t="s">
        <v>57</v>
      </c>
      <c r="M35" s="252" t="s">
        <v>57</v>
      </c>
      <c r="N35" s="252" t="s">
        <v>57</v>
      </c>
      <c r="O35" s="252" t="s">
        <v>57</v>
      </c>
      <c r="P35" s="252" t="s">
        <v>57</v>
      </c>
      <c r="Q35" s="252" t="s">
        <v>57</v>
      </c>
      <c r="R35" s="252" t="s">
        <v>57</v>
      </c>
      <c r="S35" s="252" t="s">
        <v>57</v>
      </c>
      <c r="T35" s="252" t="s">
        <v>57</v>
      </c>
      <c r="U35" s="252" t="s">
        <v>57</v>
      </c>
      <c r="V35" s="252" t="s">
        <v>57</v>
      </c>
      <c r="W35" s="252" t="s">
        <v>57</v>
      </c>
      <c r="X35" s="252" t="s">
        <v>57</v>
      </c>
      <c r="Y35" s="252" t="s">
        <v>57</v>
      </c>
      <c r="Z35" s="252" t="s">
        <v>152</v>
      </c>
      <c r="AA35" s="252" t="s">
        <v>57</v>
      </c>
      <c r="AB35" s="252" t="s">
        <v>57</v>
      </c>
      <c r="AC35" s="252" t="s">
        <v>57</v>
      </c>
    </row>
    <row r="36" spans="1:29" s="41" customFormat="1" ht="19" customHeight="1">
      <c r="A36" s="225">
        <v>25</v>
      </c>
      <c r="B36" s="237" t="s">
        <v>21</v>
      </c>
      <c r="C36" s="269" t="s">
        <v>179</v>
      </c>
      <c r="D36" s="252" t="s">
        <v>57</v>
      </c>
      <c r="E36" s="252" t="s">
        <v>57</v>
      </c>
      <c r="F36" s="252" t="s">
        <v>57</v>
      </c>
      <c r="G36" s="252" t="s">
        <v>57</v>
      </c>
      <c r="H36" s="252" t="s">
        <v>57</v>
      </c>
      <c r="I36" s="252" t="s">
        <v>57</v>
      </c>
      <c r="J36" s="252" t="s">
        <v>57</v>
      </c>
      <c r="K36" s="252" t="s">
        <v>57</v>
      </c>
      <c r="L36" s="252" t="s">
        <v>57</v>
      </c>
      <c r="M36" s="252" t="s">
        <v>57</v>
      </c>
      <c r="N36" s="252" t="s">
        <v>57</v>
      </c>
      <c r="O36" s="252" t="s">
        <v>57</v>
      </c>
      <c r="P36" s="252" t="s">
        <v>57</v>
      </c>
      <c r="Q36" s="252" t="s">
        <v>57</v>
      </c>
      <c r="R36" s="252" t="s">
        <v>57</v>
      </c>
      <c r="S36" s="252" t="s">
        <v>57</v>
      </c>
      <c r="T36" s="252" t="s">
        <v>57</v>
      </c>
      <c r="U36" s="252" t="s">
        <v>57</v>
      </c>
      <c r="V36" s="252" t="s">
        <v>57</v>
      </c>
      <c r="W36" s="252" t="s">
        <v>57</v>
      </c>
      <c r="X36" s="252" t="s">
        <v>57</v>
      </c>
      <c r="Y36" s="252" t="s">
        <v>57</v>
      </c>
      <c r="Z36" s="252" t="s">
        <v>152</v>
      </c>
      <c r="AA36" s="252" t="s">
        <v>57</v>
      </c>
      <c r="AB36" s="252" t="s">
        <v>57</v>
      </c>
      <c r="AC36" s="252" t="s">
        <v>57</v>
      </c>
    </row>
    <row r="37" spans="1:29" s="41" customFormat="1" ht="19" customHeight="1">
      <c r="A37" s="225">
        <v>26</v>
      </c>
      <c r="B37" s="237" t="s">
        <v>4586</v>
      </c>
      <c r="C37" s="269" t="s">
        <v>89</v>
      </c>
      <c r="D37" s="252" t="s">
        <v>152</v>
      </c>
      <c r="E37" s="252" t="s">
        <v>57</v>
      </c>
      <c r="F37" s="252" t="s">
        <v>57</v>
      </c>
      <c r="G37" s="252" t="s">
        <v>57</v>
      </c>
      <c r="H37" s="252" t="s">
        <v>57</v>
      </c>
      <c r="I37" s="252" t="s">
        <v>152</v>
      </c>
      <c r="J37" s="252" t="s">
        <v>57</v>
      </c>
      <c r="K37" s="252" t="s">
        <v>57</v>
      </c>
      <c r="L37" s="252" t="s">
        <v>57</v>
      </c>
      <c r="M37" s="252" t="s">
        <v>57</v>
      </c>
      <c r="N37" s="252" t="s">
        <v>57</v>
      </c>
      <c r="O37" s="252" t="s">
        <v>57</v>
      </c>
      <c r="P37" s="252" t="s">
        <v>57</v>
      </c>
      <c r="Q37" s="252" t="s">
        <v>57</v>
      </c>
      <c r="R37" s="252" t="s">
        <v>152</v>
      </c>
      <c r="S37" s="252" t="s">
        <v>57</v>
      </c>
      <c r="T37" s="252" t="s">
        <v>57</v>
      </c>
      <c r="U37" s="252" t="s">
        <v>57</v>
      </c>
      <c r="V37" s="252" t="s">
        <v>57</v>
      </c>
      <c r="W37" s="252" t="s">
        <v>57</v>
      </c>
      <c r="X37" s="252" t="s">
        <v>57</v>
      </c>
      <c r="Y37" s="252" t="s">
        <v>57</v>
      </c>
      <c r="Z37" s="252" t="s">
        <v>152</v>
      </c>
      <c r="AA37" s="252" t="s">
        <v>57</v>
      </c>
      <c r="AB37" s="252" t="s">
        <v>57</v>
      </c>
      <c r="AC37" s="252" t="s">
        <v>152</v>
      </c>
    </row>
    <row r="38" spans="1:29" s="41" customFormat="1" ht="19" customHeight="1">
      <c r="A38" s="225">
        <v>27</v>
      </c>
      <c r="B38" s="237" t="s">
        <v>1967</v>
      </c>
      <c r="C38" s="269" t="s">
        <v>163</v>
      </c>
      <c r="D38" s="252" t="s">
        <v>152</v>
      </c>
      <c r="E38" s="252" t="s">
        <v>152</v>
      </c>
      <c r="F38" s="252" t="s">
        <v>57</v>
      </c>
      <c r="G38" s="252" t="s">
        <v>152</v>
      </c>
      <c r="H38" s="252" t="s">
        <v>152</v>
      </c>
      <c r="I38" s="252" t="s">
        <v>152</v>
      </c>
      <c r="J38" s="252" t="s">
        <v>57</v>
      </c>
      <c r="K38" s="252" t="s">
        <v>57</v>
      </c>
      <c r="L38" s="252" t="s">
        <v>152</v>
      </c>
      <c r="M38" s="252" t="s">
        <v>57</v>
      </c>
      <c r="N38" s="252" t="s">
        <v>57</v>
      </c>
      <c r="O38" s="252" t="s">
        <v>57</v>
      </c>
      <c r="P38" s="252" t="s">
        <v>57</v>
      </c>
      <c r="Q38" s="252" t="s">
        <v>152</v>
      </c>
      <c r="R38" s="252" t="s">
        <v>57</v>
      </c>
      <c r="S38" s="252" t="s">
        <v>57</v>
      </c>
      <c r="T38" s="252" t="s">
        <v>57</v>
      </c>
      <c r="U38" s="252" t="s">
        <v>57</v>
      </c>
      <c r="V38" s="252" t="s">
        <v>57</v>
      </c>
      <c r="W38" s="252" t="s">
        <v>57</v>
      </c>
      <c r="X38" s="252" t="s">
        <v>57</v>
      </c>
      <c r="Y38" s="252" t="s">
        <v>57</v>
      </c>
      <c r="Z38" s="252" t="s">
        <v>152</v>
      </c>
      <c r="AA38" s="252" t="s">
        <v>57</v>
      </c>
      <c r="AB38" s="252" t="s">
        <v>57</v>
      </c>
      <c r="AC38" s="252" t="s">
        <v>152</v>
      </c>
    </row>
    <row r="39" spans="1:29" s="41" customFormat="1" ht="19" customHeight="1">
      <c r="A39" s="225">
        <v>28</v>
      </c>
      <c r="B39" s="237" t="s">
        <v>1968</v>
      </c>
      <c r="C39" s="269" t="s">
        <v>94</v>
      </c>
      <c r="D39" s="252" t="s">
        <v>152</v>
      </c>
      <c r="E39" s="252" t="s">
        <v>152</v>
      </c>
      <c r="F39" s="252" t="s">
        <v>57</v>
      </c>
      <c r="G39" s="252" t="s">
        <v>152</v>
      </c>
      <c r="H39" s="252" t="s">
        <v>152</v>
      </c>
      <c r="I39" s="252" t="s">
        <v>152</v>
      </c>
      <c r="J39" s="252" t="s">
        <v>57</v>
      </c>
      <c r="K39" s="252" t="s">
        <v>57</v>
      </c>
      <c r="L39" s="252" t="s">
        <v>152</v>
      </c>
      <c r="M39" s="252" t="s">
        <v>57</v>
      </c>
      <c r="N39" s="252" t="s">
        <v>57</v>
      </c>
      <c r="O39" s="252" t="s">
        <v>57</v>
      </c>
      <c r="P39" s="252" t="s">
        <v>57</v>
      </c>
      <c r="Q39" s="252" t="s">
        <v>57</v>
      </c>
      <c r="R39" s="252" t="s">
        <v>57</v>
      </c>
      <c r="S39" s="252" t="s">
        <v>57</v>
      </c>
      <c r="T39" s="252" t="s">
        <v>57</v>
      </c>
      <c r="U39" s="252" t="s">
        <v>57</v>
      </c>
      <c r="V39" s="252" t="s">
        <v>57</v>
      </c>
      <c r="W39" s="252" t="s">
        <v>57</v>
      </c>
      <c r="X39" s="252" t="s">
        <v>57</v>
      </c>
      <c r="Y39" s="252" t="s">
        <v>57</v>
      </c>
      <c r="Z39" s="252" t="s">
        <v>152</v>
      </c>
      <c r="AA39" s="252" t="s">
        <v>57</v>
      </c>
      <c r="AB39" s="252" t="s">
        <v>57</v>
      </c>
      <c r="AC39" s="252" t="s">
        <v>152</v>
      </c>
    </row>
    <row r="40" spans="1:29" s="41" customFormat="1" ht="19" customHeight="1">
      <c r="A40" s="225">
        <v>29</v>
      </c>
      <c r="B40" s="237" t="s">
        <v>1250</v>
      </c>
      <c r="C40" s="269" t="s">
        <v>90</v>
      </c>
      <c r="D40" s="252" t="s">
        <v>152</v>
      </c>
      <c r="E40" s="252" t="s">
        <v>57</v>
      </c>
      <c r="F40" s="252" t="s">
        <v>57</v>
      </c>
      <c r="G40" s="252" t="s">
        <v>57</v>
      </c>
      <c r="H40" s="252" t="s">
        <v>57</v>
      </c>
      <c r="I40" s="252" t="s">
        <v>57</v>
      </c>
      <c r="J40" s="252" t="s">
        <v>57</v>
      </c>
      <c r="K40" s="252" t="s">
        <v>57</v>
      </c>
      <c r="L40" s="252" t="s">
        <v>57</v>
      </c>
      <c r="M40" s="252" t="s">
        <v>57</v>
      </c>
      <c r="N40" s="252" t="s">
        <v>57</v>
      </c>
      <c r="O40" s="252" t="s">
        <v>57</v>
      </c>
      <c r="P40" s="252" t="s">
        <v>57</v>
      </c>
      <c r="Q40" s="252" t="s">
        <v>57</v>
      </c>
      <c r="R40" s="252" t="s">
        <v>57</v>
      </c>
      <c r="S40" s="252" t="s">
        <v>57</v>
      </c>
      <c r="T40" s="252" t="s">
        <v>57</v>
      </c>
      <c r="U40" s="252" t="s">
        <v>57</v>
      </c>
      <c r="V40" s="252" t="s">
        <v>57</v>
      </c>
      <c r="W40" s="252" t="s">
        <v>57</v>
      </c>
      <c r="X40" s="252" t="s">
        <v>57</v>
      </c>
      <c r="Y40" s="252" t="s">
        <v>57</v>
      </c>
      <c r="Z40" s="252" t="s">
        <v>152</v>
      </c>
      <c r="AA40" s="252" t="s">
        <v>57</v>
      </c>
      <c r="AB40" s="252" t="s">
        <v>57</v>
      </c>
      <c r="AC40" s="252" t="s">
        <v>57</v>
      </c>
    </row>
    <row r="41" spans="1:29" s="41" customFormat="1" ht="19" customHeight="1">
      <c r="A41" s="225">
        <v>30</v>
      </c>
      <c r="B41" s="237" t="s">
        <v>4583</v>
      </c>
      <c r="C41" s="269" t="s">
        <v>164</v>
      </c>
      <c r="D41" s="252" t="s">
        <v>152</v>
      </c>
      <c r="E41" s="252" t="s">
        <v>57</v>
      </c>
      <c r="F41" s="252" t="s">
        <v>57</v>
      </c>
      <c r="G41" s="252" t="s">
        <v>57</v>
      </c>
      <c r="H41" s="252" t="s">
        <v>57</v>
      </c>
      <c r="I41" s="252" t="s">
        <v>57</v>
      </c>
      <c r="J41" s="252" t="s">
        <v>57</v>
      </c>
      <c r="K41" s="252" t="s">
        <v>57</v>
      </c>
      <c r="L41" s="252" t="s">
        <v>57</v>
      </c>
      <c r="M41" s="252" t="s">
        <v>57</v>
      </c>
      <c r="N41" s="252" t="s">
        <v>57</v>
      </c>
      <c r="O41" s="252" t="s">
        <v>57</v>
      </c>
      <c r="P41" s="252" t="s">
        <v>57</v>
      </c>
      <c r="Q41" s="252" t="s">
        <v>57</v>
      </c>
      <c r="R41" s="252" t="s">
        <v>57</v>
      </c>
      <c r="S41" s="252" t="s">
        <v>57</v>
      </c>
      <c r="T41" s="252" t="s">
        <v>57</v>
      </c>
      <c r="U41" s="252" t="s">
        <v>57</v>
      </c>
      <c r="V41" s="252" t="s">
        <v>57</v>
      </c>
      <c r="W41" s="252" t="s">
        <v>57</v>
      </c>
      <c r="X41" s="252" t="s">
        <v>57</v>
      </c>
      <c r="Y41" s="252" t="s">
        <v>57</v>
      </c>
      <c r="Z41" s="252" t="s">
        <v>152</v>
      </c>
      <c r="AA41" s="252" t="s">
        <v>57</v>
      </c>
      <c r="AB41" s="252" t="s">
        <v>57</v>
      </c>
      <c r="AC41" s="252" t="s">
        <v>57</v>
      </c>
    </row>
    <row r="42" spans="1:29" s="41" customFormat="1" ht="19" customHeight="1">
      <c r="A42" s="225">
        <v>31</v>
      </c>
      <c r="B42" s="237" t="s">
        <v>4582</v>
      </c>
      <c r="C42" s="269" t="s">
        <v>165</v>
      </c>
      <c r="D42" s="252" t="s">
        <v>57</v>
      </c>
      <c r="E42" s="252" t="s">
        <v>57</v>
      </c>
      <c r="F42" s="252" t="s">
        <v>57</v>
      </c>
      <c r="G42" s="252" t="s">
        <v>57</v>
      </c>
      <c r="H42" s="252" t="s">
        <v>57</v>
      </c>
      <c r="I42" s="252" t="s">
        <v>57</v>
      </c>
      <c r="J42" s="252" t="s">
        <v>57</v>
      </c>
      <c r="K42" s="252" t="s">
        <v>152</v>
      </c>
      <c r="L42" s="252" t="s">
        <v>57</v>
      </c>
      <c r="M42" s="252" t="s">
        <v>57</v>
      </c>
      <c r="N42" s="252" t="s">
        <v>57</v>
      </c>
      <c r="O42" s="252" t="s">
        <v>57</v>
      </c>
      <c r="P42" s="252" t="s">
        <v>57</v>
      </c>
      <c r="Q42" s="252" t="s">
        <v>152</v>
      </c>
      <c r="R42" s="252" t="s">
        <v>57</v>
      </c>
      <c r="S42" s="252" t="s">
        <v>57</v>
      </c>
      <c r="T42" s="252" t="s">
        <v>57</v>
      </c>
      <c r="U42" s="252" t="s">
        <v>57</v>
      </c>
      <c r="V42" s="252" t="s">
        <v>57</v>
      </c>
      <c r="W42" s="252" t="s">
        <v>57</v>
      </c>
      <c r="X42" s="252" t="s">
        <v>57</v>
      </c>
      <c r="Y42" s="252" t="s">
        <v>57</v>
      </c>
      <c r="Z42" s="252" t="s">
        <v>152</v>
      </c>
      <c r="AA42" s="252" t="s">
        <v>57</v>
      </c>
      <c r="AB42" s="252" t="s">
        <v>57</v>
      </c>
      <c r="AC42" s="252" t="s">
        <v>57</v>
      </c>
    </row>
    <row r="43" spans="1:29" s="41" customFormat="1" ht="19" customHeight="1">
      <c r="A43" s="225">
        <v>32</v>
      </c>
      <c r="B43" s="237" t="s">
        <v>24</v>
      </c>
      <c r="C43" s="269" t="s">
        <v>166</v>
      </c>
      <c r="D43" s="252" t="s">
        <v>57</v>
      </c>
      <c r="E43" s="252" t="s">
        <v>57</v>
      </c>
      <c r="F43" s="252" t="s">
        <v>57</v>
      </c>
      <c r="G43" s="252" t="s">
        <v>57</v>
      </c>
      <c r="H43" s="252" t="s">
        <v>57</v>
      </c>
      <c r="I43" s="252" t="s">
        <v>57</v>
      </c>
      <c r="J43" s="252" t="s">
        <v>57</v>
      </c>
      <c r="K43" s="252" t="s">
        <v>152</v>
      </c>
      <c r="L43" s="252" t="s">
        <v>57</v>
      </c>
      <c r="M43" s="252" t="s">
        <v>57</v>
      </c>
      <c r="N43" s="252" t="s">
        <v>57</v>
      </c>
      <c r="O43" s="252" t="s">
        <v>57</v>
      </c>
      <c r="P43" s="252" t="s">
        <v>57</v>
      </c>
      <c r="Q43" s="252" t="s">
        <v>57</v>
      </c>
      <c r="R43" s="252" t="s">
        <v>57</v>
      </c>
      <c r="S43" s="252" t="s">
        <v>57</v>
      </c>
      <c r="T43" s="252" t="s">
        <v>57</v>
      </c>
      <c r="U43" s="252" t="s">
        <v>57</v>
      </c>
      <c r="V43" s="252" t="s">
        <v>57</v>
      </c>
      <c r="W43" s="252" t="s">
        <v>57</v>
      </c>
      <c r="X43" s="252" t="s">
        <v>57</v>
      </c>
      <c r="Y43" s="252" t="s">
        <v>57</v>
      </c>
      <c r="Z43" s="252" t="s">
        <v>152</v>
      </c>
      <c r="AA43" s="252" t="s">
        <v>57</v>
      </c>
      <c r="AB43" s="252" t="s">
        <v>57</v>
      </c>
      <c r="AC43" s="252" t="s">
        <v>57</v>
      </c>
    </row>
    <row r="44" spans="1:29" s="41" customFormat="1" ht="19" customHeight="1">
      <c r="A44" s="225">
        <v>33</v>
      </c>
      <c r="B44" s="237" t="s">
        <v>4587</v>
      </c>
      <c r="C44" s="269" t="s">
        <v>189</v>
      </c>
      <c r="D44" s="252" t="s">
        <v>152</v>
      </c>
      <c r="E44" s="252" t="s">
        <v>57</v>
      </c>
      <c r="F44" s="252" t="s">
        <v>57</v>
      </c>
      <c r="G44" s="252" t="s">
        <v>57</v>
      </c>
      <c r="H44" s="252" t="s">
        <v>57</v>
      </c>
      <c r="I44" s="252" t="s">
        <v>57</v>
      </c>
      <c r="J44" s="252" t="s">
        <v>57</v>
      </c>
      <c r="K44" s="252" t="s">
        <v>57</v>
      </c>
      <c r="L44" s="252" t="s">
        <v>57</v>
      </c>
      <c r="M44" s="252" t="s">
        <v>57</v>
      </c>
      <c r="N44" s="252" t="s">
        <v>57</v>
      </c>
      <c r="O44" s="252" t="s">
        <v>57</v>
      </c>
      <c r="P44" s="252" t="s">
        <v>57</v>
      </c>
      <c r="Q44" s="252" t="s">
        <v>57</v>
      </c>
      <c r="R44" s="252" t="s">
        <v>57</v>
      </c>
      <c r="S44" s="252" t="s">
        <v>57</v>
      </c>
      <c r="T44" s="252" t="s">
        <v>57</v>
      </c>
      <c r="U44" s="252" t="s">
        <v>57</v>
      </c>
      <c r="V44" s="252" t="s">
        <v>57</v>
      </c>
      <c r="W44" s="252" t="s">
        <v>57</v>
      </c>
      <c r="X44" s="252" t="s">
        <v>57</v>
      </c>
      <c r="Y44" s="252" t="s">
        <v>57</v>
      </c>
      <c r="Z44" s="252" t="s">
        <v>152</v>
      </c>
      <c r="AA44" s="252" t="s">
        <v>57</v>
      </c>
      <c r="AB44" s="252" t="s">
        <v>57</v>
      </c>
      <c r="AC44" s="252" t="s">
        <v>152</v>
      </c>
    </row>
    <row r="45" spans="1:29" s="41" customFormat="1" ht="19" customHeight="1">
      <c r="A45" s="225">
        <v>34</v>
      </c>
      <c r="B45" s="237" t="s">
        <v>207</v>
      </c>
      <c r="C45" s="269" t="s">
        <v>190</v>
      </c>
      <c r="D45" s="252" t="s">
        <v>152</v>
      </c>
      <c r="E45" s="252" t="s">
        <v>57</v>
      </c>
      <c r="F45" s="252" t="s">
        <v>57</v>
      </c>
      <c r="G45" s="252" t="s">
        <v>152</v>
      </c>
      <c r="H45" s="252" t="s">
        <v>57</v>
      </c>
      <c r="I45" s="252" t="s">
        <v>57</v>
      </c>
      <c r="J45" s="252" t="s">
        <v>57</v>
      </c>
      <c r="K45" s="252" t="s">
        <v>57</v>
      </c>
      <c r="L45" s="252" t="s">
        <v>57</v>
      </c>
      <c r="M45" s="252" t="s">
        <v>57</v>
      </c>
      <c r="N45" s="252" t="s">
        <v>57</v>
      </c>
      <c r="O45" s="252" t="s">
        <v>57</v>
      </c>
      <c r="P45" s="252" t="s">
        <v>57</v>
      </c>
      <c r="Q45" s="252" t="s">
        <v>57</v>
      </c>
      <c r="R45" s="252" t="s">
        <v>57</v>
      </c>
      <c r="S45" s="252" t="s">
        <v>57</v>
      </c>
      <c r="T45" s="252" t="s">
        <v>57</v>
      </c>
      <c r="U45" s="252" t="s">
        <v>57</v>
      </c>
      <c r="V45" s="252" t="s">
        <v>57</v>
      </c>
      <c r="W45" s="252" t="s">
        <v>57</v>
      </c>
      <c r="X45" s="252" t="s">
        <v>57</v>
      </c>
      <c r="Y45" s="252" t="s">
        <v>57</v>
      </c>
      <c r="Z45" s="252" t="s">
        <v>152</v>
      </c>
      <c r="AA45" s="252" t="s">
        <v>57</v>
      </c>
      <c r="AB45" s="252" t="s">
        <v>57</v>
      </c>
      <c r="AC45" s="252" t="s">
        <v>152</v>
      </c>
    </row>
    <row r="46" spans="1:29" s="41" customFormat="1" ht="19" customHeight="1">
      <c r="A46" s="225">
        <v>35</v>
      </c>
      <c r="B46" s="237" t="s">
        <v>102</v>
      </c>
      <c r="C46" s="269" t="s">
        <v>91</v>
      </c>
      <c r="D46" s="252" t="s">
        <v>57</v>
      </c>
      <c r="E46" s="252" t="s">
        <v>57</v>
      </c>
      <c r="F46" s="252" t="s">
        <v>57</v>
      </c>
      <c r="G46" s="252" t="s">
        <v>57</v>
      </c>
      <c r="H46" s="252" t="s">
        <v>57</v>
      </c>
      <c r="I46" s="252" t="s">
        <v>57</v>
      </c>
      <c r="J46" s="252" t="s">
        <v>57</v>
      </c>
      <c r="K46" s="252" t="s">
        <v>57</v>
      </c>
      <c r="L46" s="252" t="s">
        <v>57</v>
      </c>
      <c r="M46" s="252" t="s">
        <v>57</v>
      </c>
      <c r="N46" s="252" t="s">
        <v>57</v>
      </c>
      <c r="O46" s="252" t="s">
        <v>57</v>
      </c>
      <c r="P46" s="252" t="s">
        <v>57</v>
      </c>
      <c r="Q46" s="252" t="s">
        <v>57</v>
      </c>
      <c r="R46" s="252" t="s">
        <v>57</v>
      </c>
      <c r="S46" s="252" t="s">
        <v>57</v>
      </c>
      <c r="T46" s="252" t="s">
        <v>57</v>
      </c>
      <c r="U46" s="252" t="s">
        <v>57</v>
      </c>
      <c r="V46" s="252" t="s">
        <v>57</v>
      </c>
      <c r="W46" s="252" t="s">
        <v>57</v>
      </c>
      <c r="X46" s="252" t="s">
        <v>57</v>
      </c>
      <c r="Y46" s="252" t="s">
        <v>57</v>
      </c>
      <c r="Z46" s="252" t="s">
        <v>57</v>
      </c>
      <c r="AA46" s="252" t="s">
        <v>57</v>
      </c>
      <c r="AB46" s="252" t="s">
        <v>57</v>
      </c>
      <c r="AC46" s="252" t="s">
        <v>57</v>
      </c>
    </row>
    <row r="47" spans="1:29" s="41" customFormat="1" ht="19" customHeight="1">
      <c r="A47" s="225">
        <v>36</v>
      </c>
      <c r="B47" s="237" t="s">
        <v>72</v>
      </c>
      <c r="C47" s="269" t="s">
        <v>196</v>
      </c>
      <c r="D47" s="252" t="s">
        <v>57</v>
      </c>
      <c r="E47" s="252" t="s">
        <v>57</v>
      </c>
      <c r="F47" s="252" t="s">
        <v>57</v>
      </c>
      <c r="G47" s="252" t="s">
        <v>57</v>
      </c>
      <c r="H47" s="252" t="s">
        <v>57</v>
      </c>
      <c r="I47" s="252" t="s">
        <v>57</v>
      </c>
      <c r="J47" s="252" t="s">
        <v>57</v>
      </c>
      <c r="K47" s="252" t="s">
        <v>57</v>
      </c>
      <c r="L47" s="252" t="s">
        <v>57</v>
      </c>
      <c r="M47" s="252" t="s">
        <v>57</v>
      </c>
      <c r="N47" s="252" t="s">
        <v>57</v>
      </c>
      <c r="O47" s="252" t="s">
        <v>57</v>
      </c>
      <c r="P47" s="252" t="s">
        <v>57</v>
      </c>
      <c r="Q47" s="252" t="s">
        <v>57</v>
      </c>
      <c r="R47" s="252" t="s">
        <v>57</v>
      </c>
      <c r="S47" s="252" t="s">
        <v>152</v>
      </c>
      <c r="T47" s="252" t="s">
        <v>57</v>
      </c>
      <c r="U47" s="252" t="s">
        <v>57</v>
      </c>
      <c r="V47" s="252" t="s">
        <v>57</v>
      </c>
      <c r="W47" s="252" t="s">
        <v>57</v>
      </c>
      <c r="X47" s="252" t="s">
        <v>57</v>
      </c>
      <c r="Y47" s="252" t="s">
        <v>57</v>
      </c>
      <c r="Z47" s="252" t="s">
        <v>57</v>
      </c>
      <c r="AA47" s="252" t="s">
        <v>57</v>
      </c>
      <c r="AB47" s="252" t="s">
        <v>57</v>
      </c>
      <c r="AC47" s="252" t="s">
        <v>57</v>
      </c>
    </row>
    <row r="48" spans="1:29" s="41" customFormat="1" ht="19" customHeight="1">
      <c r="A48" s="225">
        <v>37</v>
      </c>
      <c r="B48" s="237" t="s">
        <v>25</v>
      </c>
      <c r="C48" s="269" t="s">
        <v>63</v>
      </c>
      <c r="D48" s="252" t="s">
        <v>57</v>
      </c>
      <c r="E48" s="252" t="s">
        <v>57</v>
      </c>
      <c r="F48" s="252" t="s">
        <v>57</v>
      </c>
      <c r="G48" s="252" t="s">
        <v>57</v>
      </c>
      <c r="H48" s="252" t="s">
        <v>57</v>
      </c>
      <c r="I48" s="252" t="s">
        <v>57</v>
      </c>
      <c r="J48" s="252" t="s">
        <v>57</v>
      </c>
      <c r="K48" s="252" t="s">
        <v>57</v>
      </c>
      <c r="L48" s="252" t="s">
        <v>57</v>
      </c>
      <c r="M48" s="252" t="s">
        <v>57</v>
      </c>
      <c r="N48" s="252" t="s">
        <v>57</v>
      </c>
      <c r="O48" s="252" t="s">
        <v>57</v>
      </c>
      <c r="P48" s="252" t="s">
        <v>57</v>
      </c>
      <c r="Q48" s="252" t="s">
        <v>57</v>
      </c>
      <c r="R48" s="252" t="s">
        <v>57</v>
      </c>
      <c r="S48" s="252" t="s">
        <v>57</v>
      </c>
      <c r="T48" s="252" t="s">
        <v>57</v>
      </c>
      <c r="U48" s="252" t="s">
        <v>57</v>
      </c>
      <c r="V48" s="252" t="s">
        <v>57</v>
      </c>
      <c r="W48" s="252" t="s">
        <v>57</v>
      </c>
      <c r="X48" s="252" t="s">
        <v>57</v>
      </c>
      <c r="Y48" s="252" t="s">
        <v>57</v>
      </c>
      <c r="Z48" s="252" t="s">
        <v>152</v>
      </c>
      <c r="AA48" s="252" t="s">
        <v>57</v>
      </c>
      <c r="AB48" s="252" t="s">
        <v>57</v>
      </c>
      <c r="AC48" s="252" t="s">
        <v>57</v>
      </c>
    </row>
    <row r="49" spans="1:105" s="41" customFormat="1" ht="19" customHeight="1">
      <c r="A49" s="225">
        <v>38</v>
      </c>
      <c r="B49" s="237" t="s">
        <v>29</v>
      </c>
      <c r="C49" s="269" t="s">
        <v>194</v>
      </c>
      <c r="D49" s="252" t="s">
        <v>57</v>
      </c>
      <c r="E49" s="252" t="s">
        <v>57</v>
      </c>
      <c r="F49" s="252" t="s">
        <v>57</v>
      </c>
      <c r="G49" s="252" t="s">
        <v>57</v>
      </c>
      <c r="H49" s="252" t="s">
        <v>57</v>
      </c>
      <c r="I49" s="252" t="s">
        <v>57</v>
      </c>
      <c r="J49" s="252" t="s">
        <v>57</v>
      </c>
      <c r="K49" s="252" t="s">
        <v>57</v>
      </c>
      <c r="L49" s="252" t="s">
        <v>57</v>
      </c>
      <c r="M49" s="252" t="s">
        <v>57</v>
      </c>
      <c r="N49" s="252" t="s">
        <v>57</v>
      </c>
      <c r="O49" s="252" t="s">
        <v>57</v>
      </c>
      <c r="P49" s="252" t="s">
        <v>57</v>
      </c>
      <c r="Q49" s="252" t="s">
        <v>57</v>
      </c>
      <c r="R49" s="252" t="s">
        <v>57</v>
      </c>
      <c r="S49" s="252" t="s">
        <v>57</v>
      </c>
      <c r="T49" s="252" t="s">
        <v>57</v>
      </c>
      <c r="U49" s="252" t="s">
        <v>57</v>
      </c>
      <c r="V49" s="252" t="s">
        <v>57</v>
      </c>
      <c r="W49" s="252" t="s">
        <v>57</v>
      </c>
      <c r="X49" s="252" t="s">
        <v>57</v>
      </c>
      <c r="Y49" s="252" t="s">
        <v>57</v>
      </c>
      <c r="Z49" s="252" t="s">
        <v>57</v>
      </c>
      <c r="AA49" s="252" t="s">
        <v>57</v>
      </c>
      <c r="AB49" s="252" t="s">
        <v>57</v>
      </c>
      <c r="AC49" s="252" t="s">
        <v>57</v>
      </c>
    </row>
    <row r="50" spans="1:105" s="41" customFormat="1" ht="19" customHeight="1">
      <c r="A50" s="225">
        <v>39</v>
      </c>
      <c r="B50" s="237" t="s">
        <v>30</v>
      </c>
      <c r="C50" s="269" t="s">
        <v>195</v>
      </c>
      <c r="D50" s="252" t="s">
        <v>57</v>
      </c>
      <c r="E50" s="252" t="s">
        <v>57</v>
      </c>
      <c r="F50" s="252" t="s">
        <v>57</v>
      </c>
      <c r="G50" s="252" t="s">
        <v>57</v>
      </c>
      <c r="H50" s="252" t="s">
        <v>57</v>
      </c>
      <c r="I50" s="252" t="s">
        <v>57</v>
      </c>
      <c r="J50" s="252" t="s">
        <v>57</v>
      </c>
      <c r="K50" s="252" t="s">
        <v>57</v>
      </c>
      <c r="L50" s="252" t="s">
        <v>57</v>
      </c>
      <c r="M50" s="252" t="s">
        <v>57</v>
      </c>
      <c r="N50" s="252" t="s">
        <v>57</v>
      </c>
      <c r="O50" s="252" t="s">
        <v>57</v>
      </c>
      <c r="P50" s="252" t="s">
        <v>57</v>
      </c>
      <c r="Q50" s="252" t="s">
        <v>57</v>
      </c>
      <c r="R50" s="252" t="s">
        <v>57</v>
      </c>
      <c r="S50" s="252" t="s">
        <v>57</v>
      </c>
      <c r="T50" s="252" t="s">
        <v>57</v>
      </c>
      <c r="U50" s="252" t="s">
        <v>57</v>
      </c>
      <c r="V50" s="252" t="s">
        <v>57</v>
      </c>
      <c r="W50" s="252" t="s">
        <v>57</v>
      </c>
      <c r="X50" s="252" t="s">
        <v>57</v>
      </c>
      <c r="Y50" s="252" t="s">
        <v>57</v>
      </c>
      <c r="Z50" s="252" t="s">
        <v>57</v>
      </c>
      <c r="AA50" s="252" t="s">
        <v>57</v>
      </c>
      <c r="AB50" s="252" t="s">
        <v>57</v>
      </c>
      <c r="AC50" s="252" t="s">
        <v>57</v>
      </c>
    </row>
    <row r="51" spans="1:105" s="41" customFormat="1" ht="19" customHeight="1">
      <c r="A51" s="225">
        <v>40</v>
      </c>
      <c r="B51" s="237" t="s">
        <v>28</v>
      </c>
      <c r="C51" s="269" t="s">
        <v>193</v>
      </c>
      <c r="D51" s="252" t="s">
        <v>57</v>
      </c>
      <c r="E51" s="252" t="s">
        <v>57</v>
      </c>
      <c r="F51" s="252" t="s">
        <v>57</v>
      </c>
      <c r="G51" s="252" t="s">
        <v>57</v>
      </c>
      <c r="H51" s="252" t="s">
        <v>57</v>
      </c>
      <c r="I51" s="252" t="s">
        <v>57</v>
      </c>
      <c r="J51" s="252" t="s">
        <v>57</v>
      </c>
      <c r="K51" s="252" t="s">
        <v>57</v>
      </c>
      <c r="L51" s="252" t="s">
        <v>57</v>
      </c>
      <c r="M51" s="252" t="s">
        <v>57</v>
      </c>
      <c r="N51" s="252" t="s">
        <v>57</v>
      </c>
      <c r="O51" s="252" t="s">
        <v>57</v>
      </c>
      <c r="P51" s="252" t="s">
        <v>57</v>
      </c>
      <c r="Q51" s="252" t="s">
        <v>152</v>
      </c>
      <c r="R51" s="252" t="s">
        <v>57</v>
      </c>
      <c r="S51" s="252" t="s">
        <v>57</v>
      </c>
      <c r="T51" s="252" t="s">
        <v>57</v>
      </c>
      <c r="U51" s="252" t="s">
        <v>57</v>
      </c>
      <c r="V51" s="252" t="s">
        <v>57</v>
      </c>
      <c r="W51" s="252" t="s">
        <v>57</v>
      </c>
      <c r="X51" s="252" t="s">
        <v>57</v>
      </c>
      <c r="Y51" s="252" t="s">
        <v>57</v>
      </c>
      <c r="Z51" s="252" t="s">
        <v>57</v>
      </c>
      <c r="AA51" s="252" t="s">
        <v>57</v>
      </c>
      <c r="AB51" s="252" t="s">
        <v>57</v>
      </c>
      <c r="AC51" s="252" t="s">
        <v>57</v>
      </c>
    </row>
    <row r="52" spans="1:105" s="41" customFormat="1" ht="19" customHeight="1">
      <c r="A52" s="225">
        <v>41</v>
      </c>
      <c r="B52" s="237" t="s">
        <v>208</v>
      </c>
      <c r="C52" s="269" t="s">
        <v>261</v>
      </c>
      <c r="D52" s="252" t="s">
        <v>152</v>
      </c>
      <c r="E52" s="252" t="s">
        <v>57</v>
      </c>
      <c r="F52" s="252" t="s">
        <v>57</v>
      </c>
      <c r="G52" s="252" t="s">
        <v>57</v>
      </c>
      <c r="H52" s="252" t="s">
        <v>57</v>
      </c>
      <c r="I52" s="252" t="s">
        <v>57</v>
      </c>
      <c r="J52" s="252" t="s">
        <v>57</v>
      </c>
      <c r="K52" s="252" t="s">
        <v>57</v>
      </c>
      <c r="L52" s="252" t="s">
        <v>57</v>
      </c>
      <c r="M52" s="252" t="s">
        <v>57</v>
      </c>
      <c r="N52" s="252" t="s">
        <v>57</v>
      </c>
      <c r="O52" s="252" t="s">
        <v>57</v>
      </c>
      <c r="P52" s="252" t="s">
        <v>57</v>
      </c>
      <c r="Q52" s="252" t="s">
        <v>57</v>
      </c>
      <c r="R52" s="252" t="s">
        <v>57</v>
      </c>
      <c r="S52" s="252" t="s">
        <v>57</v>
      </c>
      <c r="T52" s="252" t="s">
        <v>57</v>
      </c>
      <c r="U52" s="252" t="s">
        <v>57</v>
      </c>
      <c r="V52" s="252" t="s">
        <v>57</v>
      </c>
      <c r="W52" s="252" t="s">
        <v>57</v>
      </c>
      <c r="X52" s="252" t="s">
        <v>57</v>
      </c>
      <c r="Y52" s="252" t="s">
        <v>57</v>
      </c>
      <c r="Z52" s="252" t="s">
        <v>57</v>
      </c>
      <c r="AA52" s="252" t="s">
        <v>57</v>
      </c>
      <c r="AB52" s="252" t="s">
        <v>57</v>
      </c>
      <c r="AC52" s="252" t="s">
        <v>57</v>
      </c>
    </row>
    <row r="53" spans="1:105" s="41" customFormat="1" ht="19" customHeight="1">
      <c r="A53" s="225">
        <v>42</v>
      </c>
      <c r="B53" s="237" t="s">
        <v>26</v>
      </c>
      <c r="C53" s="269" t="s">
        <v>191</v>
      </c>
      <c r="D53" s="252" t="s">
        <v>57</v>
      </c>
      <c r="E53" s="252" t="s">
        <v>57</v>
      </c>
      <c r="F53" s="252" t="s">
        <v>57</v>
      </c>
      <c r="G53" s="252" t="s">
        <v>57</v>
      </c>
      <c r="H53" s="252" t="s">
        <v>57</v>
      </c>
      <c r="I53" s="252" t="s">
        <v>57</v>
      </c>
      <c r="J53" s="252" t="s">
        <v>57</v>
      </c>
      <c r="K53" s="252" t="s">
        <v>57</v>
      </c>
      <c r="L53" s="252" t="s">
        <v>57</v>
      </c>
      <c r="M53" s="252" t="s">
        <v>57</v>
      </c>
      <c r="N53" s="252" t="s">
        <v>57</v>
      </c>
      <c r="O53" s="252" t="s">
        <v>57</v>
      </c>
      <c r="P53" s="252" t="s">
        <v>57</v>
      </c>
      <c r="Q53" s="252" t="s">
        <v>57</v>
      </c>
      <c r="R53" s="252" t="s">
        <v>57</v>
      </c>
      <c r="S53" s="252" t="s">
        <v>57</v>
      </c>
      <c r="T53" s="252" t="s">
        <v>57</v>
      </c>
      <c r="U53" s="252" t="s">
        <v>57</v>
      </c>
      <c r="V53" s="252" t="s">
        <v>152</v>
      </c>
      <c r="W53" s="252" t="s">
        <v>57</v>
      </c>
      <c r="X53" s="252" t="s">
        <v>57</v>
      </c>
      <c r="Y53" s="252" t="s">
        <v>57</v>
      </c>
      <c r="Z53" s="252" t="s">
        <v>152</v>
      </c>
      <c r="AA53" s="252" t="s">
        <v>57</v>
      </c>
      <c r="AB53" s="252" t="s">
        <v>57</v>
      </c>
      <c r="AC53" s="252" t="s">
        <v>57</v>
      </c>
    </row>
    <row r="54" spans="1:105" s="41" customFormat="1" ht="19" customHeight="1">
      <c r="A54" s="225">
        <v>43</v>
      </c>
      <c r="B54" s="237" t="s">
        <v>87</v>
      </c>
      <c r="C54" s="269" t="s">
        <v>198</v>
      </c>
      <c r="D54" s="252" t="s">
        <v>57</v>
      </c>
      <c r="E54" s="252" t="s">
        <v>57</v>
      </c>
      <c r="F54" s="252" t="s">
        <v>57</v>
      </c>
      <c r="G54" s="252" t="s">
        <v>57</v>
      </c>
      <c r="H54" s="252" t="s">
        <v>57</v>
      </c>
      <c r="I54" s="252" t="s">
        <v>57</v>
      </c>
      <c r="J54" s="252" t="s">
        <v>57</v>
      </c>
      <c r="K54" s="252" t="s">
        <v>152</v>
      </c>
      <c r="L54" s="252" t="s">
        <v>57</v>
      </c>
      <c r="M54" s="252" t="s">
        <v>57</v>
      </c>
      <c r="N54" s="252" t="s">
        <v>57</v>
      </c>
      <c r="O54" s="252" t="s">
        <v>57</v>
      </c>
      <c r="P54" s="252" t="s">
        <v>57</v>
      </c>
      <c r="Q54" s="252" t="s">
        <v>57</v>
      </c>
      <c r="R54" s="252" t="s">
        <v>57</v>
      </c>
      <c r="S54" s="252" t="s">
        <v>57</v>
      </c>
      <c r="T54" s="252" t="s">
        <v>57</v>
      </c>
      <c r="U54" s="252" t="s">
        <v>57</v>
      </c>
      <c r="V54" s="252" t="s">
        <v>57</v>
      </c>
      <c r="W54" s="252" t="s">
        <v>57</v>
      </c>
      <c r="X54" s="252" t="s">
        <v>57</v>
      </c>
      <c r="Y54" s="252" t="s">
        <v>57</v>
      </c>
      <c r="Z54" s="252" t="s">
        <v>57</v>
      </c>
      <c r="AA54" s="252" t="s">
        <v>57</v>
      </c>
      <c r="AB54" s="252" t="s">
        <v>57</v>
      </c>
      <c r="AC54" s="252" t="s">
        <v>57</v>
      </c>
    </row>
    <row r="55" spans="1:105" s="41" customFormat="1" ht="19" customHeight="1">
      <c r="A55" s="225">
        <v>44</v>
      </c>
      <c r="B55" s="237" t="s">
        <v>82</v>
      </c>
      <c r="C55" s="269" t="s">
        <v>93</v>
      </c>
      <c r="D55" s="252" t="s">
        <v>57</v>
      </c>
      <c r="E55" s="252" t="s">
        <v>57</v>
      </c>
      <c r="F55" s="252" t="s">
        <v>57</v>
      </c>
      <c r="G55" s="252" t="s">
        <v>57</v>
      </c>
      <c r="H55" s="252" t="s">
        <v>57</v>
      </c>
      <c r="I55" s="252" t="s">
        <v>57</v>
      </c>
      <c r="J55" s="252" t="s">
        <v>57</v>
      </c>
      <c r="K55" s="252" t="s">
        <v>57</v>
      </c>
      <c r="L55" s="252" t="s">
        <v>57</v>
      </c>
      <c r="M55" s="252" t="s">
        <v>57</v>
      </c>
      <c r="N55" s="252" t="s">
        <v>57</v>
      </c>
      <c r="O55" s="252" t="s">
        <v>57</v>
      </c>
      <c r="P55" s="252" t="s">
        <v>57</v>
      </c>
      <c r="Q55" s="252" t="s">
        <v>57</v>
      </c>
      <c r="R55" s="252" t="s">
        <v>57</v>
      </c>
      <c r="S55" s="252" t="s">
        <v>57</v>
      </c>
      <c r="T55" s="252" t="s">
        <v>57</v>
      </c>
      <c r="U55" s="252" t="s">
        <v>57</v>
      </c>
      <c r="V55" s="252" t="s">
        <v>57</v>
      </c>
      <c r="W55" s="252" t="s">
        <v>57</v>
      </c>
      <c r="X55" s="252" t="s">
        <v>57</v>
      </c>
      <c r="Y55" s="252" t="s">
        <v>57</v>
      </c>
      <c r="Z55" s="252" t="s">
        <v>57</v>
      </c>
      <c r="AA55" s="252" t="s">
        <v>57</v>
      </c>
      <c r="AB55" s="252" t="s">
        <v>57</v>
      </c>
      <c r="AC55" s="252" t="s">
        <v>152</v>
      </c>
    </row>
    <row r="56" spans="1:105" s="41" customFormat="1" ht="19" customHeight="1">
      <c r="A56" s="225">
        <v>45</v>
      </c>
      <c r="B56" s="237" t="s">
        <v>214</v>
      </c>
      <c r="C56" s="269" t="s">
        <v>262</v>
      </c>
      <c r="D56" s="252" t="s">
        <v>57</v>
      </c>
      <c r="E56" s="252" t="s">
        <v>57</v>
      </c>
      <c r="F56" s="252" t="s">
        <v>57</v>
      </c>
      <c r="G56" s="252" t="s">
        <v>57</v>
      </c>
      <c r="H56" s="252" t="s">
        <v>57</v>
      </c>
      <c r="I56" s="252" t="s">
        <v>57</v>
      </c>
      <c r="J56" s="252" t="s">
        <v>57</v>
      </c>
      <c r="K56" s="252" t="s">
        <v>57</v>
      </c>
      <c r="L56" s="252" t="s">
        <v>57</v>
      </c>
      <c r="M56" s="252" t="s">
        <v>57</v>
      </c>
      <c r="N56" s="252" t="s">
        <v>57</v>
      </c>
      <c r="O56" s="252" t="s">
        <v>57</v>
      </c>
      <c r="P56" s="252" t="s">
        <v>57</v>
      </c>
      <c r="Q56" s="252" t="s">
        <v>57</v>
      </c>
      <c r="R56" s="252" t="s">
        <v>57</v>
      </c>
      <c r="S56" s="252" t="s">
        <v>57</v>
      </c>
      <c r="T56" s="252" t="s">
        <v>57</v>
      </c>
      <c r="U56" s="252" t="s">
        <v>57</v>
      </c>
      <c r="V56" s="252" t="s">
        <v>57</v>
      </c>
      <c r="W56" s="252" t="s">
        <v>57</v>
      </c>
      <c r="X56" s="252" t="s">
        <v>57</v>
      </c>
      <c r="Y56" s="252" t="s">
        <v>57</v>
      </c>
      <c r="Z56" s="252" t="s">
        <v>57</v>
      </c>
      <c r="AA56" s="252" t="s">
        <v>57</v>
      </c>
      <c r="AB56" s="252" t="s">
        <v>57</v>
      </c>
      <c r="AC56" s="252" t="s">
        <v>152</v>
      </c>
    </row>
    <row r="57" spans="1:105" s="41" customFormat="1" ht="19" customHeight="1">
      <c r="A57" s="225">
        <v>46</v>
      </c>
      <c r="B57" s="237" t="s">
        <v>101</v>
      </c>
      <c r="C57" s="269" t="s">
        <v>197</v>
      </c>
      <c r="D57" s="252" t="s">
        <v>57</v>
      </c>
      <c r="E57" s="252" t="s">
        <v>57</v>
      </c>
      <c r="F57" s="252" t="s">
        <v>57</v>
      </c>
      <c r="G57" s="252" t="s">
        <v>57</v>
      </c>
      <c r="H57" s="252" t="s">
        <v>57</v>
      </c>
      <c r="I57" s="252" t="s">
        <v>57</v>
      </c>
      <c r="J57" s="252" t="s">
        <v>57</v>
      </c>
      <c r="K57" s="252" t="s">
        <v>57</v>
      </c>
      <c r="L57" s="252" t="s">
        <v>57</v>
      </c>
      <c r="M57" s="252" t="s">
        <v>57</v>
      </c>
      <c r="N57" s="252" t="s">
        <v>57</v>
      </c>
      <c r="O57" s="252" t="s">
        <v>57</v>
      </c>
      <c r="P57" s="252" t="s">
        <v>57</v>
      </c>
      <c r="Q57" s="252" t="s">
        <v>57</v>
      </c>
      <c r="R57" s="252" t="s">
        <v>57</v>
      </c>
      <c r="S57" s="252" t="s">
        <v>57</v>
      </c>
      <c r="T57" s="252" t="s">
        <v>57</v>
      </c>
      <c r="U57" s="252" t="s">
        <v>57</v>
      </c>
      <c r="V57" s="252" t="s">
        <v>57</v>
      </c>
      <c r="W57" s="252" t="s">
        <v>57</v>
      </c>
      <c r="X57" s="252" t="s">
        <v>57</v>
      </c>
      <c r="Y57" s="252" t="s">
        <v>57</v>
      </c>
      <c r="Z57" s="252" t="s">
        <v>152</v>
      </c>
      <c r="AA57" s="252" t="s">
        <v>57</v>
      </c>
      <c r="AB57" s="252" t="s">
        <v>57</v>
      </c>
      <c r="AC57" s="252" t="s">
        <v>57</v>
      </c>
    </row>
    <row r="58" spans="1:105" s="41" customFormat="1" ht="19" customHeight="1">
      <c r="A58" s="225">
        <v>47</v>
      </c>
      <c r="B58" s="237" t="s">
        <v>27</v>
      </c>
      <c r="C58" s="269" t="s">
        <v>192</v>
      </c>
      <c r="D58" s="252" t="s">
        <v>57</v>
      </c>
      <c r="E58" s="252" t="s">
        <v>57</v>
      </c>
      <c r="F58" s="252" t="s">
        <v>57</v>
      </c>
      <c r="G58" s="252" t="s">
        <v>57</v>
      </c>
      <c r="H58" s="252" t="s">
        <v>57</v>
      </c>
      <c r="I58" s="252" t="s">
        <v>57</v>
      </c>
      <c r="J58" s="252" t="s">
        <v>57</v>
      </c>
      <c r="K58" s="252" t="s">
        <v>57</v>
      </c>
      <c r="L58" s="252" t="s">
        <v>57</v>
      </c>
      <c r="M58" s="252" t="s">
        <v>57</v>
      </c>
      <c r="N58" s="252" t="s">
        <v>57</v>
      </c>
      <c r="O58" s="252" t="s">
        <v>57</v>
      </c>
      <c r="P58" s="252" t="s">
        <v>57</v>
      </c>
      <c r="Q58" s="252" t="s">
        <v>57</v>
      </c>
      <c r="R58" s="252" t="s">
        <v>57</v>
      </c>
      <c r="S58" s="252" t="s">
        <v>57</v>
      </c>
      <c r="T58" s="252" t="s">
        <v>57</v>
      </c>
      <c r="U58" s="252" t="s">
        <v>57</v>
      </c>
      <c r="V58" s="252" t="s">
        <v>57</v>
      </c>
      <c r="W58" s="252" t="s">
        <v>57</v>
      </c>
      <c r="X58" s="252" t="s">
        <v>57</v>
      </c>
      <c r="Y58" s="252" t="s">
        <v>57</v>
      </c>
      <c r="Z58" s="252" t="s">
        <v>152</v>
      </c>
      <c r="AA58" s="252" t="s">
        <v>57</v>
      </c>
      <c r="AB58" s="252" t="s">
        <v>57</v>
      </c>
      <c r="AC58" s="252" t="s">
        <v>57</v>
      </c>
    </row>
    <row r="59" spans="1:105" s="41" customFormat="1" ht="19" customHeight="1">
      <c r="A59" s="225">
        <v>48</v>
      </c>
      <c r="B59" s="237" t="s">
        <v>85</v>
      </c>
      <c r="C59" s="269" t="s">
        <v>199</v>
      </c>
      <c r="D59" s="252" t="s">
        <v>57</v>
      </c>
      <c r="E59" s="252" t="s">
        <v>57</v>
      </c>
      <c r="F59" s="252" t="s">
        <v>57</v>
      </c>
      <c r="G59" s="252" t="s">
        <v>57</v>
      </c>
      <c r="H59" s="252" t="s">
        <v>57</v>
      </c>
      <c r="I59" s="252" t="s">
        <v>57</v>
      </c>
      <c r="J59" s="252" t="s">
        <v>57</v>
      </c>
      <c r="K59" s="252" t="s">
        <v>57</v>
      </c>
      <c r="L59" s="252" t="s">
        <v>57</v>
      </c>
      <c r="M59" s="252" t="s">
        <v>57</v>
      </c>
      <c r="N59" s="252" t="s">
        <v>57</v>
      </c>
      <c r="O59" s="252" t="s">
        <v>57</v>
      </c>
      <c r="P59" s="252" t="s">
        <v>57</v>
      </c>
      <c r="Q59" s="252" t="s">
        <v>57</v>
      </c>
      <c r="R59" s="252" t="s">
        <v>57</v>
      </c>
      <c r="S59" s="252" t="s">
        <v>57</v>
      </c>
      <c r="T59" s="252" t="s">
        <v>57</v>
      </c>
      <c r="U59" s="252" t="s">
        <v>57</v>
      </c>
      <c r="V59" s="252" t="s">
        <v>57</v>
      </c>
      <c r="W59" s="252" t="s">
        <v>57</v>
      </c>
      <c r="X59" s="252" t="s">
        <v>57</v>
      </c>
      <c r="Y59" s="252" t="s">
        <v>57</v>
      </c>
      <c r="Z59" s="252" t="s">
        <v>152</v>
      </c>
      <c r="AA59" s="252" t="s">
        <v>57</v>
      </c>
      <c r="AB59" s="252" t="s">
        <v>57</v>
      </c>
      <c r="AC59" s="252" t="s">
        <v>57</v>
      </c>
      <c r="AD59" s="460"/>
      <c r="AE59" s="460"/>
      <c r="AF59" s="460"/>
      <c r="AG59" s="460"/>
      <c r="AH59" s="460"/>
      <c r="AI59" s="460"/>
      <c r="AJ59" s="460"/>
      <c r="AK59" s="460"/>
      <c r="AL59" s="460"/>
      <c r="AM59" s="460"/>
      <c r="AN59" s="460"/>
      <c r="AO59" s="460"/>
      <c r="AP59" s="460"/>
      <c r="AQ59" s="460"/>
      <c r="AR59" s="460"/>
      <c r="AS59" s="460"/>
      <c r="AT59" s="460"/>
      <c r="AU59" s="460"/>
      <c r="AV59" s="460"/>
      <c r="AW59" s="460"/>
      <c r="AX59" s="460"/>
      <c r="AY59" s="460"/>
      <c r="AZ59" s="460"/>
      <c r="BA59" s="460"/>
      <c r="BB59" s="460"/>
      <c r="BC59" s="460"/>
      <c r="BD59" s="460"/>
      <c r="BE59" s="460"/>
      <c r="BF59" s="460"/>
      <c r="BG59" s="460"/>
      <c r="BH59" s="460"/>
      <c r="BI59" s="460"/>
      <c r="BJ59" s="460"/>
      <c r="BK59" s="460"/>
      <c r="BL59" s="460"/>
      <c r="BM59" s="460"/>
      <c r="BN59" s="460"/>
      <c r="BO59" s="460"/>
      <c r="BP59" s="460"/>
      <c r="BQ59" s="460"/>
      <c r="BR59" s="460"/>
      <c r="BS59" s="460"/>
      <c r="BT59" s="460"/>
      <c r="BU59" s="460"/>
      <c r="BV59" s="460"/>
      <c r="BW59" s="460"/>
      <c r="BX59" s="460"/>
      <c r="BY59" s="460"/>
      <c r="BZ59" s="460"/>
      <c r="CA59" s="460"/>
      <c r="CB59" s="460"/>
      <c r="CC59" s="460"/>
      <c r="CD59" s="460"/>
      <c r="CE59" s="460"/>
      <c r="CF59" s="460"/>
      <c r="CG59" s="460"/>
      <c r="CH59" s="460"/>
      <c r="CI59" s="460"/>
      <c r="CJ59" s="460"/>
      <c r="CK59" s="460"/>
      <c r="CL59" s="460"/>
      <c r="CM59" s="460"/>
      <c r="CN59" s="460"/>
      <c r="CO59" s="460"/>
      <c r="CP59" s="460"/>
      <c r="CQ59" s="460"/>
      <c r="CR59" s="460"/>
      <c r="CS59" s="460"/>
      <c r="CT59" s="460"/>
      <c r="CU59" s="460"/>
      <c r="CV59" s="460"/>
      <c r="CW59" s="460"/>
      <c r="CX59" s="460"/>
      <c r="CY59" s="460"/>
      <c r="CZ59" s="460"/>
      <c r="DA59" s="460"/>
    </row>
    <row r="60" spans="1:105" s="460" customFormat="1" ht="19" customHeight="1">
      <c r="A60" s="258">
        <v>49</v>
      </c>
      <c r="B60" s="128" t="s">
        <v>1582</v>
      </c>
      <c r="C60" s="269" t="s">
        <v>1583</v>
      </c>
      <c r="D60" s="252" t="s">
        <v>57</v>
      </c>
      <c r="E60" s="252" t="s">
        <v>57</v>
      </c>
      <c r="F60" s="252" t="s">
        <v>57</v>
      </c>
      <c r="G60" s="252" t="s">
        <v>57</v>
      </c>
      <c r="H60" s="252" t="s">
        <v>57</v>
      </c>
      <c r="I60" s="252" t="s">
        <v>57</v>
      </c>
      <c r="J60" s="252" t="s">
        <v>57</v>
      </c>
      <c r="K60" s="252" t="s">
        <v>57</v>
      </c>
      <c r="L60" s="252" t="s">
        <v>57</v>
      </c>
      <c r="M60" s="252" t="s">
        <v>57</v>
      </c>
      <c r="N60" s="252" t="s">
        <v>57</v>
      </c>
      <c r="O60" s="252" t="s">
        <v>57</v>
      </c>
      <c r="P60" s="252" t="s">
        <v>57</v>
      </c>
      <c r="Q60" s="252" t="s">
        <v>57</v>
      </c>
      <c r="R60" s="252" t="s">
        <v>57</v>
      </c>
      <c r="S60" s="252" t="s">
        <v>57</v>
      </c>
      <c r="T60" s="252" t="s">
        <v>57</v>
      </c>
      <c r="U60" s="252" t="s">
        <v>57</v>
      </c>
      <c r="V60" s="252" t="s">
        <v>57</v>
      </c>
      <c r="W60" s="252" t="s">
        <v>57</v>
      </c>
      <c r="X60" s="252" t="s">
        <v>57</v>
      </c>
      <c r="Y60" s="252" t="s">
        <v>57</v>
      </c>
      <c r="Z60" s="252" t="s">
        <v>152</v>
      </c>
      <c r="AA60" s="252" t="s">
        <v>57</v>
      </c>
      <c r="AB60" s="252" t="s">
        <v>57</v>
      </c>
      <c r="AC60" s="252" t="s">
        <v>57</v>
      </c>
    </row>
    <row r="61" spans="1:105" s="307" customFormat="1" ht="15" customHeight="1">
      <c r="A61" s="304" t="s">
        <v>264</v>
      </c>
      <c r="B61" s="305" t="s">
        <v>4589</v>
      </c>
      <c r="C61" s="306"/>
      <c r="D61" s="305"/>
      <c r="E61" s="305"/>
      <c r="F61" s="305"/>
      <c r="G61" s="305"/>
      <c r="H61" s="305"/>
      <c r="I61" s="305"/>
      <c r="J61" s="305"/>
      <c r="K61" s="305"/>
      <c r="L61" s="305"/>
      <c r="M61" s="305"/>
      <c r="N61" s="305"/>
      <c r="O61" s="305"/>
      <c r="P61" s="305"/>
      <c r="Q61" s="305"/>
      <c r="R61" s="305"/>
      <c r="S61" s="305"/>
      <c r="T61" s="305"/>
      <c r="U61" s="305"/>
      <c r="V61" s="305"/>
      <c r="W61" s="305"/>
      <c r="X61" s="305"/>
      <c r="Y61" s="305"/>
      <c r="Z61" s="305"/>
      <c r="AA61" s="305"/>
      <c r="AB61" s="305"/>
      <c r="AC61" s="305"/>
      <c r="AD61" s="305"/>
      <c r="AE61" s="305"/>
      <c r="AF61" s="305"/>
      <c r="AG61" s="305"/>
      <c r="AH61" s="305"/>
      <c r="AI61" s="305"/>
      <c r="AJ61" s="305"/>
      <c r="AK61" s="305"/>
      <c r="AL61" s="305"/>
      <c r="AM61" s="305"/>
      <c r="AN61" s="305"/>
      <c r="AO61" s="305"/>
      <c r="AP61" s="305"/>
      <c r="AQ61" s="305"/>
      <c r="AR61" s="305"/>
      <c r="AS61" s="305"/>
      <c r="AT61" s="305"/>
      <c r="AU61" s="305"/>
      <c r="AV61" s="305"/>
      <c r="AW61" s="305"/>
      <c r="AX61" s="305"/>
      <c r="AY61" s="305"/>
      <c r="AZ61" s="305"/>
      <c r="BA61" s="305"/>
      <c r="BB61" s="305"/>
      <c r="BC61" s="305"/>
      <c r="BD61" s="305"/>
      <c r="BE61" s="305"/>
      <c r="BF61" s="305"/>
      <c r="BG61" s="305"/>
      <c r="BH61" s="305"/>
      <c r="BI61" s="305"/>
      <c r="BJ61" s="305"/>
      <c r="BK61" s="305"/>
      <c r="BL61" s="305"/>
      <c r="BM61" s="305"/>
      <c r="BN61" s="305"/>
      <c r="BO61" s="305"/>
      <c r="BP61" s="305"/>
      <c r="BQ61" s="305"/>
      <c r="BR61" s="305"/>
      <c r="BS61" s="305"/>
      <c r="BT61" s="305"/>
      <c r="BU61" s="305"/>
      <c r="BV61" s="305"/>
      <c r="BW61" s="305"/>
      <c r="BX61" s="305"/>
      <c r="BY61" s="305"/>
      <c r="BZ61" s="305"/>
      <c r="CA61" s="305"/>
      <c r="CB61" s="305"/>
      <c r="CC61" s="305"/>
      <c r="CD61" s="305"/>
      <c r="CE61" s="305"/>
      <c r="CF61" s="305"/>
      <c r="CG61" s="305"/>
      <c r="CH61" s="305"/>
      <c r="CI61" s="305"/>
      <c r="CJ61" s="305"/>
      <c r="CK61" s="305"/>
      <c r="CL61" s="305"/>
      <c r="CM61" s="305"/>
      <c r="CN61" s="305"/>
      <c r="CO61" s="305"/>
      <c r="CP61" s="305"/>
      <c r="CQ61" s="305"/>
      <c r="CR61" s="305"/>
      <c r="CS61" s="305"/>
      <c r="CT61" s="305"/>
      <c r="CU61" s="305"/>
      <c r="CV61" s="305"/>
      <c r="CW61" s="305"/>
      <c r="CX61" s="305"/>
      <c r="CY61" s="305"/>
      <c r="CZ61" s="305"/>
      <c r="DA61" s="305"/>
    </row>
    <row r="62" spans="1:105" s="307" customFormat="1" ht="15" customHeight="1">
      <c r="A62" s="304" t="s">
        <v>268</v>
      </c>
      <c r="B62" s="305" t="s">
        <v>266</v>
      </c>
      <c r="C62" s="306"/>
      <c r="D62" s="305"/>
      <c r="E62" s="305"/>
      <c r="F62" s="305"/>
      <c r="G62" s="305"/>
      <c r="H62" s="305"/>
      <c r="I62" s="305"/>
      <c r="J62" s="305"/>
      <c r="K62" s="305"/>
      <c r="L62" s="305"/>
      <c r="M62" s="305"/>
      <c r="N62" s="305"/>
      <c r="O62" s="305"/>
      <c r="P62" s="305"/>
      <c r="Q62" s="305"/>
      <c r="R62" s="305"/>
      <c r="S62" s="305"/>
      <c r="T62" s="305"/>
      <c r="U62" s="305"/>
      <c r="V62" s="305"/>
      <c r="W62" s="305"/>
      <c r="X62" s="305"/>
      <c r="Y62" s="305"/>
      <c r="Z62" s="305"/>
      <c r="AA62" s="305"/>
      <c r="AB62" s="305"/>
      <c r="AC62" s="305"/>
    </row>
    <row r="63" spans="1:105" s="307" customFormat="1" ht="15" customHeight="1">
      <c r="A63" s="304" t="s">
        <v>269</v>
      </c>
      <c r="B63" s="305" t="s">
        <v>3918</v>
      </c>
      <c r="C63" s="306"/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5"/>
      <c r="T63" s="305"/>
      <c r="U63" s="305"/>
      <c r="V63" s="305"/>
      <c r="W63" s="305"/>
      <c r="X63" s="305"/>
      <c r="Y63" s="305"/>
      <c r="Z63" s="305"/>
      <c r="AA63" s="305"/>
      <c r="AB63" s="305"/>
      <c r="AC63" s="305"/>
    </row>
    <row r="64" spans="1:105" s="307" customFormat="1" ht="15" customHeight="1">
      <c r="A64" s="304" t="s">
        <v>1888</v>
      </c>
      <c r="B64" s="305" t="s">
        <v>1889</v>
      </c>
      <c r="C64" s="306"/>
      <c r="D64" s="305"/>
      <c r="E64" s="305"/>
      <c r="F64" s="305"/>
      <c r="G64" s="305"/>
      <c r="H64" s="305"/>
      <c r="I64" s="305"/>
      <c r="J64" s="305"/>
      <c r="K64" s="305"/>
      <c r="L64" s="305"/>
      <c r="M64" s="305"/>
      <c r="N64" s="305"/>
      <c r="O64" s="305"/>
      <c r="P64" s="305"/>
      <c r="Q64" s="305"/>
      <c r="R64" s="305"/>
      <c r="S64" s="305"/>
      <c r="T64" s="305"/>
      <c r="U64" s="305"/>
      <c r="V64" s="305"/>
      <c r="W64" s="305"/>
      <c r="X64" s="305"/>
      <c r="Y64" s="305"/>
      <c r="Z64" s="305"/>
      <c r="AA64" s="305"/>
      <c r="AB64" s="305"/>
      <c r="AC64" s="305"/>
    </row>
    <row r="65" spans="1:29" s="307" customFormat="1" ht="15" customHeight="1">
      <c r="A65" s="304" t="s">
        <v>1894</v>
      </c>
      <c r="B65" s="305" t="s">
        <v>270</v>
      </c>
      <c r="C65" s="306"/>
      <c r="D65" s="305"/>
      <c r="E65" s="305"/>
      <c r="F65" s="305"/>
      <c r="G65" s="305"/>
      <c r="H65" s="305"/>
      <c r="I65" s="305"/>
      <c r="J65" s="305"/>
      <c r="K65" s="305"/>
      <c r="L65" s="305"/>
      <c r="M65" s="305"/>
      <c r="N65" s="305"/>
      <c r="O65" s="305"/>
      <c r="P65" s="305"/>
      <c r="Q65" s="305"/>
      <c r="R65" s="305"/>
      <c r="S65" s="305"/>
      <c r="T65" s="305"/>
      <c r="U65" s="305"/>
      <c r="V65" s="305"/>
      <c r="W65" s="305"/>
      <c r="X65" s="305"/>
      <c r="Y65" s="305"/>
      <c r="Z65" s="305"/>
      <c r="AA65" s="305"/>
      <c r="AB65" s="305"/>
      <c r="AC65" s="305"/>
    </row>
    <row r="66" spans="1:29" s="48" customFormat="1" ht="6.75" customHeight="1">
      <c r="B66" s="270"/>
      <c r="C66" s="271"/>
      <c r="D66" s="270"/>
      <c r="E66" s="270"/>
      <c r="F66" s="270"/>
      <c r="G66" s="270"/>
      <c r="H66" s="270"/>
      <c r="I66" s="270"/>
      <c r="J66" s="270"/>
      <c r="K66" s="272"/>
      <c r="L66" s="272"/>
      <c r="M66" s="272"/>
      <c r="N66" s="272"/>
      <c r="O66" s="272"/>
      <c r="P66" s="272"/>
      <c r="Q66" s="270"/>
      <c r="R66" s="270"/>
      <c r="S66" s="270"/>
      <c r="T66" s="270"/>
      <c r="U66" s="270"/>
      <c r="V66" s="270"/>
      <c r="W66" s="270"/>
      <c r="X66" s="270"/>
      <c r="Y66" s="270"/>
      <c r="Z66" s="270"/>
      <c r="AA66" s="270"/>
      <c r="AB66" s="270"/>
      <c r="AC66" s="270"/>
    </row>
    <row r="67" spans="1:29" ht="3.75" customHeight="1"/>
  </sheetData>
  <autoFilter ref="A11:AC11">
    <filterColumn colId="20"/>
  </autoFilter>
  <customSheetViews>
    <customSheetView guid="{E6862595-AEA9-4563-8AED-64A09353D7BA}" showPageBreaks="1">
      <pane xSplit="2" ySplit="8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r:id="rId1"/>
      <headerFooter>
        <oddHeader>&amp;CСтраница &amp;P из &amp;N</oddHeader>
      </headerFooter>
    </customSheetView>
    <customSheetView guid="{DEEA3186-5E7C-4B49-A323-6511047D2DAC}" showPageBreaks="1">
      <pane xSplit="2" ySplit="9" topLeftCell="D34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9" topLeftCell="D22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9" topLeftCell="D19" activePane="bottomRight" state="frozen"/>
      <selection pane="bottomRight" activeCell="I35" sqref="I35"/>
      <pageMargins left="0.39370078740157483" right="0.39370078740157483" top="0.98425196850393704" bottom="0.59055118110236227" header="0.51181102362204722" footer="0.31496062992125984"/>
      <printOptions horizontalCentered="1"/>
      <pageSetup paperSize="9" scale="55" orientation="landscape" verticalDpi="0" r:id="rId4"/>
      <headerFooter>
        <oddHeader>&amp;CСтраница &amp;P из &amp;N</oddHeader>
      </headerFooter>
    </customSheetView>
  </customSheetViews>
  <mergeCells count="6">
    <mergeCell ref="A4:AC4"/>
    <mergeCell ref="A8:A10"/>
    <mergeCell ref="B8:B10"/>
    <mergeCell ref="C8:C10"/>
    <mergeCell ref="D8:AC8"/>
    <mergeCell ref="A6:AC6"/>
  </mergeCells>
  <printOptions horizontalCentered="1"/>
  <pageMargins left="0.19685039370078741" right="0.19685039370078741" top="0.98425196850393704" bottom="0.59055118110236227" header="0.59055118110236227" footer="0.31496062992125984"/>
  <pageSetup paperSize="9" scale="55" fitToHeight="2" orientation="landscape" r:id="rId5"/>
  <headerFooter differentFirst="1">
    <oddHeader>&amp;CСтраница &amp;P из &amp;N&amp;R&amp;A</oddHeader>
  </headerFooter>
  <rowBreaks count="1" manualBreakCount="1">
    <brk id="38" max="2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8">
    <tabColor rgb="FF92D050"/>
  </sheetPr>
  <dimension ref="A1:E34"/>
  <sheetViews>
    <sheetView workbookViewId="0">
      <pane ySplit="10" topLeftCell="A11" activePane="bottomLeft" state="frozen"/>
      <selection activeCell="F8" sqref="F8:H8"/>
      <selection pane="bottomLeft" activeCell="U21" sqref="U21"/>
    </sheetView>
  </sheetViews>
  <sheetFormatPr defaultColWidth="9" defaultRowHeight="17.5"/>
  <cols>
    <col min="1" max="1" width="7" style="37" customWidth="1"/>
    <col min="2" max="2" width="42.58203125" style="37" customWidth="1"/>
    <col min="3" max="3" width="15.58203125" style="44" customWidth="1"/>
    <col min="4" max="5" width="15.58203125" style="37" customWidth="1"/>
    <col min="6" max="6" width="0.58203125" style="37" customWidth="1"/>
    <col min="7" max="16384" width="9" style="37"/>
  </cols>
  <sheetData>
    <row r="1" spans="1:5" s="22" customFormat="1">
      <c r="E1" s="11" t="s">
        <v>98</v>
      </c>
    </row>
    <row r="2" spans="1:5" s="22" customFormat="1">
      <c r="E2" s="6" t="s">
        <v>1946</v>
      </c>
    </row>
    <row r="3" spans="1:5" s="27" customFormat="1" ht="8.25" customHeight="1">
      <c r="C3" s="43"/>
    </row>
    <row r="4" spans="1:5" s="27" customFormat="1" ht="73.5" customHeight="1">
      <c r="A4" s="790" t="s">
        <v>204</v>
      </c>
      <c r="B4" s="790"/>
      <c r="C4" s="790"/>
      <c r="D4" s="790"/>
      <c r="E4" s="790"/>
    </row>
    <row r="5" spans="1:5" s="1" customFormat="1" ht="4.5" customHeight="1"/>
    <row r="6" spans="1:5" s="1" customFormat="1" ht="27.75" customHeight="1">
      <c r="A6" s="776" t="s">
        <v>1947</v>
      </c>
      <c r="B6" s="791"/>
      <c r="C6" s="791"/>
      <c r="D6" s="791"/>
      <c r="E6" s="791"/>
    </row>
    <row r="7" spans="1:5" s="1" customFormat="1" ht="5.25" customHeight="1"/>
    <row r="8" spans="1:5" s="28" customFormat="1" ht="23.25" customHeight="1">
      <c r="A8" s="814" t="s">
        <v>13</v>
      </c>
      <c r="B8" s="816" t="s">
        <v>14</v>
      </c>
      <c r="C8" s="812" t="s">
        <v>151</v>
      </c>
      <c r="D8" s="812" t="s">
        <v>202</v>
      </c>
      <c r="E8" s="812" t="s">
        <v>203</v>
      </c>
    </row>
    <row r="9" spans="1:5" s="28" customFormat="1" ht="57.75" customHeight="1">
      <c r="A9" s="815"/>
      <c r="B9" s="817"/>
      <c r="C9" s="813"/>
      <c r="D9" s="813"/>
      <c r="E9" s="813"/>
    </row>
    <row r="10" spans="1:5" s="30" customFormat="1" ht="16.5" customHeight="1">
      <c r="A10" s="29">
        <v>1</v>
      </c>
      <c r="B10" s="29">
        <v>2</v>
      </c>
      <c r="C10" s="42" t="s">
        <v>67</v>
      </c>
      <c r="D10" s="42" t="s">
        <v>68</v>
      </c>
      <c r="E10" s="42" t="s">
        <v>69</v>
      </c>
    </row>
    <row r="11" spans="1:5" s="34" customFormat="1" ht="22" customHeight="1">
      <c r="A11" s="241">
        <v>1</v>
      </c>
      <c r="B11" s="46" t="s">
        <v>162</v>
      </c>
      <c r="C11" s="47" t="s">
        <v>167</v>
      </c>
      <c r="D11" s="242" t="s">
        <v>152</v>
      </c>
      <c r="E11" s="242" t="s">
        <v>57</v>
      </c>
    </row>
    <row r="12" spans="1:5" s="34" customFormat="1" ht="22" customHeight="1">
      <c r="A12" s="241">
        <v>2</v>
      </c>
      <c r="B12" s="46" t="s">
        <v>1</v>
      </c>
      <c r="C12" s="47" t="s">
        <v>173</v>
      </c>
      <c r="D12" s="242" t="s">
        <v>152</v>
      </c>
      <c r="E12" s="242" t="s">
        <v>152</v>
      </c>
    </row>
    <row r="13" spans="1:5" s="34" customFormat="1" ht="22" customHeight="1">
      <c r="A13" s="241">
        <v>3</v>
      </c>
      <c r="B13" s="46" t="s">
        <v>4</v>
      </c>
      <c r="C13" s="47" t="s">
        <v>174</v>
      </c>
      <c r="D13" s="242" t="s">
        <v>152</v>
      </c>
      <c r="E13" s="242" t="s">
        <v>152</v>
      </c>
    </row>
    <row r="14" spans="1:5" s="34" customFormat="1" ht="22" customHeight="1">
      <c r="A14" s="241">
        <v>4</v>
      </c>
      <c r="B14" s="46" t="s">
        <v>5</v>
      </c>
      <c r="C14" s="47" t="s">
        <v>175</v>
      </c>
      <c r="D14" s="242" t="s">
        <v>152</v>
      </c>
      <c r="E14" s="242" t="s">
        <v>152</v>
      </c>
    </row>
    <row r="15" spans="1:5" s="34" customFormat="1" ht="22" customHeight="1">
      <c r="A15" s="241">
        <v>5</v>
      </c>
      <c r="B15" s="46" t="s">
        <v>8</v>
      </c>
      <c r="C15" s="47" t="s">
        <v>176</v>
      </c>
      <c r="D15" s="242" t="s">
        <v>152</v>
      </c>
      <c r="E15" s="242" t="s">
        <v>152</v>
      </c>
    </row>
    <row r="16" spans="1:5" s="34" customFormat="1" ht="22" customHeight="1">
      <c r="A16" s="241">
        <v>6</v>
      </c>
      <c r="B16" s="46" t="s">
        <v>2</v>
      </c>
      <c r="C16" s="47" t="s">
        <v>177</v>
      </c>
      <c r="D16" s="242" t="s">
        <v>152</v>
      </c>
      <c r="E16" s="242" t="s">
        <v>152</v>
      </c>
    </row>
    <row r="17" spans="1:5" s="34" customFormat="1" ht="22" customHeight="1">
      <c r="A17" s="241">
        <v>7</v>
      </c>
      <c r="B17" s="46" t="s">
        <v>7</v>
      </c>
      <c r="C17" s="47" t="s">
        <v>178</v>
      </c>
      <c r="D17" s="242" t="s">
        <v>152</v>
      </c>
      <c r="E17" s="242" t="s">
        <v>152</v>
      </c>
    </row>
    <row r="18" spans="1:5" s="34" customFormat="1" ht="22" customHeight="1">
      <c r="A18" s="241">
        <v>8</v>
      </c>
      <c r="B18" s="46" t="s">
        <v>6</v>
      </c>
      <c r="C18" s="47" t="s">
        <v>88</v>
      </c>
      <c r="D18" s="242" t="s">
        <v>152</v>
      </c>
      <c r="E18" s="242" t="s">
        <v>152</v>
      </c>
    </row>
    <row r="19" spans="1:5" s="34" customFormat="1" ht="22" customHeight="1">
      <c r="A19" s="241">
        <v>9</v>
      </c>
      <c r="B19" s="46" t="s">
        <v>3</v>
      </c>
      <c r="C19" s="47" t="s">
        <v>180</v>
      </c>
      <c r="D19" s="242" t="s">
        <v>152</v>
      </c>
      <c r="E19" s="242" t="s">
        <v>152</v>
      </c>
    </row>
    <row r="20" spans="1:5" s="34" customFormat="1" ht="22" customHeight="1">
      <c r="A20" s="241">
        <v>10</v>
      </c>
      <c r="B20" s="250" t="s">
        <v>4584</v>
      </c>
      <c r="C20" s="251" t="s">
        <v>184</v>
      </c>
      <c r="D20" s="252" t="s">
        <v>152</v>
      </c>
      <c r="E20" s="252" t="s">
        <v>57</v>
      </c>
    </row>
    <row r="21" spans="1:5" s="34" customFormat="1" ht="22" customHeight="1">
      <c r="A21" s="241">
        <v>11</v>
      </c>
      <c r="B21" s="250" t="s">
        <v>4585</v>
      </c>
      <c r="C21" s="251" t="s">
        <v>945</v>
      </c>
      <c r="D21" s="252" t="s">
        <v>152</v>
      </c>
      <c r="E21" s="252" t="s">
        <v>57</v>
      </c>
    </row>
    <row r="22" spans="1:5" s="34" customFormat="1" ht="22" customHeight="1">
      <c r="A22" s="241">
        <v>12</v>
      </c>
      <c r="B22" s="46" t="s">
        <v>1950</v>
      </c>
      <c r="C22" s="47" t="s">
        <v>186</v>
      </c>
      <c r="D22" s="242" t="s">
        <v>57</v>
      </c>
      <c r="E22" s="242" t="s">
        <v>152</v>
      </c>
    </row>
    <row r="23" spans="1:5" s="34" customFormat="1" ht="22" customHeight="1">
      <c r="A23" s="241">
        <v>13</v>
      </c>
      <c r="B23" s="46" t="s">
        <v>1183</v>
      </c>
      <c r="C23" s="47" t="s">
        <v>187</v>
      </c>
      <c r="D23" s="242" t="s">
        <v>57</v>
      </c>
      <c r="E23" s="242" t="s">
        <v>152</v>
      </c>
    </row>
    <row r="24" spans="1:5" s="34" customFormat="1" ht="22" customHeight="1">
      <c r="A24" s="241">
        <v>14</v>
      </c>
      <c r="B24" s="46" t="s">
        <v>1184</v>
      </c>
      <c r="C24" s="47" t="s">
        <v>188</v>
      </c>
      <c r="D24" s="242" t="s">
        <v>57</v>
      </c>
      <c r="E24" s="242" t="s">
        <v>152</v>
      </c>
    </row>
    <row r="25" spans="1:5" s="34" customFormat="1" ht="22" customHeight="1">
      <c r="A25" s="241">
        <v>15</v>
      </c>
      <c r="B25" s="46" t="s">
        <v>1966</v>
      </c>
      <c r="C25" s="47" t="s">
        <v>89</v>
      </c>
      <c r="D25" s="242" t="s">
        <v>152</v>
      </c>
      <c r="E25" s="242" t="s">
        <v>57</v>
      </c>
    </row>
    <row r="26" spans="1:5" s="34" customFormat="1" ht="22" customHeight="1">
      <c r="A26" s="241">
        <v>16</v>
      </c>
      <c r="B26" s="46" t="s">
        <v>1967</v>
      </c>
      <c r="C26" s="47" t="s">
        <v>163</v>
      </c>
      <c r="D26" s="242" t="s">
        <v>152</v>
      </c>
      <c r="E26" s="242" t="s">
        <v>152</v>
      </c>
    </row>
    <row r="27" spans="1:5" s="34" customFormat="1" ht="22" customHeight="1">
      <c r="A27" s="241">
        <v>17</v>
      </c>
      <c r="B27" s="46" t="s">
        <v>1968</v>
      </c>
      <c r="C27" s="47" t="s">
        <v>94</v>
      </c>
      <c r="D27" s="242" t="s">
        <v>152</v>
      </c>
      <c r="E27" s="242" t="s">
        <v>152</v>
      </c>
    </row>
    <row r="28" spans="1:5" s="34" customFormat="1" ht="22" customHeight="1">
      <c r="A28" s="241">
        <v>18</v>
      </c>
      <c r="B28" s="46" t="s">
        <v>1250</v>
      </c>
      <c r="C28" s="47" t="s">
        <v>90</v>
      </c>
      <c r="D28" s="242" t="s">
        <v>152</v>
      </c>
      <c r="E28" s="242" t="s">
        <v>57</v>
      </c>
    </row>
    <row r="29" spans="1:5" s="34" customFormat="1" ht="22" customHeight="1">
      <c r="A29" s="241">
        <v>19</v>
      </c>
      <c r="B29" s="46" t="s">
        <v>4583</v>
      </c>
      <c r="C29" s="47" t="s">
        <v>164</v>
      </c>
      <c r="D29" s="242" t="s">
        <v>152</v>
      </c>
      <c r="E29" s="242" t="s">
        <v>57</v>
      </c>
    </row>
    <row r="30" spans="1:5" s="34" customFormat="1" ht="22" customHeight="1">
      <c r="A30" s="241">
        <v>20</v>
      </c>
      <c r="B30" s="46" t="s">
        <v>4587</v>
      </c>
      <c r="C30" s="47" t="s">
        <v>189</v>
      </c>
      <c r="D30" s="242" t="s">
        <v>152</v>
      </c>
      <c r="E30" s="242" t="s">
        <v>57</v>
      </c>
    </row>
    <row r="31" spans="1:5" s="34" customFormat="1" ht="22" customHeight="1">
      <c r="A31" s="241">
        <v>21</v>
      </c>
      <c r="B31" s="46" t="s">
        <v>207</v>
      </c>
      <c r="C31" s="47" t="s">
        <v>190</v>
      </c>
      <c r="D31" s="242" t="s">
        <v>152</v>
      </c>
      <c r="E31" s="242" t="s">
        <v>57</v>
      </c>
    </row>
    <row r="32" spans="1:5" s="34" customFormat="1" ht="22" customHeight="1">
      <c r="A32" s="241">
        <v>22</v>
      </c>
      <c r="B32" s="46" t="s">
        <v>208</v>
      </c>
      <c r="C32" s="47" t="s">
        <v>261</v>
      </c>
      <c r="D32" s="242" t="s">
        <v>152</v>
      </c>
      <c r="E32" s="242" t="s">
        <v>57</v>
      </c>
    </row>
    <row r="33" spans="1:5" ht="7.5" customHeight="1">
      <c r="A33" s="778" t="s">
        <v>205</v>
      </c>
      <c r="B33" s="778"/>
      <c r="C33" s="778"/>
      <c r="D33" s="778"/>
      <c r="E33" s="778"/>
    </row>
    <row r="34" spans="1:5" ht="6.75" customHeight="1"/>
  </sheetData>
  <customSheetViews>
    <customSheetView guid="{E6862595-AEA9-4563-8AED-64A09353D7BA}" showPageBreaks="1">
      <pane xSplit="2" ySplit="7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r:id="rId1"/>
      <headerFooter>
        <oddHeader>&amp;CСтраница &amp;P из &amp;N</oddHeader>
      </headerFooter>
    </customSheetView>
    <customSheetView guid="{DEEA3186-5E7C-4B49-A323-6511047D2DAC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2"/>
      <headerFooter>
        <oddHeader>&amp;CСтраница &amp;P из &amp;N</oddHeader>
      </headerFooter>
    </customSheetView>
    <customSheetView guid="{754BA2B9-92C8-4608-8D67-96BC5C16664E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3"/>
      <headerFooter>
        <oddHeader>&amp;CСтраница &amp;P из &amp;N</oddHeader>
      </headerFooter>
    </customSheetView>
    <customSheetView guid="{9067D43C-8CF0-48E5-8C1B-7DFA94892381}" showPageBreaks="1">
      <pane xSplit="2" ySplit="8" topLeftCell="C9" activePane="bottomRight" state="frozen"/>
      <selection pane="bottomRight" activeCell="A9" sqref="A9:C34"/>
      <pageMargins left="1.1811023622047245" right="0.39370078740157483" top="0.78740157480314965" bottom="0.39370078740157483" header="0.51181102362204722" footer="0.31496062992125984"/>
      <printOptions horizontalCentered="1"/>
      <pageSetup paperSize="9" scale="80" orientation="portrait" verticalDpi="0" r:id="rId4"/>
      <headerFooter>
        <oddHeader>&amp;CСтраница &amp;P из &amp;N</oddHeader>
      </headerFooter>
    </customSheetView>
  </customSheetViews>
  <mergeCells count="8">
    <mergeCell ref="A33:E33"/>
    <mergeCell ref="E8:E9"/>
    <mergeCell ref="A4:E4"/>
    <mergeCell ref="A8:A9"/>
    <mergeCell ref="B8:B9"/>
    <mergeCell ref="C8:C9"/>
    <mergeCell ref="D8:D9"/>
    <mergeCell ref="A6:E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5" orientation="portrait" r:id="rId5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Q42"/>
  <sheetViews>
    <sheetView workbookViewId="0">
      <pane xSplit="2" ySplit="12" topLeftCell="C13" activePane="bottomRight" state="frozen"/>
      <selection activeCell="F8" sqref="F8:H8"/>
      <selection pane="topRight" activeCell="F8" sqref="F8:H8"/>
      <selection pane="bottomLeft" activeCell="F8" sqref="F8:H8"/>
      <selection pane="bottomRight" activeCell="G17" sqref="G17"/>
    </sheetView>
  </sheetViews>
  <sheetFormatPr defaultColWidth="9" defaultRowHeight="15"/>
  <cols>
    <col min="1" max="1" width="5.5" style="1" customWidth="1"/>
    <col min="2" max="2" width="33.33203125" style="1" customWidth="1"/>
    <col min="3" max="3" width="6.33203125" style="1" customWidth="1"/>
    <col min="4" max="4" width="10.58203125" style="1" customWidth="1"/>
    <col min="5" max="10" width="9.33203125" style="1" customWidth="1"/>
    <col min="11" max="13" width="12.08203125" style="1" customWidth="1"/>
    <col min="14" max="14" width="10.58203125" style="1" customWidth="1"/>
    <col min="15" max="17" width="9.58203125" style="1" customWidth="1"/>
    <col min="18" max="18" width="0.33203125" style="1" customWidth="1"/>
    <col min="19" max="16384" width="9" style="1"/>
  </cols>
  <sheetData>
    <row r="1" spans="1:17" ht="17.5">
      <c r="Q1" s="11" t="s">
        <v>279</v>
      </c>
    </row>
    <row r="2" spans="1:17" ht="17.5">
      <c r="Q2" s="6" t="s">
        <v>1946</v>
      </c>
    </row>
    <row r="3" spans="1:17" ht="11.25" customHeight="1"/>
    <row r="4" spans="1:17" ht="39.75" customHeight="1">
      <c r="A4" s="775" t="s">
        <v>4592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775"/>
    </row>
    <row r="5" spans="1:17" ht="6.65" customHeight="1"/>
    <row r="6" spans="1:17" ht="21" customHeight="1">
      <c r="A6" s="776" t="s">
        <v>1947</v>
      </c>
      <c r="B6" s="791"/>
      <c r="C6" s="791"/>
      <c r="D6" s="791"/>
      <c r="E6" s="791"/>
      <c r="F6" s="791"/>
      <c r="G6" s="791"/>
      <c r="H6" s="791"/>
      <c r="I6" s="791"/>
      <c r="J6" s="791"/>
      <c r="K6" s="791"/>
      <c r="L6" s="791"/>
      <c r="M6" s="791"/>
      <c r="N6" s="791"/>
      <c r="O6" s="791"/>
      <c r="P6" s="791"/>
      <c r="Q6" s="791"/>
    </row>
    <row r="7" spans="1:17" ht="6.75" customHeight="1"/>
    <row r="8" spans="1:17" ht="22" customHeight="1">
      <c r="A8" s="800" t="s">
        <v>13</v>
      </c>
      <c r="B8" s="800" t="s">
        <v>0</v>
      </c>
      <c r="C8" s="800" t="s">
        <v>151</v>
      </c>
      <c r="D8" s="792" t="s">
        <v>274</v>
      </c>
      <c r="E8" s="818" t="s">
        <v>12</v>
      </c>
      <c r="F8" s="819"/>
      <c r="G8" s="819"/>
      <c r="H8" s="819"/>
      <c r="I8" s="820"/>
      <c r="J8" s="821"/>
      <c r="K8" s="792" t="s">
        <v>275</v>
      </c>
      <c r="L8" s="792"/>
      <c r="M8" s="792"/>
      <c r="N8" s="792" t="s">
        <v>146</v>
      </c>
      <c r="O8" s="792"/>
      <c r="P8" s="792"/>
      <c r="Q8" s="792"/>
    </row>
    <row r="9" spans="1:17" ht="22" customHeight="1">
      <c r="A9" s="800"/>
      <c r="B9" s="800"/>
      <c r="C9" s="800"/>
      <c r="D9" s="792"/>
      <c r="E9" s="804"/>
      <c r="F9" s="822"/>
      <c r="G9" s="822"/>
      <c r="H9" s="822"/>
      <c r="I9" s="823"/>
      <c r="J9" s="824"/>
      <c r="K9" s="792" t="s">
        <v>60</v>
      </c>
      <c r="L9" s="792" t="s">
        <v>276</v>
      </c>
      <c r="M9" s="792"/>
      <c r="N9" s="806" t="s">
        <v>56</v>
      </c>
      <c r="O9" s="806" t="s">
        <v>9</v>
      </c>
      <c r="P9" s="806" t="s">
        <v>10</v>
      </c>
      <c r="Q9" s="806" t="s">
        <v>11</v>
      </c>
    </row>
    <row r="10" spans="1:17" ht="22" customHeight="1">
      <c r="A10" s="800"/>
      <c r="B10" s="800"/>
      <c r="C10" s="800"/>
      <c r="D10" s="792"/>
      <c r="E10" s="792" t="s">
        <v>1578</v>
      </c>
      <c r="F10" s="792" t="s">
        <v>1260</v>
      </c>
      <c r="G10" s="792" t="s">
        <v>1579</v>
      </c>
      <c r="H10" s="792" t="s">
        <v>1581</v>
      </c>
      <c r="I10" s="792" t="s">
        <v>1577</v>
      </c>
      <c r="J10" s="792" t="s">
        <v>1580</v>
      </c>
      <c r="K10" s="792"/>
      <c r="L10" s="54" t="s">
        <v>277</v>
      </c>
      <c r="M10" s="54" t="s">
        <v>278</v>
      </c>
      <c r="N10" s="806"/>
      <c r="O10" s="806"/>
      <c r="P10" s="806"/>
      <c r="Q10" s="806"/>
    </row>
    <row r="11" spans="1:17" ht="17.25" customHeight="1">
      <c r="A11" s="800"/>
      <c r="B11" s="800"/>
      <c r="C11" s="800"/>
      <c r="D11" s="792"/>
      <c r="E11" s="792"/>
      <c r="F11" s="792"/>
      <c r="G11" s="792"/>
      <c r="H11" s="792"/>
      <c r="I11" s="792"/>
      <c r="J11" s="792"/>
      <c r="K11" s="792"/>
      <c r="L11" s="342">
        <v>0.99</v>
      </c>
      <c r="M11" s="342">
        <f>100%-L11</f>
        <v>0.01</v>
      </c>
      <c r="N11" s="806"/>
      <c r="O11" s="806"/>
      <c r="P11" s="806"/>
      <c r="Q11" s="806"/>
    </row>
    <row r="12" spans="1:17" s="9" customFormat="1" ht="15" customHeight="1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  <c r="G12" s="8">
        <v>7</v>
      </c>
      <c r="H12" s="8">
        <v>8</v>
      </c>
      <c r="I12" s="8">
        <v>10</v>
      </c>
      <c r="J12" s="8">
        <v>11</v>
      </c>
      <c r="K12" s="8">
        <v>12</v>
      </c>
      <c r="L12" s="8">
        <v>13</v>
      </c>
      <c r="M12" s="8">
        <v>14</v>
      </c>
      <c r="N12" s="8">
        <v>15</v>
      </c>
      <c r="O12" s="8">
        <v>16</v>
      </c>
      <c r="P12" s="8">
        <v>17</v>
      </c>
      <c r="Q12" s="8">
        <v>18</v>
      </c>
    </row>
    <row r="13" spans="1:17" s="15" customFormat="1" ht="21.65" customHeight="1">
      <c r="A13" s="225">
        <v>1</v>
      </c>
      <c r="B13" s="25" t="s">
        <v>162</v>
      </c>
      <c r="C13" s="23" t="s">
        <v>167</v>
      </c>
      <c r="D13" s="449">
        <v>230.35400000000001</v>
      </c>
      <c r="E13" s="231">
        <v>1.8607</v>
      </c>
      <c r="F13" s="231">
        <v>0.87639999999999996</v>
      </c>
      <c r="G13" s="231">
        <v>0.91168000000000005</v>
      </c>
      <c r="H13" s="231">
        <v>0.98928000000000005</v>
      </c>
      <c r="I13" s="231">
        <v>1.4707600000000001</v>
      </c>
      <c r="J13" s="231">
        <v>1.5300499999999999</v>
      </c>
      <c r="K13" s="5">
        <v>352.45</v>
      </c>
      <c r="L13" s="5">
        <v>348.93</v>
      </c>
      <c r="M13" s="5">
        <v>3.52</v>
      </c>
      <c r="N13" s="491">
        <v>0.86499999999999999</v>
      </c>
      <c r="O13" s="491">
        <v>3.2000000000000001E-2</v>
      </c>
      <c r="P13" s="491">
        <v>0</v>
      </c>
      <c r="Q13" s="491">
        <v>0.10299999999999999</v>
      </c>
    </row>
    <row r="14" spans="1:17" s="15" customFormat="1" ht="21.65" customHeight="1">
      <c r="A14" s="225">
        <v>2</v>
      </c>
      <c r="B14" s="25" t="s">
        <v>1</v>
      </c>
      <c r="C14" s="23" t="s">
        <v>173</v>
      </c>
      <c r="D14" s="449">
        <v>230.35400000000001</v>
      </c>
      <c r="E14" s="231">
        <v>1.8607</v>
      </c>
      <c r="F14" s="231">
        <v>0.99755000000000005</v>
      </c>
      <c r="G14" s="231">
        <v>1.0008600000000001</v>
      </c>
      <c r="H14" s="231">
        <v>1.00041</v>
      </c>
      <c r="I14" s="231">
        <v>1.8585</v>
      </c>
      <c r="J14" s="231">
        <v>1.8634900000000001</v>
      </c>
      <c r="K14" s="5">
        <v>429.26</v>
      </c>
      <c r="L14" s="5">
        <v>424.97</v>
      </c>
      <c r="M14" s="5">
        <v>4.29</v>
      </c>
      <c r="N14" s="491">
        <v>0.86499999999999999</v>
      </c>
      <c r="O14" s="491">
        <v>3.2000000000000001E-2</v>
      </c>
      <c r="P14" s="491">
        <v>0</v>
      </c>
      <c r="Q14" s="491">
        <v>0.10299999999999999</v>
      </c>
    </row>
    <row r="15" spans="1:17" s="15" customFormat="1" ht="21.65" customHeight="1">
      <c r="A15" s="225">
        <v>3</v>
      </c>
      <c r="B15" s="25" t="s">
        <v>4</v>
      </c>
      <c r="C15" s="23" t="s">
        <v>174</v>
      </c>
      <c r="D15" s="449">
        <v>230.35400000000001</v>
      </c>
      <c r="E15" s="231">
        <v>1.8607</v>
      </c>
      <c r="F15" s="231">
        <v>1.0299799999999999</v>
      </c>
      <c r="G15" s="231">
        <v>1.02068</v>
      </c>
      <c r="H15" s="231">
        <v>1.03643</v>
      </c>
      <c r="I15" s="231">
        <v>2.02738</v>
      </c>
      <c r="J15" s="231">
        <v>1.97732</v>
      </c>
      <c r="K15" s="5">
        <v>455.48</v>
      </c>
      <c r="L15" s="5">
        <v>450.93</v>
      </c>
      <c r="M15" s="5">
        <v>4.55</v>
      </c>
      <c r="N15" s="491">
        <v>0.86499999999999999</v>
      </c>
      <c r="O15" s="491">
        <v>3.2000000000000001E-2</v>
      </c>
      <c r="P15" s="491">
        <v>0</v>
      </c>
      <c r="Q15" s="491">
        <v>0.10299999999999999</v>
      </c>
    </row>
    <row r="16" spans="1:17" s="15" customFormat="1" ht="21.65" customHeight="1">
      <c r="A16" s="225">
        <v>4</v>
      </c>
      <c r="B16" s="25" t="s">
        <v>5</v>
      </c>
      <c r="C16" s="23" t="s">
        <v>175</v>
      </c>
      <c r="D16" s="449">
        <v>230.35400000000001</v>
      </c>
      <c r="E16" s="231">
        <v>1.8636999999999999</v>
      </c>
      <c r="F16" s="231">
        <v>0.99346999999999996</v>
      </c>
      <c r="G16" s="231">
        <v>1.02068</v>
      </c>
      <c r="H16" s="231">
        <v>1.03643</v>
      </c>
      <c r="I16" s="231">
        <v>1.9586699999999999</v>
      </c>
      <c r="J16" s="231">
        <v>1.97732</v>
      </c>
      <c r="K16" s="5">
        <v>455.48</v>
      </c>
      <c r="L16" s="5">
        <v>450.93</v>
      </c>
      <c r="M16" s="5">
        <v>4.55</v>
      </c>
      <c r="N16" s="491">
        <v>0.86499999999999999</v>
      </c>
      <c r="O16" s="491">
        <v>3.2000000000000001E-2</v>
      </c>
      <c r="P16" s="491">
        <v>0</v>
      </c>
      <c r="Q16" s="491">
        <v>0.10299999999999999</v>
      </c>
    </row>
    <row r="17" spans="1:17" s="15" customFormat="1" ht="21.65" customHeight="1">
      <c r="A17" s="225">
        <v>5</v>
      </c>
      <c r="B17" s="25" t="s">
        <v>8</v>
      </c>
      <c r="C17" s="23" t="s">
        <v>176</v>
      </c>
      <c r="D17" s="449">
        <v>230.35400000000001</v>
      </c>
      <c r="E17" s="231">
        <v>1.8607</v>
      </c>
      <c r="F17" s="231">
        <v>0.98387000000000002</v>
      </c>
      <c r="G17" s="231">
        <v>1.02068</v>
      </c>
      <c r="H17" s="231">
        <v>1.0100100000000001</v>
      </c>
      <c r="I17" s="231">
        <v>1.8872500000000001</v>
      </c>
      <c r="J17" s="231">
        <v>1.97732</v>
      </c>
      <c r="K17" s="5">
        <v>455.48</v>
      </c>
      <c r="L17" s="5">
        <v>450.93</v>
      </c>
      <c r="M17" s="5">
        <v>4.55</v>
      </c>
      <c r="N17" s="491">
        <v>0.86499999999999999</v>
      </c>
      <c r="O17" s="491">
        <v>3.2000000000000001E-2</v>
      </c>
      <c r="P17" s="491">
        <v>0</v>
      </c>
      <c r="Q17" s="491">
        <v>0.10299999999999999</v>
      </c>
    </row>
    <row r="18" spans="1:17" s="15" customFormat="1" ht="21.65" customHeight="1">
      <c r="A18" s="225">
        <v>6</v>
      </c>
      <c r="B18" s="25" t="s">
        <v>2</v>
      </c>
      <c r="C18" s="23" t="s">
        <v>177</v>
      </c>
      <c r="D18" s="449">
        <v>230.35400000000001</v>
      </c>
      <c r="E18" s="231">
        <v>1.8607</v>
      </c>
      <c r="F18" s="231">
        <v>0.99836000000000003</v>
      </c>
      <c r="G18" s="231">
        <v>1.0008600000000001</v>
      </c>
      <c r="H18" s="231">
        <v>1.0100100000000001</v>
      </c>
      <c r="I18" s="231">
        <v>1.8778600000000001</v>
      </c>
      <c r="J18" s="231">
        <v>1.8634900000000001</v>
      </c>
      <c r="K18" s="5">
        <v>429.26</v>
      </c>
      <c r="L18" s="5">
        <v>424.97</v>
      </c>
      <c r="M18" s="5">
        <v>4.29</v>
      </c>
      <c r="N18" s="491">
        <v>0.86499999999999999</v>
      </c>
      <c r="O18" s="491">
        <v>3.2000000000000001E-2</v>
      </c>
      <c r="P18" s="491">
        <v>0</v>
      </c>
      <c r="Q18" s="491">
        <v>0.10299999999999999</v>
      </c>
    </row>
    <row r="19" spans="1:17" s="15" customFormat="1" ht="21.65" customHeight="1">
      <c r="A19" s="225">
        <v>7</v>
      </c>
      <c r="B19" s="25" t="s">
        <v>7</v>
      </c>
      <c r="C19" s="23" t="s">
        <v>178</v>
      </c>
      <c r="D19" s="449">
        <v>230.35400000000001</v>
      </c>
      <c r="E19" s="231">
        <v>1.8607</v>
      </c>
      <c r="F19" s="231">
        <v>1.0113300000000001</v>
      </c>
      <c r="G19" s="231">
        <v>1.0008600000000001</v>
      </c>
      <c r="H19" s="231">
        <v>0.98928000000000005</v>
      </c>
      <c r="I19" s="231">
        <v>1.86321</v>
      </c>
      <c r="J19" s="231">
        <v>1.8634900000000001</v>
      </c>
      <c r="K19" s="5">
        <v>429.26</v>
      </c>
      <c r="L19" s="5">
        <v>424.97</v>
      </c>
      <c r="M19" s="5">
        <v>4.29</v>
      </c>
      <c r="N19" s="491">
        <v>0.86499999999999999</v>
      </c>
      <c r="O19" s="491">
        <v>3.2000000000000001E-2</v>
      </c>
      <c r="P19" s="491">
        <v>0</v>
      </c>
      <c r="Q19" s="491">
        <v>0.10299999999999999</v>
      </c>
    </row>
    <row r="20" spans="1:17" s="15" customFormat="1" ht="21.65" customHeight="1">
      <c r="A20" s="225">
        <v>8</v>
      </c>
      <c r="B20" s="25" t="s">
        <v>6</v>
      </c>
      <c r="C20" s="23" t="s">
        <v>88</v>
      </c>
      <c r="D20" s="449">
        <v>230.35400000000001</v>
      </c>
      <c r="E20" s="231">
        <v>1.8607</v>
      </c>
      <c r="F20" s="231">
        <v>1.02315</v>
      </c>
      <c r="G20" s="231">
        <v>1.02068</v>
      </c>
      <c r="H20" s="231">
        <v>1.0100100000000001</v>
      </c>
      <c r="I20" s="231">
        <v>1.9625999999999999</v>
      </c>
      <c r="J20" s="231">
        <v>1.97732</v>
      </c>
      <c r="K20" s="5">
        <v>455.48</v>
      </c>
      <c r="L20" s="5">
        <v>450.93</v>
      </c>
      <c r="M20" s="5">
        <v>4.55</v>
      </c>
      <c r="N20" s="491">
        <v>0.86499999999999999</v>
      </c>
      <c r="O20" s="491">
        <v>3.2000000000000001E-2</v>
      </c>
      <c r="P20" s="491">
        <v>0</v>
      </c>
      <c r="Q20" s="491">
        <v>0.10299999999999999</v>
      </c>
    </row>
    <row r="21" spans="1:17" s="15" customFormat="1" ht="21.65" customHeight="1">
      <c r="A21" s="225">
        <v>9</v>
      </c>
      <c r="B21" s="25" t="s">
        <v>3</v>
      </c>
      <c r="C21" s="23" t="s">
        <v>180</v>
      </c>
      <c r="D21" s="449">
        <v>230.35400000000001</v>
      </c>
      <c r="E21" s="231">
        <v>1.8607</v>
      </c>
      <c r="F21" s="231">
        <v>1.0616300000000001</v>
      </c>
      <c r="G21" s="231">
        <v>1.0008600000000001</v>
      </c>
      <c r="H21" s="231">
        <v>1.00041</v>
      </c>
      <c r="I21" s="231">
        <v>1.9778800000000001</v>
      </c>
      <c r="J21" s="231">
        <v>1.97732</v>
      </c>
      <c r="K21" s="5">
        <v>455.48</v>
      </c>
      <c r="L21" s="5">
        <v>450.93</v>
      </c>
      <c r="M21" s="5">
        <v>4.55</v>
      </c>
      <c r="N21" s="491">
        <v>0.86499999999999999</v>
      </c>
      <c r="O21" s="491">
        <v>3.2000000000000001E-2</v>
      </c>
      <c r="P21" s="491">
        <v>0</v>
      </c>
      <c r="Q21" s="491">
        <v>0.10299999999999999</v>
      </c>
    </row>
    <row r="22" spans="1:17" s="15" customFormat="1" ht="21.65" customHeight="1">
      <c r="A22" s="225">
        <v>10</v>
      </c>
      <c r="B22" s="25" t="s">
        <v>4584</v>
      </c>
      <c r="C22" s="23">
        <v>101</v>
      </c>
      <c r="D22" s="449">
        <v>230.35400000000001</v>
      </c>
      <c r="E22" s="231">
        <v>1.8607</v>
      </c>
      <c r="F22" s="231">
        <v>0.82872000000000001</v>
      </c>
      <c r="G22" s="231">
        <v>1.0008600000000001</v>
      </c>
      <c r="H22" s="231">
        <v>0.98928000000000005</v>
      </c>
      <c r="I22" s="231">
        <v>1.52678</v>
      </c>
      <c r="J22" s="231">
        <v>1.5300499999999999</v>
      </c>
      <c r="K22" s="5">
        <v>352.45</v>
      </c>
      <c r="L22" s="5">
        <v>348.93</v>
      </c>
      <c r="M22" s="5">
        <v>3.52</v>
      </c>
      <c r="N22" s="491">
        <v>0.86499999999999999</v>
      </c>
      <c r="O22" s="491">
        <v>3.2000000000000001E-2</v>
      </c>
      <c r="P22" s="491">
        <v>0</v>
      </c>
      <c r="Q22" s="491">
        <v>0.10299999999999999</v>
      </c>
    </row>
    <row r="23" spans="1:17" s="15" customFormat="1" ht="21.65" customHeight="1">
      <c r="A23" s="225">
        <v>11</v>
      </c>
      <c r="B23" s="25" t="s">
        <v>4585</v>
      </c>
      <c r="C23" s="23">
        <v>102</v>
      </c>
      <c r="D23" s="449">
        <v>230.35400000000001</v>
      </c>
      <c r="E23" s="231">
        <v>1.8607</v>
      </c>
      <c r="F23" s="231">
        <v>0.83416000000000001</v>
      </c>
      <c r="G23" s="231">
        <v>1.0008600000000001</v>
      </c>
      <c r="H23" s="231">
        <v>0.98928000000000005</v>
      </c>
      <c r="I23" s="231">
        <v>1.5367999999999999</v>
      </c>
      <c r="J23" s="231">
        <v>1.5300499999999999</v>
      </c>
      <c r="K23" s="5">
        <v>352.45</v>
      </c>
      <c r="L23" s="5">
        <v>348.93</v>
      </c>
      <c r="M23" s="5">
        <v>3.52</v>
      </c>
      <c r="N23" s="491">
        <v>0.86499999999999999</v>
      </c>
      <c r="O23" s="491">
        <v>3.2000000000000001E-2</v>
      </c>
      <c r="P23" s="491">
        <v>0</v>
      </c>
      <c r="Q23" s="491">
        <v>0.10299999999999999</v>
      </c>
    </row>
    <row r="24" spans="1:17" s="15" customFormat="1" ht="21.65" customHeight="1">
      <c r="A24" s="225">
        <v>12</v>
      </c>
      <c r="B24" s="25" t="s">
        <v>1950</v>
      </c>
      <c r="C24" s="23" t="s">
        <v>186</v>
      </c>
      <c r="D24" s="449">
        <v>230.35400000000001</v>
      </c>
      <c r="E24" s="231">
        <v>1.8607</v>
      </c>
      <c r="F24" s="231">
        <v>1.6969700000000001</v>
      </c>
      <c r="G24" s="231">
        <v>1.0008600000000001</v>
      </c>
      <c r="H24" s="231">
        <v>0.98928000000000005</v>
      </c>
      <c r="I24" s="231">
        <v>3.1263899999999998</v>
      </c>
      <c r="J24" s="231">
        <v>3.09992</v>
      </c>
      <c r="K24" s="5">
        <v>714.08</v>
      </c>
      <c r="L24" s="5">
        <v>706.94</v>
      </c>
      <c r="M24" s="5">
        <v>7.14</v>
      </c>
      <c r="N24" s="491">
        <v>0.86499999999999999</v>
      </c>
      <c r="O24" s="491">
        <v>3.2000000000000001E-2</v>
      </c>
      <c r="P24" s="491">
        <v>0</v>
      </c>
      <c r="Q24" s="491">
        <v>0.10299999999999999</v>
      </c>
    </row>
    <row r="25" spans="1:17" s="15" customFormat="1" ht="21.65" customHeight="1">
      <c r="A25" s="225">
        <v>13</v>
      </c>
      <c r="B25" s="25" t="s">
        <v>1183</v>
      </c>
      <c r="C25" s="23" t="s">
        <v>187</v>
      </c>
      <c r="D25" s="449">
        <v>230.35400000000001</v>
      </c>
      <c r="E25" s="231">
        <v>1.8607</v>
      </c>
      <c r="F25" s="231">
        <v>1.6619299999999999</v>
      </c>
      <c r="G25" s="231">
        <v>1.0008600000000001</v>
      </c>
      <c r="H25" s="231">
        <v>0.98928000000000005</v>
      </c>
      <c r="I25" s="231">
        <v>3.0618300000000001</v>
      </c>
      <c r="J25" s="231">
        <v>3.09992</v>
      </c>
      <c r="K25" s="5">
        <v>714.08</v>
      </c>
      <c r="L25" s="5">
        <v>706.94</v>
      </c>
      <c r="M25" s="5">
        <v>7.14</v>
      </c>
      <c r="N25" s="491">
        <v>0.86499999999999999</v>
      </c>
      <c r="O25" s="491">
        <v>3.2000000000000001E-2</v>
      </c>
      <c r="P25" s="491">
        <v>0</v>
      </c>
      <c r="Q25" s="491">
        <v>0.10299999999999999</v>
      </c>
    </row>
    <row r="26" spans="1:17" s="15" customFormat="1" ht="21.65" customHeight="1">
      <c r="A26" s="225">
        <v>14</v>
      </c>
      <c r="B26" s="25" t="s">
        <v>1184</v>
      </c>
      <c r="C26" s="23" t="s">
        <v>188</v>
      </c>
      <c r="D26" s="449">
        <v>230.35400000000001</v>
      </c>
      <c r="E26" s="231">
        <v>1.8607</v>
      </c>
      <c r="F26" s="231">
        <v>1.6832499999999999</v>
      </c>
      <c r="G26" s="231">
        <v>1.0008600000000001</v>
      </c>
      <c r="H26" s="231">
        <v>0.98928000000000005</v>
      </c>
      <c r="I26" s="231">
        <v>3.1011099999999998</v>
      </c>
      <c r="J26" s="231">
        <v>3.09992</v>
      </c>
      <c r="K26" s="5">
        <v>714.08</v>
      </c>
      <c r="L26" s="5">
        <v>706.94</v>
      </c>
      <c r="M26" s="5">
        <v>7.14</v>
      </c>
      <c r="N26" s="491">
        <v>0.86499999999999999</v>
      </c>
      <c r="O26" s="491">
        <v>3.2000000000000001E-2</v>
      </c>
      <c r="P26" s="491">
        <v>0</v>
      </c>
      <c r="Q26" s="491">
        <v>0.10299999999999999</v>
      </c>
    </row>
    <row r="27" spans="1:17" s="15" customFormat="1" ht="21.65" customHeight="1">
      <c r="A27" s="225">
        <v>15</v>
      </c>
      <c r="B27" s="25" t="s">
        <v>1966</v>
      </c>
      <c r="C27" s="23" t="s">
        <v>89</v>
      </c>
      <c r="D27" s="449">
        <v>230.35400000000001</v>
      </c>
      <c r="E27" s="231">
        <v>1.8607</v>
      </c>
      <c r="F27" s="231">
        <v>0.80274000000000001</v>
      </c>
      <c r="G27" s="231">
        <v>0.91168000000000005</v>
      </c>
      <c r="H27" s="231">
        <v>0.98928000000000005</v>
      </c>
      <c r="I27" s="231">
        <v>1.34714</v>
      </c>
      <c r="J27" s="231">
        <v>1.3201000000000001</v>
      </c>
      <c r="K27" s="5">
        <v>304.08999999999997</v>
      </c>
      <c r="L27" s="5">
        <v>301.05</v>
      </c>
      <c r="M27" s="5">
        <v>3.04</v>
      </c>
      <c r="N27" s="491">
        <v>0.86499999999999999</v>
      </c>
      <c r="O27" s="491">
        <v>3.2000000000000001E-2</v>
      </c>
      <c r="P27" s="491">
        <v>0</v>
      </c>
      <c r="Q27" s="491">
        <v>0.10299999999999999</v>
      </c>
    </row>
    <row r="28" spans="1:17" s="15" customFormat="1" ht="21.65" customHeight="1">
      <c r="A28" s="225">
        <v>16</v>
      </c>
      <c r="B28" s="25" t="s">
        <v>1967</v>
      </c>
      <c r="C28" s="23" t="s">
        <v>163</v>
      </c>
      <c r="D28" s="449">
        <v>230.35400000000001</v>
      </c>
      <c r="E28" s="230">
        <v>1.8607</v>
      </c>
      <c r="F28" s="230">
        <v>0.99514000000000002</v>
      </c>
      <c r="G28" s="230">
        <v>1.0008600000000001</v>
      </c>
      <c r="H28" s="231">
        <v>0.98928000000000005</v>
      </c>
      <c r="I28" s="231">
        <v>1.83338</v>
      </c>
      <c r="J28" s="230">
        <v>1.8634900000000001</v>
      </c>
      <c r="K28" s="5">
        <v>429.26</v>
      </c>
      <c r="L28" s="5">
        <v>424.97</v>
      </c>
      <c r="M28" s="5">
        <v>4.29</v>
      </c>
      <c r="N28" s="491">
        <v>0.86499999999999999</v>
      </c>
      <c r="O28" s="491">
        <v>3.2000000000000001E-2</v>
      </c>
      <c r="P28" s="491">
        <v>0</v>
      </c>
      <c r="Q28" s="491">
        <v>0.10299999999999999</v>
      </c>
    </row>
    <row r="29" spans="1:17" s="15" customFormat="1" ht="21.65" customHeight="1">
      <c r="A29" s="225">
        <v>17</v>
      </c>
      <c r="B29" s="25" t="s">
        <v>1968</v>
      </c>
      <c r="C29" s="23" t="s">
        <v>94</v>
      </c>
      <c r="D29" s="449">
        <v>230.35400000000001</v>
      </c>
      <c r="E29" s="230">
        <v>1.86978</v>
      </c>
      <c r="F29" s="230">
        <v>1.06697</v>
      </c>
      <c r="G29" s="230">
        <v>1.0008600000000001</v>
      </c>
      <c r="H29" s="231">
        <v>0.98928000000000005</v>
      </c>
      <c r="I29" s="231">
        <v>1.9753099999999999</v>
      </c>
      <c r="J29" s="230">
        <v>1.97732</v>
      </c>
      <c r="K29" s="5">
        <v>455.48</v>
      </c>
      <c r="L29" s="5">
        <v>450.93</v>
      </c>
      <c r="M29" s="5">
        <v>4.55</v>
      </c>
      <c r="N29" s="491">
        <v>0.86499999999999999</v>
      </c>
      <c r="O29" s="491">
        <v>3.2000000000000001E-2</v>
      </c>
      <c r="P29" s="491">
        <v>0</v>
      </c>
      <c r="Q29" s="491">
        <v>0.10299999999999999</v>
      </c>
    </row>
    <row r="30" spans="1:17" s="15" customFormat="1" ht="21.65" customHeight="1">
      <c r="A30" s="225">
        <v>18</v>
      </c>
      <c r="B30" s="25" t="s">
        <v>1250</v>
      </c>
      <c r="C30" s="23" t="s">
        <v>90</v>
      </c>
      <c r="D30" s="449">
        <v>230.35400000000001</v>
      </c>
      <c r="E30" s="231">
        <v>1.8607</v>
      </c>
      <c r="F30" s="231">
        <v>0.89387000000000005</v>
      </c>
      <c r="G30" s="231">
        <v>0.91168000000000005</v>
      </c>
      <c r="H30" s="231">
        <v>0.98928000000000005</v>
      </c>
      <c r="I30" s="231">
        <v>1.50007</v>
      </c>
      <c r="J30" s="231">
        <v>1.5300499999999999</v>
      </c>
      <c r="K30" s="5">
        <v>352.45</v>
      </c>
      <c r="L30" s="5">
        <v>348.93</v>
      </c>
      <c r="M30" s="5">
        <v>3.52</v>
      </c>
      <c r="N30" s="491">
        <v>0.86499999999999999</v>
      </c>
      <c r="O30" s="491">
        <v>3.2000000000000001E-2</v>
      </c>
      <c r="P30" s="491">
        <v>0</v>
      </c>
      <c r="Q30" s="491">
        <v>0.10299999999999999</v>
      </c>
    </row>
    <row r="31" spans="1:17" s="15" customFormat="1" ht="21.65" customHeight="1">
      <c r="A31" s="225">
        <v>19</v>
      </c>
      <c r="B31" s="25" t="s">
        <v>4583</v>
      </c>
      <c r="C31" s="23" t="s">
        <v>164</v>
      </c>
      <c r="D31" s="449">
        <v>230.35400000000001</v>
      </c>
      <c r="E31" s="231">
        <v>1.8607</v>
      </c>
      <c r="F31" s="231">
        <v>0.77076</v>
      </c>
      <c r="G31" s="231">
        <v>0.91168000000000005</v>
      </c>
      <c r="H31" s="231">
        <v>0.98928000000000005</v>
      </c>
      <c r="I31" s="231">
        <v>1.2934699999999999</v>
      </c>
      <c r="J31" s="231">
        <v>1.3201000000000001</v>
      </c>
      <c r="K31" s="5">
        <v>304.08999999999997</v>
      </c>
      <c r="L31" s="5">
        <v>301.05</v>
      </c>
      <c r="M31" s="5">
        <v>3.04</v>
      </c>
      <c r="N31" s="491">
        <v>0.86499999999999999</v>
      </c>
      <c r="O31" s="491">
        <v>3.2000000000000001E-2</v>
      </c>
      <c r="P31" s="491">
        <v>0</v>
      </c>
      <c r="Q31" s="491">
        <v>0.10299999999999999</v>
      </c>
    </row>
    <row r="32" spans="1:17" s="15" customFormat="1" ht="21.65" customHeight="1">
      <c r="A32" s="225">
        <v>20</v>
      </c>
      <c r="B32" s="25" t="s">
        <v>4587</v>
      </c>
      <c r="C32" s="23" t="s">
        <v>189</v>
      </c>
      <c r="D32" s="449">
        <v>230.35400000000001</v>
      </c>
      <c r="E32" s="231">
        <v>1.8607</v>
      </c>
      <c r="F32" s="231">
        <v>0.83026999999999995</v>
      </c>
      <c r="G32" s="231">
        <v>0.91168000000000005</v>
      </c>
      <c r="H32" s="231">
        <v>0.98928000000000005</v>
      </c>
      <c r="I32" s="231">
        <v>1.39334</v>
      </c>
      <c r="J32" s="231">
        <v>1.3201000000000001</v>
      </c>
      <c r="K32" s="5">
        <v>304.08999999999997</v>
      </c>
      <c r="L32" s="5">
        <v>301.05</v>
      </c>
      <c r="M32" s="5">
        <v>3.04</v>
      </c>
      <c r="N32" s="491">
        <v>0.86499999999999999</v>
      </c>
      <c r="O32" s="491">
        <v>3.2000000000000001E-2</v>
      </c>
      <c r="P32" s="491">
        <v>0</v>
      </c>
      <c r="Q32" s="491">
        <v>0.10299999999999999</v>
      </c>
    </row>
    <row r="33" spans="1:17" s="15" customFormat="1" ht="21.65" customHeight="1">
      <c r="A33" s="225">
        <v>21</v>
      </c>
      <c r="B33" s="25" t="s">
        <v>207</v>
      </c>
      <c r="C33" s="23" t="s">
        <v>190</v>
      </c>
      <c r="D33" s="449">
        <v>230.35400000000001</v>
      </c>
      <c r="E33" s="231">
        <v>1.8607</v>
      </c>
      <c r="F33" s="231">
        <v>0.74221999999999999</v>
      </c>
      <c r="G33" s="231">
        <v>0.91168000000000005</v>
      </c>
      <c r="H33" s="231">
        <v>0.98928000000000005</v>
      </c>
      <c r="I33" s="231">
        <v>1.2455799999999999</v>
      </c>
      <c r="J33" s="231">
        <v>1.3201000000000001</v>
      </c>
      <c r="K33" s="5">
        <v>304.08999999999997</v>
      </c>
      <c r="L33" s="5">
        <v>301.05</v>
      </c>
      <c r="M33" s="5">
        <v>3.04</v>
      </c>
      <c r="N33" s="491">
        <v>0.86499999999999999</v>
      </c>
      <c r="O33" s="491">
        <v>3.2000000000000001E-2</v>
      </c>
      <c r="P33" s="491">
        <v>0</v>
      </c>
      <c r="Q33" s="491">
        <v>0.10299999999999999</v>
      </c>
    </row>
    <row r="34" spans="1:17" s="15" customFormat="1" ht="21.65" customHeight="1">
      <c r="A34" s="225">
        <v>22</v>
      </c>
      <c r="B34" s="25" t="s">
        <v>208</v>
      </c>
      <c r="C34" s="23" t="s">
        <v>261</v>
      </c>
      <c r="D34" s="449">
        <v>230.35400000000001</v>
      </c>
      <c r="E34" s="231">
        <v>1.8607</v>
      </c>
      <c r="F34" s="231">
        <v>0.80884999999999996</v>
      </c>
      <c r="G34" s="231">
        <v>0.91168000000000005</v>
      </c>
      <c r="H34" s="231">
        <v>0.98928000000000005</v>
      </c>
      <c r="I34" s="231">
        <v>1.3573900000000001</v>
      </c>
      <c r="J34" s="231">
        <v>1.3201000000000001</v>
      </c>
      <c r="K34" s="5">
        <v>304.08999999999997</v>
      </c>
      <c r="L34" s="5">
        <v>301.05</v>
      </c>
      <c r="M34" s="5">
        <v>3.04</v>
      </c>
      <c r="N34" s="491">
        <v>0.86499999999999999</v>
      </c>
      <c r="O34" s="491">
        <v>3.2000000000000001E-2</v>
      </c>
      <c r="P34" s="491">
        <v>0</v>
      </c>
      <c r="Q34" s="491">
        <v>0.10299999999999999</v>
      </c>
    </row>
    <row r="35" spans="1:17" ht="9.75" customHeight="1">
      <c r="F35" s="10"/>
      <c r="G35" s="10"/>
      <c r="H35" s="10"/>
      <c r="I35" s="10"/>
      <c r="J35" s="10"/>
      <c r="K35" s="10"/>
      <c r="L35" s="55"/>
      <c r="M35" s="55"/>
    </row>
    <row r="36" spans="1:17" ht="11.15" customHeight="1">
      <c r="K36" s="55"/>
      <c r="L36" s="55"/>
      <c r="M36" s="55"/>
    </row>
    <row r="37" spans="1:17">
      <c r="K37" s="55"/>
      <c r="L37" s="55"/>
    </row>
    <row r="38" spans="1:17">
      <c r="D38" s="259"/>
      <c r="E38" s="259"/>
      <c r="F38" s="259"/>
      <c r="G38" s="259"/>
      <c r="H38" s="259"/>
      <c r="I38" s="259"/>
      <c r="J38" s="259"/>
      <c r="K38" s="55"/>
      <c r="L38" s="55"/>
    </row>
    <row r="39" spans="1:17">
      <c r="K39" s="55"/>
      <c r="L39" s="55"/>
    </row>
    <row r="42" spans="1:17">
      <c r="D42" s="259"/>
      <c r="E42" s="259"/>
      <c r="F42" s="259"/>
      <c r="G42" s="259"/>
      <c r="H42" s="259"/>
      <c r="I42" s="259"/>
      <c r="J42" s="259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21">
    <mergeCell ref="A4:Q4"/>
    <mergeCell ref="A6:Q6"/>
    <mergeCell ref="N8:Q8"/>
    <mergeCell ref="N9:N11"/>
    <mergeCell ref="O9:O11"/>
    <mergeCell ref="P9:P11"/>
    <mergeCell ref="Q9:Q11"/>
    <mergeCell ref="G10:G11"/>
    <mergeCell ref="H10:H11"/>
    <mergeCell ref="C8:C11"/>
    <mergeCell ref="A8:A11"/>
    <mergeCell ref="B8:B11"/>
    <mergeCell ref="D8:D11"/>
    <mergeCell ref="K8:M8"/>
    <mergeCell ref="K9:K11"/>
    <mergeCell ref="L9:M9"/>
    <mergeCell ref="E10:E11"/>
    <mergeCell ref="F10:F11"/>
    <mergeCell ref="E8:J9"/>
    <mergeCell ref="I10:I11"/>
    <mergeCell ref="J10:J11"/>
  </mergeCells>
  <printOptions horizontalCentered="1"/>
  <pageMargins left="0.59055118110236227" right="0.59055118110236227" top="1.1811023622047245" bottom="0.59055118110236227" header="0.31496062992125984" footer="0.31496062992125984"/>
  <pageSetup paperSize="9" scale="65" orientation="landscape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O158"/>
  <sheetViews>
    <sheetView zoomScale="90" zoomScaleNormal="90" workbookViewId="0">
      <pane ySplit="12" topLeftCell="A13" activePane="bottomLeft" state="frozen"/>
      <selection activeCell="F8" sqref="F8:H8"/>
      <selection pane="bottomLeft" activeCell="C65" sqref="C65"/>
    </sheetView>
  </sheetViews>
  <sheetFormatPr defaultRowHeight="15.5"/>
  <cols>
    <col min="1" max="1" width="8.5" customWidth="1"/>
    <col min="2" max="2" width="38.58203125" customWidth="1"/>
    <col min="3" max="3" width="15" customWidth="1"/>
    <col min="4" max="4" width="6.08203125" customWidth="1"/>
    <col min="5" max="5" width="69.5" customWidth="1"/>
    <col min="6" max="8" width="7.58203125" customWidth="1"/>
    <col min="9" max="9" width="15.08203125" customWidth="1"/>
    <col min="10" max="10" width="11.33203125" customWidth="1"/>
    <col min="11" max="11" width="12.08203125" customWidth="1"/>
    <col min="12" max="12" width="11.5" customWidth="1"/>
    <col min="13" max="13" width="10.83203125" customWidth="1"/>
  </cols>
  <sheetData>
    <row r="1" spans="1:15" ht="17.5">
      <c r="A1" s="1"/>
      <c r="B1" s="1"/>
      <c r="C1" s="1"/>
      <c r="D1" s="1"/>
      <c r="E1" s="2"/>
      <c r="F1" s="2"/>
      <c r="G1" s="2"/>
      <c r="H1" s="1"/>
      <c r="I1" s="1"/>
      <c r="O1" s="11" t="s">
        <v>326</v>
      </c>
    </row>
    <row r="2" spans="1:15" ht="17.5">
      <c r="A2" s="1"/>
      <c r="B2" s="1"/>
      <c r="C2" s="1"/>
      <c r="D2" s="1"/>
      <c r="E2" s="2"/>
      <c r="F2" s="2"/>
      <c r="G2" s="2"/>
      <c r="H2" s="1"/>
      <c r="I2" s="1"/>
      <c r="O2" s="6" t="s">
        <v>1946</v>
      </c>
    </row>
    <row r="3" spans="1:15" ht="12.75" customHeight="1">
      <c r="A3" s="1"/>
      <c r="B3" s="1"/>
      <c r="C3" s="1"/>
      <c r="D3" s="1"/>
      <c r="E3" s="1"/>
      <c r="F3" s="1"/>
      <c r="G3" s="1"/>
      <c r="H3" s="1"/>
      <c r="I3" s="1"/>
    </row>
    <row r="4" spans="1:15" ht="26.25" customHeight="1">
      <c r="A4" s="826" t="s">
        <v>1167</v>
      </c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826"/>
      <c r="O4" s="826"/>
    </row>
    <row r="5" spans="1:15" ht="6.75" customHeight="1">
      <c r="A5" s="533"/>
      <c r="B5" s="533"/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3"/>
    </row>
    <row r="6" spans="1:15" ht="23.25" customHeight="1">
      <c r="A6" s="834" t="s">
        <v>2237</v>
      </c>
      <c r="B6" s="834"/>
      <c r="C6" s="834"/>
      <c r="D6" s="834"/>
      <c r="E6" s="834"/>
      <c r="F6" s="834"/>
      <c r="G6" s="834"/>
      <c r="H6" s="834"/>
      <c r="I6" s="834"/>
      <c r="J6" s="834"/>
      <c r="K6" s="834"/>
      <c r="L6" s="834"/>
      <c r="M6" s="834"/>
      <c r="N6" s="834"/>
      <c r="O6" s="834"/>
    </row>
    <row r="7" spans="1:15" ht="3.75" customHeight="1">
      <c r="A7" s="485"/>
      <c r="B7" s="485"/>
      <c r="C7" s="485"/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</row>
    <row r="8" spans="1:15" ht="22.5" customHeight="1">
      <c r="A8" s="827" t="s">
        <v>1995</v>
      </c>
      <c r="B8" s="827"/>
      <c r="C8" s="827"/>
      <c r="D8" s="827"/>
      <c r="E8" s="827"/>
      <c r="F8" s="827"/>
      <c r="G8" s="827"/>
      <c r="H8" s="827"/>
      <c r="I8" s="827"/>
      <c r="J8" s="827"/>
      <c r="K8" s="827"/>
      <c r="L8" s="827"/>
      <c r="M8" s="827"/>
      <c r="N8" s="827"/>
      <c r="O8" s="827"/>
    </row>
    <row r="9" spans="1:15" ht="6.75" customHeight="1">
      <c r="A9" s="367"/>
      <c r="B9" s="367"/>
      <c r="C9" s="367"/>
      <c r="D9" s="367"/>
      <c r="E9" s="367"/>
      <c r="F9" s="367"/>
      <c r="G9" s="367"/>
      <c r="H9" s="367"/>
      <c r="I9" s="367"/>
      <c r="J9" s="367"/>
      <c r="K9" s="367"/>
      <c r="L9" s="367"/>
      <c r="M9" s="367"/>
      <c r="N9" s="367"/>
      <c r="O9" s="367"/>
    </row>
    <row r="10" spans="1:15" ht="34.5" customHeight="1">
      <c r="A10" s="828" t="s">
        <v>2015</v>
      </c>
      <c r="B10" s="828"/>
      <c r="C10" s="829" t="s">
        <v>5011</v>
      </c>
      <c r="D10" s="829"/>
      <c r="E10" s="829"/>
      <c r="F10" s="830" t="s">
        <v>3919</v>
      </c>
      <c r="G10" s="831"/>
      <c r="H10" s="832"/>
      <c r="I10" s="835" t="s">
        <v>4999</v>
      </c>
      <c r="J10" s="833" t="s">
        <v>61</v>
      </c>
      <c r="K10" s="836" t="s">
        <v>281</v>
      </c>
      <c r="L10" s="836" t="s">
        <v>282</v>
      </c>
      <c r="M10" s="836"/>
      <c r="N10" s="836"/>
      <c r="O10" s="836"/>
    </row>
    <row r="11" spans="1:15" ht="66" customHeight="1">
      <c r="A11" s="369" t="s">
        <v>2017</v>
      </c>
      <c r="B11" s="370" t="s">
        <v>2018</v>
      </c>
      <c r="C11" s="371" t="s">
        <v>2019</v>
      </c>
      <c r="D11" s="372" t="s">
        <v>4998</v>
      </c>
      <c r="E11" s="484" t="s">
        <v>938</v>
      </c>
      <c r="F11" s="509" t="s">
        <v>2021</v>
      </c>
      <c r="G11" s="509" t="s">
        <v>2022</v>
      </c>
      <c r="H11" s="509" t="s">
        <v>2023</v>
      </c>
      <c r="I11" s="835"/>
      <c r="J11" s="833"/>
      <c r="K11" s="836"/>
      <c r="L11" s="373" t="s">
        <v>56</v>
      </c>
      <c r="M11" s="373" t="s">
        <v>9</v>
      </c>
      <c r="N11" s="373" t="s">
        <v>10</v>
      </c>
      <c r="O11" s="373" t="s">
        <v>11</v>
      </c>
    </row>
    <row r="12" spans="1:15" s="567" customFormat="1" ht="13">
      <c r="A12" s="566" t="s">
        <v>62</v>
      </c>
      <c r="B12" s="566" t="s">
        <v>212</v>
      </c>
      <c r="C12" s="566" t="s">
        <v>67</v>
      </c>
      <c r="D12" s="566" t="s">
        <v>68</v>
      </c>
      <c r="E12" s="566" t="s">
        <v>69</v>
      </c>
      <c r="F12" s="566" t="s">
        <v>215</v>
      </c>
      <c r="G12" s="566" t="s">
        <v>216</v>
      </c>
      <c r="H12" s="566" t="s">
        <v>217</v>
      </c>
      <c r="I12" s="566" t="s">
        <v>218</v>
      </c>
      <c r="J12" s="566" t="s">
        <v>219</v>
      </c>
      <c r="K12" s="566" t="s">
        <v>220</v>
      </c>
      <c r="L12" s="566" t="s">
        <v>221</v>
      </c>
      <c r="M12" s="566" t="s">
        <v>222</v>
      </c>
      <c r="N12" s="566" t="s">
        <v>223</v>
      </c>
      <c r="O12" s="566" t="s">
        <v>224</v>
      </c>
    </row>
    <row r="13" spans="1:15" ht="23.25" customHeight="1">
      <c r="A13" s="508" t="s">
        <v>4598</v>
      </c>
      <c r="B13" s="506"/>
      <c r="C13" s="506"/>
      <c r="D13" s="506"/>
      <c r="E13" s="506"/>
      <c r="F13" s="506"/>
      <c r="G13" s="506"/>
      <c r="H13" s="506"/>
      <c r="I13" s="506"/>
      <c r="J13" s="506"/>
      <c r="K13" s="506"/>
      <c r="L13" s="506"/>
      <c r="M13" s="506"/>
      <c r="N13" s="506"/>
      <c r="O13" s="507"/>
    </row>
    <row r="14" spans="1:15" ht="20.149999999999999" customHeight="1">
      <c r="A14" s="492" t="s">
        <v>309</v>
      </c>
      <c r="B14" s="493" t="s">
        <v>310</v>
      </c>
      <c r="C14" s="494" t="s">
        <v>2024</v>
      </c>
      <c r="D14" s="495">
        <v>301</v>
      </c>
      <c r="E14" s="494" t="s">
        <v>2025</v>
      </c>
      <c r="F14" s="375">
        <v>8</v>
      </c>
      <c r="G14" s="375">
        <v>4</v>
      </c>
      <c r="H14" s="375">
        <v>12</v>
      </c>
      <c r="I14" s="374" t="s">
        <v>328</v>
      </c>
      <c r="J14" s="496" t="s">
        <v>947</v>
      </c>
      <c r="K14" s="376">
        <v>1282.44</v>
      </c>
      <c r="L14" s="376">
        <v>1140.48</v>
      </c>
      <c r="M14" s="376">
        <v>51.84</v>
      </c>
      <c r="N14" s="376">
        <v>0</v>
      </c>
      <c r="O14" s="376">
        <v>90.12</v>
      </c>
    </row>
    <row r="15" spans="1:15" ht="20.149999999999999" customHeight="1">
      <c r="A15" s="492" t="s">
        <v>309</v>
      </c>
      <c r="B15" s="493" t="s">
        <v>310</v>
      </c>
      <c r="C15" s="494" t="s">
        <v>2026</v>
      </c>
      <c r="D15" s="495">
        <v>301</v>
      </c>
      <c r="E15" s="494" t="s">
        <v>2027</v>
      </c>
      <c r="F15" s="375">
        <v>8</v>
      </c>
      <c r="G15" s="375">
        <v>4</v>
      </c>
      <c r="H15" s="375">
        <v>12</v>
      </c>
      <c r="I15" s="374" t="s">
        <v>328</v>
      </c>
      <c r="J15" s="496" t="s">
        <v>947</v>
      </c>
      <c r="K15" s="376">
        <v>1282.44</v>
      </c>
      <c r="L15" s="376">
        <v>1140.48</v>
      </c>
      <c r="M15" s="376">
        <v>51.84</v>
      </c>
      <c r="N15" s="376">
        <v>0</v>
      </c>
      <c r="O15" s="376">
        <v>90.12</v>
      </c>
    </row>
    <row r="16" spans="1:15" ht="20.149999999999999" customHeight="1">
      <c r="A16" s="492" t="s">
        <v>309</v>
      </c>
      <c r="B16" s="493" t="s">
        <v>310</v>
      </c>
      <c r="C16" s="494" t="s">
        <v>2028</v>
      </c>
      <c r="D16" s="495">
        <v>301</v>
      </c>
      <c r="E16" s="494" t="s">
        <v>2029</v>
      </c>
      <c r="F16" s="375">
        <v>8</v>
      </c>
      <c r="G16" s="375">
        <v>6</v>
      </c>
      <c r="H16" s="375">
        <v>14</v>
      </c>
      <c r="I16" s="374" t="s">
        <v>328</v>
      </c>
      <c r="J16" s="496" t="s">
        <v>947</v>
      </c>
      <c r="K16" s="376">
        <v>1496.18</v>
      </c>
      <c r="L16" s="376">
        <v>1330.56</v>
      </c>
      <c r="M16" s="376">
        <v>60.48</v>
      </c>
      <c r="N16" s="376">
        <v>0</v>
      </c>
      <c r="O16" s="376">
        <v>105.14</v>
      </c>
    </row>
    <row r="17" spans="1:15" ht="20.149999999999999" customHeight="1">
      <c r="A17" s="492" t="s">
        <v>309</v>
      </c>
      <c r="B17" s="493" t="s">
        <v>310</v>
      </c>
      <c r="C17" s="494" t="s">
        <v>2030</v>
      </c>
      <c r="D17" s="495">
        <v>301</v>
      </c>
      <c r="E17" s="494" t="s">
        <v>2031</v>
      </c>
      <c r="F17" s="375">
        <v>8</v>
      </c>
      <c r="G17" s="375">
        <v>6</v>
      </c>
      <c r="H17" s="375">
        <v>14</v>
      </c>
      <c r="I17" s="374" t="s">
        <v>328</v>
      </c>
      <c r="J17" s="496" t="s">
        <v>947</v>
      </c>
      <c r="K17" s="376">
        <v>1496.18</v>
      </c>
      <c r="L17" s="376">
        <v>1330.56</v>
      </c>
      <c r="M17" s="376">
        <v>60.48</v>
      </c>
      <c r="N17" s="376">
        <v>0</v>
      </c>
      <c r="O17" s="376">
        <v>105.14</v>
      </c>
    </row>
    <row r="18" spans="1:15" ht="20.149999999999999" customHeight="1">
      <c r="A18" s="492" t="s">
        <v>309</v>
      </c>
      <c r="B18" s="493" t="s">
        <v>310</v>
      </c>
      <c r="C18" s="494" t="s">
        <v>2032</v>
      </c>
      <c r="D18" s="495">
        <v>301</v>
      </c>
      <c r="E18" s="494" t="s">
        <v>2033</v>
      </c>
      <c r="F18" s="375">
        <v>8</v>
      </c>
      <c r="G18" s="375">
        <v>6</v>
      </c>
      <c r="H18" s="375">
        <v>14</v>
      </c>
      <c r="I18" s="374" t="s">
        <v>328</v>
      </c>
      <c r="J18" s="496" t="s">
        <v>947</v>
      </c>
      <c r="K18" s="376">
        <v>1496.18</v>
      </c>
      <c r="L18" s="376">
        <v>1330.56</v>
      </c>
      <c r="M18" s="376">
        <v>60.48</v>
      </c>
      <c r="N18" s="376">
        <v>0</v>
      </c>
      <c r="O18" s="376">
        <v>105.14</v>
      </c>
    </row>
    <row r="19" spans="1:15" ht="20.149999999999999" customHeight="1">
      <c r="A19" s="492" t="s">
        <v>309</v>
      </c>
      <c r="B19" s="493" t="s">
        <v>310</v>
      </c>
      <c r="C19" s="494" t="s">
        <v>2034</v>
      </c>
      <c r="D19" s="495">
        <v>301</v>
      </c>
      <c r="E19" s="494" t="s">
        <v>2035</v>
      </c>
      <c r="F19" s="375">
        <v>8</v>
      </c>
      <c r="G19" s="375">
        <v>6</v>
      </c>
      <c r="H19" s="375">
        <v>14</v>
      </c>
      <c r="I19" s="374" t="s">
        <v>328</v>
      </c>
      <c r="J19" s="496" t="s">
        <v>947</v>
      </c>
      <c r="K19" s="376">
        <v>1496.18</v>
      </c>
      <c r="L19" s="376">
        <v>1330.56</v>
      </c>
      <c r="M19" s="376">
        <v>60.48</v>
      </c>
      <c r="N19" s="376">
        <v>0</v>
      </c>
      <c r="O19" s="376">
        <v>105.14</v>
      </c>
    </row>
    <row r="20" spans="1:15" ht="32.15" customHeight="1">
      <c r="A20" s="492" t="s">
        <v>309</v>
      </c>
      <c r="B20" s="493" t="s">
        <v>310</v>
      </c>
      <c r="C20" s="494" t="s">
        <v>2036</v>
      </c>
      <c r="D20" s="495">
        <v>301</v>
      </c>
      <c r="E20" s="494" t="s">
        <v>2037</v>
      </c>
      <c r="F20" s="375">
        <v>9</v>
      </c>
      <c r="G20" s="375">
        <v>7</v>
      </c>
      <c r="H20" s="375">
        <v>16</v>
      </c>
      <c r="I20" s="374" t="s">
        <v>328</v>
      </c>
      <c r="J20" s="496" t="s">
        <v>947</v>
      </c>
      <c r="K20" s="376">
        <v>1709.92</v>
      </c>
      <c r="L20" s="376">
        <v>1520.64</v>
      </c>
      <c r="M20" s="376">
        <v>69.12</v>
      </c>
      <c r="N20" s="376">
        <v>0</v>
      </c>
      <c r="O20" s="376">
        <v>120.16</v>
      </c>
    </row>
    <row r="21" spans="1:15" ht="20.149999999999999" customHeight="1">
      <c r="A21" s="492" t="s">
        <v>309</v>
      </c>
      <c r="B21" s="493" t="s">
        <v>310</v>
      </c>
      <c r="C21" s="494" t="s">
        <v>2038</v>
      </c>
      <c r="D21" s="495">
        <v>301</v>
      </c>
      <c r="E21" s="494" t="s">
        <v>2039</v>
      </c>
      <c r="F21" s="375">
        <v>8</v>
      </c>
      <c r="G21" s="375">
        <v>6</v>
      </c>
      <c r="H21" s="375">
        <v>14</v>
      </c>
      <c r="I21" s="374" t="s">
        <v>328</v>
      </c>
      <c r="J21" s="496" t="s">
        <v>947</v>
      </c>
      <c r="K21" s="376">
        <v>1496.18</v>
      </c>
      <c r="L21" s="376">
        <v>1330.56</v>
      </c>
      <c r="M21" s="376">
        <v>60.48</v>
      </c>
      <c r="N21" s="376">
        <v>0</v>
      </c>
      <c r="O21" s="376">
        <v>105.14</v>
      </c>
    </row>
    <row r="22" spans="1:15" ht="20.149999999999999" customHeight="1">
      <c r="A22" s="492" t="s">
        <v>309</v>
      </c>
      <c r="B22" s="493" t="s">
        <v>310</v>
      </c>
      <c r="C22" s="494" t="s">
        <v>2040</v>
      </c>
      <c r="D22" s="495">
        <v>301</v>
      </c>
      <c r="E22" s="494" t="s">
        <v>2041</v>
      </c>
      <c r="F22" s="375">
        <v>8</v>
      </c>
      <c r="G22" s="375">
        <v>6</v>
      </c>
      <c r="H22" s="375">
        <v>14</v>
      </c>
      <c r="I22" s="374" t="s">
        <v>328</v>
      </c>
      <c r="J22" s="496" t="s">
        <v>947</v>
      </c>
      <c r="K22" s="376">
        <v>1496.18</v>
      </c>
      <c r="L22" s="376">
        <v>1330.56</v>
      </c>
      <c r="M22" s="376">
        <v>60.48</v>
      </c>
      <c r="N22" s="376">
        <v>0</v>
      </c>
      <c r="O22" s="376">
        <v>105.14</v>
      </c>
    </row>
    <row r="23" spans="1:15" ht="20.149999999999999" customHeight="1">
      <c r="A23" s="492" t="s">
        <v>309</v>
      </c>
      <c r="B23" s="493" t="s">
        <v>310</v>
      </c>
      <c r="C23" s="494" t="s">
        <v>2042</v>
      </c>
      <c r="D23" s="495">
        <v>301</v>
      </c>
      <c r="E23" s="494" t="s">
        <v>2043</v>
      </c>
      <c r="F23" s="375">
        <v>8</v>
      </c>
      <c r="G23" s="375">
        <v>6</v>
      </c>
      <c r="H23" s="375">
        <v>14</v>
      </c>
      <c r="I23" s="374" t="s">
        <v>328</v>
      </c>
      <c r="J23" s="496" t="s">
        <v>947</v>
      </c>
      <c r="K23" s="376">
        <v>1496.18</v>
      </c>
      <c r="L23" s="376">
        <v>1330.56</v>
      </c>
      <c r="M23" s="376">
        <v>60.48</v>
      </c>
      <c r="N23" s="376">
        <v>0</v>
      </c>
      <c r="O23" s="376">
        <v>105.14</v>
      </c>
    </row>
    <row r="24" spans="1:15" ht="20.149999999999999" customHeight="1">
      <c r="A24" s="492" t="s">
        <v>309</v>
      </c>
      <c r="B24" s="493" t="s">
        <v>310</v>
      </c>
      <c r="C24" s="494" t="s">
        <v>2044</v>
      </c>
      <c r="D24" s="495">
        <v>301</v>
      </c>
      <c r="E24" s="494" t="s">
        <v>2045</v>
      </c>
      <c r="F24" s="375">
        <v>8</v>
      </c>
      <c r="G24" s="375">
        <v>6</v>
      </c>
      <c r="H24" s="375">
        <v>14</v>
      </c>
      <c r="I24" s="374" t="s">
        <v>328</v>
      </c>
      <c r="J24" s="496" t="s">
        <v>947</v>
      </c>
      <c r="K24" s="376">
        <v>1496.18</v>
      </c>
      <c r="L24" s="376">
        <v>1330.56</v>
      </c>
      <c r="M24" s="376">
        <v>60.48</v>
      </c>
      <c r="N24" s="376">
        <v>0</v>
      </c>
      <c r="O24" s="376">
        <v>105.14</v>
      </c>
    </row>
    <row r="25" spans="1:15" ht="20.149999999999999" customHeight="1">
      <c r="A25" s="492" t="s">
        <v>309</v>
      </c>
      <c r="B25" s="493" t="s">
        <v>310</v>
      </c>
      <c r="C25" s="494" t="s">
        <v>2046</v>
      </c>
      <c r="D25" s="495">
        <v>301</v>
      </c>
      <c r="E25" s="494" t="s">
        <v>2047</v>
      </c>
      <c r="F25" s="375">
        <v>8</v>
      </c>
      <c r="G25" s="375">
        <v>6</v>
      </c>
      <c r="H25" s="375">
        <v>14</v>
      </c>
      <c r="I25" s="374" t="s">
        <v>328</v>
      </c>
      <c r="J25" s="496" t="s">
        <v>947</v>
      </c>
      <c r="K25" s="376">
        <v>1496.18</v>
      </c>
      <c r="L25" s="376">
        <v>1330.56</v>
      </c>
      <c r="M25" s="376">
        <v>60.48</v>
      </c>
      <c r="N25" s="376">
        <v>0</v>
      </c>
      <c r="O25" s="376">
        <v>105.14</v>
      </c>
    </row>
    <row r="26" spans="1:15" ht="20.149999999999999" customHeight="1">
      <c r="A26" s="492" t="s">
        <v>309</v>
      </c>
      <c r="B26" s="493" t="s">
        <v>310</v>
      </c>
      <c r="C26" s="494" t="s">
        <v>2048</v>
      </c>
      <c r="D26" s="495">
        <v>301</v>
      </c>
      <c r="E26" s="494" t="s">
        <v>2049</v>
      </c>
      <c r="F26" s="375">
        <v>12</v>
      </c>
      <c r="G26" s="375">
        <v>6</v>
      </c>
      <c r="H26" s="375">
        <v>18</v>
      </c>
      <c r="I26" s="374" t="s">
        <v>328</v>
      </c>
      <c r="J26" s="496" t="s">
        <v>947</v>
      </c>
      <c r="K26" s="376">
        <v>1923.66</v>
      </c>
      <c r="L26" s="376">
        <v>1710.72</v>
      </c>
      <c r="M26" s="376">
        <v>77.760000000000005</v>
      </c>
      <c r="N26" s="376">
        <v>0</v>
      </c>
      <c r="O26" s="376">
        <v>135.18</v>
      </c>
    </row>
    <row r="27" spans="1:15" ht="20.149999999999999" customHeight="1">
      <c r="A27" s="492" t="s">
        <v>309</v>
      </c>
      <c r="B27" s="493" t="s">
        <v>310</v>
      </c>
      <c r="C27" s="494" t="s">
        <v>2050</v>
      </c>
      <c r="D27" s="495">
        <v>301</v>
      </c>
      <c r="E27" s="494" t="s">
        <v>2051</v>
      </c>
      <c r="F27" s="375">
        <v>8</v>
      </c>
      <c r="G27" s="375">
        <v>6</v>
      </c>
      <c r="H27" s="375">
        <v>14</v>
      </c>
      <c r="I27" s="374" t="s">
        <v>328</v>
      </c>
      <c r="J27" s="496" t="s">
        <v>947</v>
      </c>
      <c r="K27" s="376">
        <v>1496.18</v>
      </c>
      <c r="L27" s="376">
        <v>1330.56</v>
      </c>
      <c r="M27" s="376">
        <v>60.48</v>
      </c>
      <c r="N27" s="376">
        <v>0</v>
      </c>
      <c r="O27" s="376">
        <v>105.14</v>
      </c>
    </row>
    <row r="28" spans="1:15" ht="20.149999999999999" customHeight="1">
      <c r="A28" s="492" t="s">
        <v>309</v>
      </c>
      <c r="B28" s="493" t="s">
        <v>310</v>
      </c>
      <c r="C28" s="494" t="s">
        <v>2052</v>
      </c>
      <c r="D28" s="495">
        <v>301</v>
      </c>
      <c r="E28" s="494" t="s">
        <v>2053</v>
      </c>
      <c r="F28" s="375">
        <v>8</v>
      </c>
      <c r="G28" s="375">
        <v>6</v>
      </c>
      <c r="H28" s="375">
        <v>14</v>
      </c>
      <c r="I28" s="374" t="s">
        <v>328</v>
      </c>
      <c r="J28" s="496" t="s">
        <v>947</v>
      </c>
      <c r="K28" s="376">
        <v>1496.18</v>
      </c>
      <c r="L28" s="376">
        <v>1330.56</v>
      </c>
      <c r="M28" s="376">
        <v>60.48</v>
      </c>
      <c r="N28" s="376">
        <v>0</v>
      </c>
      <c r="O28" s="376">
        <v>105.14</v>
      </c>
    </row>
    <row r="29" spans="1:15" ht="20.149999999999999" customHeight="1">
      <c r="A29" s="492" t="s">
        <v>309</v>
      </c>
      <c r="B29" s="493" t="s">
        <v>310</v>
      </c>
      <c r="C29" s="494" t="s">
        <v>2054</v>
      </c>
      <c r="D29" s="495">
        <v>301</v>
      </c>
      <c r="E29" s="494" t="s">
        <v>2055</v>
      </c>
      <c r="F29" s="375">
        <v>8</v>
      </c>
      <c r="G29" s="375">
        <v>6</v>
      </c>
      <c r="H29" s="375">
        <v>14</v>
      </c>
      <c r="I29" s="374" t="s">
        <v>328</v>
      </c>
      <c r="J29" s="496" t="s">
        <v>947</v>
      </c>
      <c r="K29" s="376">
        <v>1496.18</v>
      </c>
      <c r="L29" s="376">
        <v>1330.56</v>
      </c>
      <c r="M29" s="376">
        <v>60.48</v>
      </c>
      <c r="N29" s="376">
        <v>0</v>
      </c>
      <c r="O29" s="376">
        <v>105.14</v>
      </c>
    </row>
    <row r="30" spans="1:15" ht="20.149999999999999" customHeight="1">
      <c r="A30" s="492" t="s">
        <v>311</v>
      </c>
      <c r="B30" s="493" t="s">
        <v>1566</v>
      </c>
      <c r="C30" s="494" t="s">
        <v>2056</v>
      </c>
      <c r="D30" s="495">
        <v>302</v>
      </c>
      <c r="E30" s="494" t="s">
        <v>2057</v>
      </c>
      <c r="F30" s="375">
        <v>10</v>
      </c>
      <c r="G30" s="375">
        <v>8</v>
      </c>
      <c r="H30" s="375">
        <v>18</v>
      </c>
      <c r="I30" s="374" t="s">
        <v>328</v>
      </c>
      <c r="J30" s="496" t="s">
        <v>947</v>
      </c>
      <c r="K30" s="376">
        <v>9901.26</v>
      </c>
      <c r="L30" s="376">
        <v>1710.72</v>
      </c>
      <c r="M30" s="376">
        <v>8055.36</v>
      </c>
      <c r="N30" s="376">
        <v>0</v>
      </c>
      <c r="O30" s="376">
        <v>135.18</v>
      </c>
    </row>
    <row r="31" spans="1:15" ht="32.15" customHeight="1">
      <c r="A31" s="492" t="s">
        <v>311</v>
      </c>
      <c r="B31" s="493" t="s">
        <v>1566</v>
      </c>
      <c r="C31" s="494" t="s">
        <v>2058</v>
      </c>
      <c r="D31" s="495">
        <v>302</v>
      </c>
      <c r="E31" s="494" t="s">
        <v>2059</v>
      </c>
      <c r="F31" s="375">
        <v>12</v>
      </c>
      <c r="G31" s="375">
        <v>7</v>
      </c>
      <c r="H31" s="375">
        <v>19</v>
      </c>
      <c r="I31" s="374" t="s">
        <v>328</v>
      </c>
      <c r="J31" s="496" t="s">
        <v>947</v>
      </c>
      <c r="K31" s="376">
        <v>10451.33</v>
      </c>
      <c r="L31" s="376">
        <v>1805.76</v>
      </c>
      <c r="M31" s="376">
        <v>8502.8799999999992</v>
      </c>
      <c r="N31" s="376">
        <v>0</v>
      </c>
      <c r="O31" s="376">
        <v>142.69</v>
      </c>
    </row>
    <row r="32" spans="1:15" ht="32.15" customHeight="1">
      <c r="A32" s="492" t="s">
        <v>311</v>
      </c>
      <c r="B32" s="493" t="s">
        <v>1566</v>
      </c>
      <c r="C32" s="494" t="s">
        <v>2060</v>
      </c>
      <c r="D32" s="495">
        <v>302</v>
      </c>
      <c r="E32" s="494" t="s">
        <v>2061</v>
      </c>
      <c r="F32" s="375">
        <v>10</v>
      </c>
      <c r="G32" s="375">
        <v>8</v>
      </c>
      <c r="H32" s="375">
        <v>18</v>
      </c>
      <c r="I32" s="374" t="s">
        <v>328</v>
      </c>
      <c r="J32" s="496" t="s">
        <v>947</v>
      </c>
      <c r="K32" s="376">
        <v>9901.26</v>
      </c>
      <c r="L32" s="376">
        <v>1710.72</v>
      </c>
      <c r="M32" s="376">
        <v>8055.36</v>
      </c>
      <c r="N32" s="376">
        <v>0</v>
      </c>
      <c r="O32" s="376">
        <v>135.18</v>
      </c>
    </row>
    <row r="33" spans="1:15" ht="20.149999999999999" customHeight="1">
      <c r="A33" s="492" t="s">
        <v>311</v>
      </c>
      <c r="B33" s="493" t="s">
        <v>1566</v>
      </c>
      <c r="C33" s="494" t="s">
        <v>2032</v>
      </c>
      <c r="D33" s="495">
        <v>302</v>
      </c>
      <c r="E33" s="494" t="s">
        <v>2033</v>
      </c>
      <c r="F33" s="375">
        <v>12</v>
      </c>
      <c r="G33" s="375">
        <v>6</v>
      </c>
      <c r="H33" s="375">
        <v>18</v>
      </c>
      <c r="I33" s="374" t="s">
        <v>328</v>
      </c>
      <c r="J33" s="496" t="s">
        <v>947</v>
      </c>
      <c r="K33" s="376">
        <v>9901.26</v>
      </c>
      <c r="L33" s="376">
        <v>1710.72</v>
      </c>
      <c r="M33" s="376">
        <v>8055.36</v>
      </c>
      <c r="N33" s="376">
        <v>0</v>
      </c>
      <c r="O33" s="376">
        <v>135.18</v>
      </c>
    </row>
    <row r="34" spans="1:15" ht="20.149999999999999" customHeight="1">
      <c r="A34" s="492" t="s">
        <v>311</v>
      </c>
      <c r="B34" s="493" t="s">
        <v>1566</v>
      </c>
      <c r="C34" s="494" t="s">
        <v>2062</v>
      </c>
      <c r="D34" s="495">
        <v>302</v>
      </c>
      <c r="E34" s="494" t="s">
        <v>2063</v>
      </c>
      <c r="F34" s="375">
        <v>10</v>
      </c>
      <c r="G34" s="375">
        <v>8</v>
      </c>
      <c r="H34" s="375">
        <v>18</v>
      </c>
      <c r="I34" s="374" t="s">
        <v>328</v>
      </c>
      <c r="J34" s="496" t="s">
        <v>947</v>
      </c>
      <c r="K34" s="376">
        <v>9901.26</v>
      </c>
      <c r="L34" s="376">
        <v>1710.72</v>
      </c>
      <c r="M34" s="376">
        <v>8055.36</v>
      </c>
      <c r="N34" s="376">
        <v>0</v>
      </c>
      <c r="O34" s="376">
        <v>135.18</v>
      </c>
    </row>
    <row r="35" spans="1:15" ht="20.149999999999999" customHeight="1">
      <c r="A35" s="492" t="s">
        <v>311</v>
      </c>
      <c r="B35" s="493" t="s">
        <v>1566</v>
      </c>
      <c r="C35" s="494" t="s">
        <v>2064</v>
      </c>
      <c r="D35" s="495">
        <v>302</v>
      </c>
      <c r="E35" s="494" t="s">
        <v>2065</v>
      </c>
      <c r="F35" s="375">
        <v>12</v>
      </c>
      <c r="G35" s="375">
        <v>9</v>
      </c>
      <c r="H35" s="375">
        <v>22</v>
      </c>
      <c r="I35" s="374" t="s">
        <v>328</v>
      </c>
      <c r="J35" s="496" t="s">
        <v>947</v>
      </c>
      <c r="K35" s="376">
        <v>12101.54</v>
      </c>
      <c r="L35" s="376">
        <v>2090.88</v>
      </c>
      <c r="M35" s="376">
        <v>9845.44</v>
      </c>
      <c r="N35" s="376">
        <v>0</v>
      </c>
      <c r="O35" s="376">
        <v>165.22</v>
      </c>
    </row>
    <row r="36" spans="1:15" ht="32.15" customHeight="1">
      <c r="A36" s="492" t="s">
        <v>311</v>
      </c>
      <c r="B36" s="493" t="s">
        <v>1566</v>
      </c>
      <c r="C36" s="494" t="s">
        <v>2066</v>
      </c>
      <c r="D36" s="495">
        <v>302</v>
      </c>
      <c r="E36" s="494" t="s">
        <v>2037</v>
      </c>
      <c r="F36" s="375">
        <v>12</v>
      </c>
      <c r="G36" s="375">
        <v>9</v>
      </c>
      <c r="H36" s="375">
        <v>21</v>
      </c>
      <c r="I36" s="374" t="s">
        <v>328</v>
      </c>
      <c r="J36" s="496" t="s">
        <v>947</v>
      </c>
      <c r="K36" s="376">
        <v>11551.47</v>
      </c>
      <c r="L36" s="376">
        <v>1995.84</v>
      </c>
      <c r="M36" s="376">
        <v>9397.92</v>
      </c>
      <c r="N36" s="376">
        <v>0</v>
      </c>
      <c r="O36" s="376">
        <v>157.71</v>
      </c>
    </row>
    <row r="37" spans="1:15" ht="32.15" customHeight="1">
      <c r="A37" s="492" t="s">
        <v>311</v>
      </c>
      <c r="B37" s="493" t="s">
        <v>1566</v>
      </c>
      <c r="C37" s="494" t="s">
        <v>2067</v>
      </c>
      <c r="D37" s="495">
        <v>302</v>
      </c>
      <c r="E37" s="494" t="s">
        <v>2068</v>
      </c>
      <c r="F37" s="375">
        <v>12</v>
      </c>
      <c r="G37" s="375">
        <v>9</v>
      </c>
      <c r="H37" s="375">
        <v>21</v>
      </c>
      <c r="I37" s="374" t="s">
        <v>328</v>
      </c>
      <c r="J37" s="496" t="s">
        <v>947</v>
      </c>
      <c r="K37" s="376">
        <v>11551.47</v>
      </c>
      <c r="L37" s="376">
        <v>1995.84</v>
      </c>
      <c r="M37" s="376">
        <v>9397.92</v>
      </c>
      <c r="N37" s="376">
        <v>0</v>
      </c>
      <c r="O37" s="376">
        <v>157.71</v>
      </c>
    </row>
    <row r="38" spans="1:15" ht="32.15" customHeight="1">
      <c r="A38" s="492" t="s">
        <v>311</v>
      </c>
      <c r="B38" s="493" t="s">
        <v>1566</v>
      </c>
      <c r="C38" s="494" t="s">
        <v>2069</v>
      </c>
      <c r="D38" s="495">
        <v>302</v>
      </c>
      <c r="E38" s="494" t="s">
        <v>2070</v>
      </c>
      <c r="F38" s="375">
        <v>10</v>
      </c>
      <c r="G38" s="375">
        <v>8</v>
      </c>
      <c r="H38" s="375">
        <v>18</v>
      </c>
      <c r="I38" s="374" t="s">
        <v>328</v>
      </c>
      <c r="J38" s="496" t="s">
        <v>947</v>
      </c>
      <c r="K38" s="376">
        <v>9901.26</v>
      </c>
      <c r="L38" s="376">
        <v>1710.72</v>
      </c>
      <c r="M38" s="376">
        <v>8055.36</v>
      </c>
      <c r="N38" s="376">
        <v>0</v>
      </c>
      <c r="O38" s="376">
        <v>135.18</v>
      </c>
    </row>
    <row r="39" spans="1:15" ht="20.149999999999999" customHeight="1">
      <c r="A39" s="492" t="s">
        <v>311</v>
      </c>
      <c r="B39" s="493" t="s">
        <v>1566</v>
      </c>
      <c r="C39" s="494" t="s">
        <v>2071</v>
      </c>
      <c r="D39" s="495">
        <v>302</v>
      </c>
      <c r="E39" s="494" t="s">
        <v>2072</v>
      </c>
      <c r="F39" s="375">
        <v>12</v>
      </c>
      <c r="G39" s="375">
        <v>9</v>
      </c>
      <c r="H39" s="375">
        <v>21</v>
      </c>
      <c r="I39" s="374" t="s">
        <v>328</v>
      </c>
      <c r="J39" s="496" t="s">
        <v>947</v>
      </c>
      <c r="K39" s="376">
        <v>11551.47</v>
      </c>
      <c r="L39" s="376">
        <v>1995.84</v>
      </c>
      <c r="M39" s="376">
        <v>9397.92</v>
      </c>
      <c r="N39" s="376">
        <v>0</v>
      </c>
      <c r="O39" s="376">
        <v>157.71</v>
      </c>
    </row>
    <row r="40" spans="1:15" ht="32.15" customHeight="1">
      <c r="A40" s="492" t="s">
        <v>311</v>
      </c>
      <c r="B40" s="493" t="s">
        <v>1566</v>
      </c>
      <c r="C40" s="494" t="s">
        <v>2073</v>
      </c>
      <c r="D40" s="495">
        <v>302</v>
      </c>
      <c r="E40" s="494" t="s">
        <v>2074</v>
      </c>
      <c r="F40" s="375">
        <v>10</v>
      </c>
      <c r="G40" s="375">
        <v>8</v>
      </c>
      <c r="H40" s="375">
        <v>18</v>
      </c>
      <c r="I40" s="374" t="s">
        <v>328</v>
      </c>
      <c r="J40" s="496" t="s">
        <v>947</v>
      </c>
      <c r="K40" s="376">
        <v>9901.26</v>
      </c>
      <c r="L40" s="376">
        <v>1710.72</v>
      </c>
      <c r="M40" s="376">
        <v>8055.36</v>
      </c>
      <c r="N40" s="376">
        <v>0</v>
      </c>
      <c r="O40" s="376">
        <v>135.18</v>
      </c>
    </row>
    <row r="41" spans="1:15" ht="32.15" customHeight="1">
      <c r="A41" s="492" t="s">
        <v>311</v>
      </c>
      <c r="B41" s="493" t="s">
        <v>1566</v>
      </c>
      <c r="C41" s="494" t="s">
        <v>2075</v>
      </c>
      <c r="D41" s="495">
        <v>302</v>
      </c>
      <c r="E41" s="494" t="s">
        <v>2076</v>
      </c>
      <c r="F41" s="375">
        <v>12</v>
      </c>
      <c r="G41" s="375">
        <v>6</v>
      </c>
      <c r="H41" s="375">
        <v>18</v>
      </c>
      <c r="I41" s="374" t="s">
        <v>328</v>
      </c>
      <c r="J41" s="496" t="s">
        <v>947</v>
      </c>
      <c r="K41" s="376">
        <v>9901.26</v>
      </c>
      <c r="L41" s="376">
        <v>1710.72</v>
      </c>
      <c r="M41" s="376">
        <v>8055.36</v>
      </c>
      <c r="N41" s="376">
        <v>0</v>
      </c>
      <c r="O41" s="376">
        <v>135.18</v>
      </c>
    </row>
    <row r="42" spans="1:15" ht="32.15" customHeight="1">
      <c r="A42" s="492" t="s">
        <v>311</v>
      </c>
      <c r="B42" s="493" t="s">
        <v>1566</v>
      </c>
      <c r="C42" s="494" t="s">
        <v>2077</v>
      </c>
      <c r="D42" s="495">
        <v>302</v>
      </c>
      <c r="E42" s="494" t="s">
        <v>2078</v>
      </c>
      <c r="F42" s="375">
        <v>12</v>
      </c>
      <c r="G42" s="375">
        <v>9</v>
      </c>
      <c r="H42" s="375">
        <v>21</v>
      </c>
      <c r="I42" s="374" t="s">
        <v>328</v>
      </c>
      <c r="J42" s="496" t="s">
        <v>947</v>
      </c>
      <c r="K42" s="376">
        <v>11551.47</v>
      </c>
      <c r="L42" s="376">
        <v>1995.84</v>
      </c>
      <c r="M42" s="376">
        <v>9397.92</v>
      </c>
      <c r="N42" s="376">
        <v>0</v>
      </c>
      <c r="O42" s="376">
        <v>157.71</v>
      </c>
    </row>
    <row r="43" spans="1:15" ht="32.15" customHeight="1">
      <c r="A43" s="492" t="s">
        <v>311</v>
      </c>
      <c r="B43" s="493" t="s">
        <v>1566</v>
      </c>
      <c r="C43" s="494" t="s">
        <v>2079</v>
      </c>
      <c r="D43" s="495">
        <v>302</v>
      </c>
      <c r="E43" s="494" t="s">
        <v>2068</v>
      </c>
      <c r="F43" s="375">
        <v>18</v>
      </c>
      <c r="G43" s="375">
        <v>12</v>
      </c>
      <c r="H43" s="375">
        <v>30</v>
      </c>
      <c r="I43" s="374" t="s">
        <v>328</v>
      </c>
      <c r="J43" s="496" t="s">
        <v>947</v>
      </c>
      <c r="K43" s="376">
        <v>16502.099999999999</v>
      </c>
      <c r="L43" s="376">
        <v>2851.2</v>
      </c>
      <c r="M43" s="376">
        <v>13425.6</v>
      </c>
      <c r="N43" s="376">
        <v>0</v>
      </c>
      <c r="O43" s="376">
        <v>225.3</v>
      </c>
    </row>
    <row r="44" spans="1:15" ht="20.149999999999999" customHeight="1">
      <c r="A44" s="492" t="s">
        <v>311</v>
      </c>
      <c r="B44" s="494" t="s">
        <v>1566</v>
      </c>
      <c r="C44" s="494" t="s">
        <v>2080</v>
      </c>
      <c r="D44" s="495">
        <v>302</v>
      </c>
      <c r="E44" s="494" t="s">
        <v>2081</v>
      </c>
      <c r="F44" s="375">
        <v>10</v>
      </c>
      <c r="G44" s="375">
        <v>8</v>
      </c>
      <c r="H44" s="375">
        <v>18</v>
      </c>
      <c r="I44" s="374" t="s">
        <v>328</v>
      </c>
      <c r="J44" s="496" t="s">
        <v>947</v>
      </c>
      <c r="K44" s="376">
        <v>9901.26</v>
      </c>
      <c r="L44" s="376">
        <v>1710.72</v>
      </c>
      <c r="M44" s="376">
        <v>8055.36</v>
      </c>
      <c r="N44" s="376">
        <v>0</v>
      </c>
      <c r="O44" s="376">
        <v>135.18</v>
      </c>
    </row>
    <row r="45" spans="1:15" ht="20.149999999999999" customHeight="1">
      <c r="A45" s="492" t="s">
        <v>311</v>
      </c>
      <c r="B45" s="494" t="s">
        <v>1566</v>
      </c>
      <c r="C45" s="494" t="s">
        <v>2052</v>
      </c>
      <c r="D45" s="495">
        <v>302</v>
      </c>
      <c r="E45" s="494" t="s">
        <v>2053</v>
      </c>
      <c r="F45" s="375">
        <v>12</v>
      </c>
      <c r="G45" s="375">
        <v>9</v>
      </c>
      <c r="H45" s="375">
        <v>21</v>
      </c>
      <c r="I45" s="374" t="s">
        <v>328</v>
      </c>
      <c r="J45" s="496" t="s">
        <v>947</v>
      </c>
      <c r="K45" s="376">
        <v>11551.47</v>
      </c>
      <c r="L45" s="376">
        <v>1995.84</v>
      </c>
      <c r="M45" s="376">
        <v>9397.92</v>
      </c>
      <c r="N45" s="376">
        <v>0</v>
      </c>
      <c r="O45" s="376">
        <v>157.71</v>
      </c>
    </row>
    <row r="46" spans="1:15" ht="32.15" customHeight="1">
      <c r="A46" s="492" t="s">
        <v>311</v>
      </c>
      <c r="B46" s="493" t="s">
        <v>1566</v>
      </c>
      <c r="C46" s="494" t="s">
        <v>2082</v>
      </c>
      <c r="D46" s="495">
        <v>302</v>
      </c>
      <c r="E46" s="494" t="s">
        <v>2083</v>
      </c>
      <c r="F46" s="375">
        <v>12</v>
      </c>
      <c r="G46" s="375">
        <v>9</v>
      </c>
      <c r="H46" s="375">
        <v>22</v>
      </c>
      <c r="I46" s="374" t="s">
        <v>328</v>
      </c>
      <c r="J46" s="496" t="s">
        <v>947</v>
      </c>
      <c r="K46" s="376">
        <v>12101.54</v>
      </c>
      <c r="L46" s="376">
        <v>2090.88</v>
      </c>
      <c r="M46" s="376">
        <v>9845.44</v>
      </c>
      <c r="N46" s="376">
        <v>0</v>
      </c>
      <c r="O46" s="376">
        <v>165.22</v>
      </c>
    </row>
    <row r="47" spans="1:15" ht="20.149999999999999" customHeight="1">
      <c r="A47" s="492" t="s">
        <v>311</v>
      </c>
      <c r="B47" s="493" t="s">
        <v>1566</v>
      </c>
      <c r="C47" s="494" t="s">
        <v>2084</v>
      </c>
      <c r="D47" s="495">
        <v>302</v>
      </c>
      <c r="E47" s="494" t="s">
        <v>2085</v>
      </c>
      <c r="F47" s="375">
        <v>10</v>
      </c>
      <c r="G47" s="375">
        <v>8</v>
      </c>
      <c r="H47" s="375">
        <v>18</v>
      </c>
      <c r="I47" s="374" t="s">
        <v>328</v>
      </c>
      <c r="J47" s="496" t="s">
        <v>947</v>
      </c>
      <c r="K47" s="376">
        <v>9901.26</v>
      </c>
      <c r="L47" s="376">
        <v>1710.72</v>
      </c>
      <c r="M47" s="376">
        <v>8055.36</v>
      </c>
      <c r="N47" s="376">
        <v>0</v>
      </c>
      <c r="O47" s="376">
        <v>135.18</v>
      </c>
    </row>
    <row r="48" spans="1:15" ht="20.149999999999999" customHeight="1">
      <c r="A48" s="492" t="s">
        <v>312</v>
      </c>
      <c r="B48" s="493" t="s">
        <v>2086</v>
      </c>
      <c r="C48" s="494" t="s">
        <v>2087</v>
      </c>
      <c r="D48" s="495">
        <v>304</v>
      </c>
      <c r="E48" s="494" t="s">
        <v>2088</v>
      </c>
      <c r="F48" s="375">
        <v>9</v>
      </c>
      <c r="G48" s="375">
        <v>3.5</v>
      </c>
      <c r="H48" s="375">
        <v>12.5</v>
      </c>
      <c r="I48" s="374" t="s">
        <v>328</v>
      </c>
      <c r="J48" s="496" t="s">
        <v>947</v>
      </c>
      <c r="K48" s="376">
        <v>1335.88</v>
      </c>
      <c r="L48" s="376">
        <v>1188</v>
      </c>
      <c r="M48" s="376">
        <v>54</v>
      </c>
      <c r="N48" s="376">
        <v>0</v>
      </c>
      <c r="O48" s="376">
        <v>93.88</v>
      </c>
    </row>
    <row r="49" spans="1:15" ht="20.149999999999999" customHeight="1">
      <c r="A49" s="492" t="s">
        <v>312</v>
      </c>
      <c r="B49" s="493" t="s">
        <v>2086</v>
      </c>
      <c r="C49" s="494" t="s">
        <v>2089</v>
      </c>
      <c r="D49" s="495">
        <v>304</v>
      </c>
      <c r="E49" s="494" t="s">
        <v>2090</v>
      </c>
      <c r="F49" s="375">
        <v>15</v>
      </c>
      <c r="G49" s="375">
        <v>5</v>
      </c>
      <c r="H49" s="375">
        <v>20</v>
      </c>
      <c r="I49" s="374" t="s">
        <v>328</v>
      </c>
      <c r="J49" s="496" t="s">
        <v>947</v>
      </c>
      <c r="K49" s="376">
        <v>2137.4</v>
      </c>
      <c r="L49" s="376">
        <v>1900.8</v>
      </c>
      <c r="M49" s="376">
        <v>86.4</v>
      </c>
      <c r="N49" s="376">
        <v>0</v>
      </c>
      <c r="O49" s="376">
        <v>150.19999999999999</v>
      </c>
    </row>
    <row r="50" spans="1:15" ht="20.149999999999999" customHeight="1">
      <c r="A50" s="492" t="s">
        <v>312</v>
      </c>
      <c r="B50" s="493" t="s">
        <v>2086</v>
      </c>
      <c r="C50" s="494" t="s">
        <v>2091</v>
      </c>
      <c r="D50" s="495">
        <v>304</v>
      </c>
      <c r="E50" s="494" t="s">
        <v>2092</v>
      </c>
      <c r="F50" s="375">
        <v>9</v>
      </c>
      <c r="G50" s="375">
        <v>3</v>
      </c>
      <c r="H50" s="375">
        <v>12</v>
      </c>
      <c r="I50" s="374" t="s">
        <v>328</v>
      </c>
      <c r="J50" s="496" t="s">
        <v>947</v>
      </c>
      <c r="K50" s="376">
        <v>1282.44</v>
      </c>
      <c r="L50" s="376">
        <v>1140.48</v>
      </c>
      <c r="M50" s="376">
        <v>51.84</v>
      </c>
      <c r="N50" s="376">
        <v>0</v>
      </c>
      <c r="O50" s="376">
        <v>90.12</v>
      </c>
    </row>
    <row r="51" spans="1:15" ht="20.149999999999999" customHeight="1">
      <c r="A51" s="492" t="s">
        <v>312</v>
      </c>
      <c r="B51" s="493" t="s">
        <v>2086</v>
      </c>
      <c r="C51" s="494" t="s">
        <v>2093</v>
      </c>
      <c r="D51" s="495">
        <v>304</v>
      </c>
      <c r="E51" s="494" t="s">
        <v>2094</v>
      </c>
      <c r="F51" s="375">
        <v>8</v>
      </c>
      <c r="G51" s="375">
        <v>3</v>
      </c>
      <c r="H51" s="375">
        <v>11</v>
      </c>
      <c r="I51" s="374" t="s">
        <v>328</v>
      </c>
      <c r="J51" s="496" t="s">
        <v>947</v>
      </c>
      <c r="K51" s="376">
        <v>1175.57</v>
      </c>
      <c r="L51" s="376">
        <v>1045.44</v>
      </c>
      <c r="M51" s="376">
        <v>47.52</v>
      </c>
      <c r="N51" s="376">
        <v>0</v>
      </c>
      <c r="O51" s="376">
        <v>82.61</v>
      </c>
    </row>
    <row r="52" spans="1:15" ht="20.149999999999999" customHeight="1">
      <c r="A52" s="492" t="s">
        <v>312</v>
      </c>
      <c r="B52" s="493" t="s">
        <v>2086</v>
      </c>
      <c r="C52" s="494" t="s">
        <v>2095</v>
      </c>
      <c r="D52" s="495">
        <v>304</v>
      </c>
      <c r="E52" s="494" t="s">
        <v>2096</v>
      </c>
      <c r="F52" s="375">
        <v>14</v>
      </c>
      <c r="G52" s="375">
        <v>6</v>
      </c>
      <c r="H52" s="375">
        <v>20</v>
      </c>
      <c r="I52" s="374" t="s">
        <v>328</v>
      </c>
      <c r="J52" s="496" t="s">
        <v>947</v>
      </c>
      <c r="K52" s="376">
        <v>2137.4</v>
      </c>
      <c r="L52" s="376">
        <v>1900.8</v>
      </c>
      <c r="M52" s="376">
        <v>86.4</v>
      </c>
      <c r="N52" s="376">
        <v>0</v>
      </c>
      <c r="O52" s="376">
        <v>150.19999999999999</v>
      </c>
    </row>
    <row r="53" spans="1:15" ht="20.149999999999999" customHeight="1">
      <c r="A53" s="492" t="s">
        <v>312</v>
      </c>
      <c r="B53" s="493" t="s">
        <v>2086</v>
      </c>
      <c r="C53" s="494" t="s">
        <v>2097</v>
      </c>
      <c r="D53" s="495">
        <v>304</v>
      </c>
      <c r="E53" s="494" t="s">
        <v>2098</v>
      </c>
      <c r="F53" s="375">
        <v>4.5</v>
      </c>
      <c r="G53" s="375">
        <v>3</v>
      </c>
      <c r="H53" s="375">
        <v>7.5</v>
      </c>
      <c r="I53" s="374" t="s">
        <v>328</v>
      </c>
      <c r="J53" s="496" t="s">
        <v>947</v>
      </c>
      <c r="K53" s="376">
        <v>801.53</v>
      </c>
      <c r="L53" s="376">
        <v>712.8</v>
      </c>
      <c r="M53" s="376">
        <v>32.4</v>
      </c>
      <c r="N53" s="376">
        <v>0</v>
      </c>
      <c r="O53" s="376">
        <v>56.33</v>
      </c>
    </row>
    <row r="54" spans="1:15" ht="20.149999999999999" customHeight="1">
      <c r="A54" s="492" t="s">
        <v>312</v>
      </c>
      <c r="B54" s="493" t="s">
        <v>2086</v>
      </c>
      <c r="C54" s="494" t="s">
        <v>2099</v>
      </c>
      <c r="D54" s="495">
        <v>304</v>
      </c>
      <c r="E54" s="494" t="s">
        <v>2100</v>
      </c>
      <c r="F54" s="375">
        <v>6</v>
      </c>
      <c r="G54" s="375">
        <v>3</v>
      </c>
      <c r="H54" s="375">
        <v>9</v>
      </c>
      <c r="I54" s="374" t="s">
        <v>328</v>
      </c>
      <c r="J54" s="496" t="s">
        <v>947</v>
      </c>
      <c r="K54" s="376">
        <v>961.83</v>
      </c>
      <c r="L54" s="376">
        <v>855.36</v>
      </c>
      <c r="M54" s="376">
        <v>38.880000000000003</v>
      </c>
      <c r="N54" s="376">
        <v>0</v>
      </c>
      <c r="O54" s="376">
        <v>67.59</v>
      </c>
    </row>
    <row r="55" spans="1:15" ht="20.149999999999999" customHeight="1">
      <c r="A55" s="492" t="s">
        <v>312</v>
      </c>
      <c r="B55" s="493" t="s">
        <v>2086</v>
      </c>
      <c r="C55" s="494" t="s">
        <v>2101</v>
      </c>
      <c r="D55" s="495">
        <v>304</v>
      </c>
      <c r="E55" s="494" t="s">
        <v>2102</v>
      </c>
      <c r="F55" s="375">
        <v>9</v>
      </c>
      <c r="G55" s="375">
        <v>3</v>
      </c>
      <c r="H55" s="375">
        <v>12</v>
      </c>
      <c r="I55" s="374" t="s">
        <v>328</v>
      </c>
      <c r="J55" s="496" t="s">
        <v>947</v>
      </c>
      <c r="K55" s="376">
        <v>1282.44</v>
      </c>
      <c r="L55" s="376">
        <v>1140.48</v>
      </c>
      <c r="M55" s="376">
        <v>51.84</v>
      </c>
      <c r="N55" s="376">
        <v>0</v>
      </c>
      <c r="O55" s="376">
        <v>90.12</v>
      </c>
    </row>
    <row r="56" spans="1:15" ht="32.15" customHeight="1">
      <c r="A56" s="492" t="s">
        <v>312</v>
      </c>
      <c r="B56" s="493" t="s">
        <v>2086</v>
      </c>
      <c r="C56" s="494" t="s">
        <v>2103</v>
      </c>
      <c r="D56" s="495">
        <v>304</v>
      </c>
      <c r="E56" s="494" t="s">
        <v>2104</v>
      </c>
      <c r="F56" s="375">
        <v>22</v>
      </c>
      <c r="G56" s="375">
        <v>8</v>
      </c>
      <c r="H56" s="375">
        <v>30</v>
      </c>
      <c r="I56" s="374" t="s">
        <v>328</v>
      </c>
      <c r="J56" s="496" t="s">
        <v>947</v>
      </c>
      <c r="K56" s="376">
        <v>3206.1</v>
      </c>
      <c r="L56" s="376">
        <v>2851.2</v>
      </c>
      <c r="M56" s="376">
        <v>129.6</v>
      </c>
      <c r="N56" s="376">
        <v>0</v>
      </c>
      <c r="O56" s="376">
        <v>225.3</v>
      </c>
    </row>
    <row r="57" spans="1:15" ht="20.149999999999999" customHeight="1">
      <c r="A57" s="492" t="s">
        <v>312</v>
      </c>
      <c r="B57" s="493" t="s">
        <v>2086</v>
      </c>
      <c r="C57" s="494" t="s">
        <v>2105</v>
      </c>
      <c r="D57" s="495">
        <v>304</v>
      </c>
      <c r="E57" s="494" t="s">
        <v>2106</v>
      </c>
      <c r="F57" s="375">
        <v>11</v>
      </c>
      <c r="G57" s="375">
        <v>5</v>
      </c>
      <c r="H57" s="375">
        <v>16</v>
      </c>
      <c r="I57" s="374" t="s">
        <v>328</v>
      </c>
      <c r="J57" s="496" t="s">
        <v>947</v>
      </c>
      <c r="K57" s="376">
        <v>1709.92</v>
      </c>
      <c r="L57" s="376">
        <v>1520.64</v>
      </c>
      <c r="M57" s="376">
        <v>69.12</v>
      </c>
      <c r="N57" s="376">
        <v>0</v>
      </c>
      <c r="O57" s="376">
        <v>120.16</v>
      </c>
    </row>
    <row r="58" spans="1:15" ht="20.149999999999999" customHeight="1">
      <c r="A58" s="492" t="s">
        <v>312</v>
      </c>
      <c r="B58" s="493" t="s">
        <v>2086</v>
      </c>
      <c r="C58" s="494" t="s">
        <v>2107</v>
      </c>
      <c r="D58" s="495">
        <v>304</v>
      </c>
      <c r="E58" s="494" t="s">
        <v>2108</v>
      </c>
      <c r="F58" s="375">
        <v>4.5</v>
      </c>
      <c r="G58" s="375">
        <v>3.5</v>
      </c>
      <c r="H58" s="375">
        <v>8</v>
      </c>
      <c r="I58" s="374" t="s">
        <v>328</v>
      </c>
      <c r="J58" s="496" t="s">
        <v>947</v>
      </c>
      <c r="K58" s="376">
        <v>854.96</v>
      </c>
      <c r="L58" s="376">
        <v>760.32</v>
      </c>
      <c r="M58" s="376">
        <v>34.56</v>
      </c>
      <c r="N58" s="376">
        <v>0</v>
      </c>
      <c r="O58" s="376">
        <v>60.08</v>
      </c>
    </row>
    <row r="59" spans="1:15" ht="20.149999999999999" customHeight="1">
      <c r="A59" s="492" t="s">
        <v>312</v>
      </c>
      <c r="B59" s="493" t="s">
        <v>2086</v>
      </c>
      <c r="C59" s="494" t="s">
        <v>2109</v>
      </c>
      <c r="D59" s="495">
        <v>304</v>
      </c>
      <c r="E59" s="494" t="s">
        <v>2110</v>
      </c>
      <c r="F59" s="375">
        <v>4.5</v>
      </c>
      <c r="G59" s="375">
        <v>3</v>
      </c>
      <c r="H59" s="375">
        <v>7.5</v>
      </c>
      <c r="I59" s="374" t="s">
        <v>328</v>
      </c>
      <c r="J59" s="496" t="s">
        <v>947</v>
      </c>
      <c r="K59" s="376">
        <v>801.53</v>
      </c>
      <c r="L59" s="376">
        <v>712.8</v>
      </c>
      <c r="M59" s="376">
        <v>32.4</v>
      </c>
      <c r="N59" s="376">
        <v>0</v>
      </c>
      <c r="O59" s="376">
        <v>56.33</v>
      </c>
    </row>
    <row r="60" spans="1:15" ht="20.149999999999999" customHeight="1">
      <c r="A60" s="492" t="s">
        <v>312</v>
      </c>
      <c r="B60" s="493" t="s">
        <v>2086</v>
      </c>
      <c r="C60" s="494" t="s">
        <v>2111</v>
      </c>
      <c r="D60" s="495">
        <v>304</v>
      </c>
      <c r="E60" s="494" t="s">
        <v>2112</v>
      </c>
      <c r="F60" s="375">
        <v>6</v>
      </c>
      <c r="G60" s="375">
        <v>3</v>
      </c>
      <c r="H60" s="375">
        <v>9</v>
      </c>
      <c r="I60" s="374" t="s">
        <v>328</v>
      </c>
      <c r="J60" s="496" t="s">
        <v>947</v>
      </c>
      <c r="K60" s="376">
        <v>961.83</v>
      </c>
      <c r="L60" s="376">
        <v>855.36</v>
      </c>
      <c r="M60" s="376">
        <v>38.880000000000003</v>
      </c>
      <c r="N60" s="376">
        <v>0</v>
      </c>
      <c r="O60" s="376">
        <v>67.59</v>
      </c>
    </row>
    <row r="61" spans="1:15" ht="20.149999999999999" customHeight="1">
      <c r="A61" s="492" t="s">
        <v>312</v>
      </c>
      <c r="B61" s="493" t="s">
        <v>2086</v>
      </c>
      <c r="C61" s="494" t="s">
        <v>2113</v>
      </c>
      <c r="D61" s="495">
        <v>304</v>
      </c>
      <c r="E61" s="494" t="s">
        <v>2114</v>
      </c>
      <c r="F61" s="375">
        <v>9</v>
      </c>
      <c r="G61" s="375">
        <v>3</v>
      </c>
      <c r="H61" s="375">
        <v>12</v>
      </c>
      <c r="I61" s="374" t="s">
        <v>328</v>
      </c>
      <c r="J61" s="496" t="s">
        <v>947</v>
      </c>
      <c r="K61" s="376">
        <v>1282.44</v>
      </c>
      <c r="L61" s="376">
        <v>1140.48</v>
      </c>
      <c r="M61" s="376">
        <v>51.84</v>
      </c>
      <c r="N61" s="376">
        <v>0</v>
      </c>
      <c r="O61" s="376">
        <v>90.12</v>
      </c>
    </row>
    <row r="62" spans="1:15" ht="20.149999999999999" customHeight="1">
      <c r="A62" s="492" t="s">
        <v>312</v>
      </c>
      <c r="B62" s="493" t="s">
        <v>2086</v>
      </c>
      <c r="C62" s="494" t="s">
        <v>2115</v>
      </c>
      <c r="D62" s="495">
        <v>100</v>
      </c>
      <c r="E62" s="494" t="s">
        <v>2116</v>
      </c>
      <c r="F62" s="375">
        <v>9</v>
      </c>
      <c r="G62" s="375">
        <v>4</v>
      </c>
      <c r="H62" s="375">
        <v>13</v>
      </c>
      <c r="I62" s="374" t="s">
        <v>328</v>
      </c>
      <c r="J62" s="496" t="s">
        <v>947</v>
      </c>
      <c r="K62" s="376">
        <v>1389.31</v>
      </c>
      <c r="L62" s="376">
        <v>1235.52</v>
      </c>
      <c r="M62" s="376">
        <v>56.16</v>
      </c>
      <c r="N62" s="376">
        <v>0</v>
      </c>
      <c r="O62" s="376">
        <v>97.63</v>
      </c>
    </row>
    <row r="63" spans="1:15" ht="60" customHeight="1">
      <c r="A63" s="492" t="s">
        <v>312</v>
      </c>
      <c r="B63" s="493" t="s">
        <v>2086</v>
      </c>
      <c r="C63" s="494" t="s">
        <v>2115</v>
      </c>
      <c r="D63" s="495">
        <v>304</v>
      </c>
      <c r="E63" s="494" t="s">
        <v>2117</v>
      </c>
      <c r="F63" s="375">
        <v>14</v>
      </c>
      <c r="G63" s="375">
        <v>5</v>
      </c>
      <c r="H63" s="375">
        <v>19</v>
      </c>
      <c r="I63" s="374" t="s">
        <v>328</v>
      </c>
      <c r="J63" s="496" t="s">
        <v>947</v>
      </c>
      <c r="K63" s="376">
        <v>2030.53</v>
      </c>
      <c r="L63" s="376">
        <v>1805.76</v>
      </c>
      <c r="M63" s="376">
        <v>82.08</v>
      </c>
      <c r="N63" s="376">
        <v>0</v>
      </c>
      <c r="O63" s="376">
        <v>142.69</v>
      </c>
    </row>
    <row r="64" spans="1:15" ht="20.149999999999999" customHeight="1">
      <c r="A64" s="492" t="s">
        <v>312</v>
      </c>
      <c r="B64" s="493" t="s">
        <v>2086</v>
      </c>
      <c r="C64" s="494" t="s">
        <v>2115</v>
      </c>
      <c r="D64" s="495">
        <v>101</v>
      </c>
      <c r="E64" s="494" t="s">
        <v>2116</v>
      </c>
      <c r="F64" s="375">
        <v>10</v>
      </c>
      <c r="G64" s="375">
        <v>4</v>
      </c>
      <c r="H64" s="375">
        <v>14</v>
      </c>
      <c r="I64" s="374" t="s">
        <v>328</v>
      </c>
      <c r="J64" s="496" t="s">
        <v>947</v>
      </c>
      <c r="K64" s="376">
        <v>1496.18</v>
      </c>
      <c r="L64" s="376">
        <v>1330.56</v>
      </c>
      <c r="M64" s="376">
        <v>60.48</v>
      </c>
      <c r="N64" s="376">
        <v>0</v>
      </c>
      <c r="O64" s="376">
        <v>105.14</v>
      </c>
    </row>
    <row r="65" spans="1:15" ht="20.149999999999999" customHeight="1">
      <c r="A65" s="492" t="s">
        <v>312</v>
      </c>
      <c r="B65" s="493" t="s">
        <v>2086</v>
      </c>
      <c r="C65" s="494" t="s">
        <v>5182</v>
      </c>
      <c r="D65" s="495">
        <v>304</v>
      </c>
      <c r="E65" s="494" t="s">
        <v>2118</v>
      </c>
      <c r="F65" s="375">
        <v>9</v>
      </c>
      <c r="G65" s="375">
        <v>3</v>
      </c>
      <c r="H65" s="375">
        <v>12</v>
      </c>
      <c r="I65" s="374" t="s">
        <v>328</v>
      </c>
      <c r="J65" s="496" t="s">
        <v>947</v>
      </c>
      <c r="K65" s="376">
        <v>1282.44</v>
      </c>
      <c r="L65" s="376">
        <v>1140.48</v>
      </c>
      <c r="M65" s="376">
        <v>51.84</v>
      </c>
      <c r="N65" s="376">
        <v>0</v>
      </c>
      <c r="O65" s="376">
        <v>90.12</v>
      </c>
    </row>
    <row r="66" spans="1:15" ht="20.149999999999999" customHeight="1">
      <c r="A66" s="492" t="s">
        <v>312</v>
      </c>
      <c r="B66" s="493" t="s">
        <v>2086</v>
      </c>
      <c r="C66" s="494" t="s">
        <v>2119</v>
      </c>
      <c r="D66" s="495">
        <v>304</v>
      </c>
      <c r="E66" s="494" t="s">
        <v>2120</v>
      </c>
      <c r="F66" s="375">
        <v>6</v>
      </c>
      <c r="G66" s="375">
        <v>3</v>
      </c>
      <c r="H66" s="375">
        <v>9</v>
      </c>
      <c r="I66" s="374" t="s">
        <v>328</v>
      </c>
      <c r="J66" s="496" t="s">
        <v>947</v>
      </c>
      <c r="K66" s="376">
        <v>961.83</v>
      </c>
      <c r="L66" s="376">
        <v>855.36</v>
      </c>
      <c r="M66" s="376">
        <v>38.880000000000003</v>
      </c>
      <c r="N66" s="376">
        <v>0</v>
      </c>
      <c r="O66" s="376">
        <v>67.59</v>
      </c>
    </row>
    <row r="67" spans="1:15" ht="32.15" customHeight="1">
      <c r="A67" s="492" t="s">
        <v>313</v>
      </c>
      <c r="B67" s="493" t="s">
        <v>2121</v>
      </c>
      <c r="C67" s="494" t="s">
        <v>2122</v>
      </c>
      <c r="D67" s="495">
        <v>305</v>
      </c>
      <c r="E67" s="494" t="s">
        <v>2123</v>
      </c>
      <c r="F67" s="375">
        <v>12</v>
      </c>
      <c r="G67" s="375">
        <v>6</v>
      </c>
      <c r="H67" s="375">
        <v>18</v>
      </c>
      <c r="I67" s="374" t="s">
        <v>328</v>
      </c>
      <c r="J67" s="496" t="s">
        <v>947</v>
      </c>
      <c r="K67" s="376">
        <v>10674.54</v>
      </c>
      <c r="L67" s="376">
        <v>1710.72</v>
      </c>
      <c r="M67" s="376">
        <v>8828.64</v>
      </c>
      <c r="N67" s="376">
        <v>0</v>
      </c>
      <c r="O67" s="376">
        <v>135.18</v>
      </c>
    </row>
    <row r="68" spans="1:15" ht="32.15" customHeight="1">
      <c r="A68" s="492" t="s">
        <v>313</v>
      </c>
      <c r="B68" s="493" t="s">
        <v>2121</v>
      </c>
      <c r="C68" s="494" t="s">
        <v>2124</v>
      </c>
      <c r="D68" s="495">
        <v>305</v>
      </c>
      <c r="E68" s="494" t="s">
        <v>2125</v>
      </c>
      <c r="F68" s="375">
        <v>11</v>
      </c>
      <c r="G68" s="375">
        <v>5</v>
      </c>
      <c r="H68" s="375">
        <v>16</v>
      </c>
      <c r="I68" s="374" t="s">
        <v>328</v>
      </c>
      <c r="J68" s="496" t="s">
        <v>947</v>
      </c>
      <c r="K68" s="376">
        <v>9488.48</v>
      </c>
      <c r="L68" s="376">
        <v>1520.64</v>
      </c>
      <c r="M68" s="376">
        <v>7847.68</v>
      </c>
      <c r="N68" s="376">
        <v>0</v>
      </c>
      <c r="O68" s="376">
        <v>120.16</v>
      </c>
    </row>
    <row r="69" spans="1:15" ht="32.15" customHeight="1">
      <c r="A69" s="492" t="s">
        <v>313</v>
      </c>
      <c r="B69" s="493" t="s">
        <v>2121</v>
      </c>
      <c r="C69" s="494" t="s">
        <v>2126</v>
      </c>
      <c r="D69" s="495">
        <v>305</v>
      </c>
      <c r="E69" s="494" t="s">
        <v>2127</v>
      </c>
      <c r="F69" s="375">
        <v>9</v>
      </c>
      <c r="G69" s="375">
        <v>3</v>
      </c>
      <c r="H69" s="375">
        <v>12</v>
      </c>
      <c r="I69" s="374" t="s">
        <v>328</v>
      </c>
      <c r="J69" s="496" t="s">
        <v>947</v>
      </c>
      <c r="K69" s="376">
        <v>7116.36</v>
      </c>
      <c r="L69" s="376">
        <v>1140.48</v>
      </c>
      <c r="M69" s="376">
        <v>5885.76</v>
      </c>
      <c r="N69" s="376">
        <v>0</v>
      </c>
      <c r="O69" s="376">
        <v>90.12</v>
      </c>
    </row>
    <row r="70" spans="1:15" ht="32.15" customHeight="1">
      <c r="A70" s="492" t="s">
        <v>313</v>
      </c>
      <c r="B70" s="493" t="s">
        <v>2121</v>
      </c>
      <c r="C70" s="494" t="s">
        <v>2097</v>
      </c>
      <c r="D70" s="495">
        <v>305</v>
      </c>
      <c r="E70" s="494" t="s">
        <v>2098</v>
      </c>
      <c r="F70" s="375">
        <v>8</v>
      </c>
      <c r="G70" s="375">
        <v>6</v>
      </c>
      <c r="H70" s="375">
        <v>14</v>
      </c>
      <c r="I70" s="374" t="s">
        <v>328</v>
      </c>
      <c r="J70" s="496" t="s">
        <v>947</v>
      </c>
      <c r="K70" s="376">
        <v>8302.42</v>
      </c>
      <c r="L70" s="376">
        <v>1330.56</v>
      </c>
      <c r="M70" s="376">
        <v>6866.72</v>
      </c>
      <c r="N70" s="376">
        <v>0</v>
      </c>
      <c r="O70" s="376">
        <v>105.14</v>
      </c>
    </row>
    <row r="71" spans="1:15" ht="32.15" customHeight="1">
      <c r="A71" s="492" t="s">
        <v>313</v>
      </c>
      <c r="B71" s="493" t="s">
        <v>2121</v>
      </c>
      <c r="C71" s="494" t="s">
        <v>2128</v>
      </c>
      <c r="D71" s="495">
        <v>305</v>
      </c>
      <c r="E71" s="494" t="s">
        <v>2129</v>
      </c>
      <c r="F71" s="375">
        <v>9</v>
      </c>
      <c r="G71" s="375">
        <v>6</v>
      </c>
      <c r="H71" s="375">
        <v>15</v>
      </c>
      <c r="I71" s="374" t="s">
        <v>328</v>
      </c>
      <c r="J71" s="496" t="s">
        <v>947</v>
      </c>
      <c r="K71" s="376">
        <v>8895.4500000000007</v>
      </c>
      <c r="L71" s="376">
        <v>1425.6</v>
      </c>
      <c r="M71" s="376">
        <v>7357.2</v>
      </c>
      <c r="N71" s="376">
        <v>0</v>
      </c>
      <c r="O71" s="376">
        <v>112.65</v>
      </c>
    </row>
    <row r="72" spans="1:15" ht="32.15" customHeight="1">
      <c r="A72" s="492" t="s">
        <v>313</v>
      </c>
      <c r="B72" s="493" t="s">
        <v>2121</v>
      </c>
      <c r="C72" s="494" t="s">
        <v>2130</v>
      </c>
      <c r="D72" s="495">
        <v>305</v>
      </c>
      <c r="E72" s="494" t="s">
        <v>2131</v>
      </c>
      <c r="F72" s="375">
        <v>10</v>
      </c>
      <c r="G72" s="375">
        <v>7</v>
      </c>
      <c r="H72" s="375">
        <v>17</v>
      </c>
      <c r="I72" s="374" t="s">
        <v>328</v>
      </c>
      <c r="J72" s="496" t="s">
        <v>947</v>
      </c>
      <c r="K72" s="376">
        <v>10081.51</v>
      </c>
      <c r="L72" s="376">
        <v>1615.68</v>
      </c>
      <c r="M72" s="376">
        <v>8338.16</v>
      </c>
      <c r="N72" s="376">
        <v>0</v>
      </c>
      <c r="O72" s="376">
        <v>127.67</v>
      </c>
    </row>
    <row r="73" spans="1:15" ht="32.15" customHeight="1">
      <c r="A73" s="492" t="s">
        <v>313</v>
      </c>
      <c r="B73" s="493" t="s">
        <v>2121</v>
      </c>
      <c r="C73" s="494" t="s">
        <v>2132</v>
      </c>
      <c r="D73" s="495">
        <v>305</v>
      </c>
      <c r="E73" s="494" t="s">
        <v>2133</v>
      </c>
      <c r="F73" s="375">
        <v>12</v>
      </c>
      <c r="G73" s="375">
        <v>6</v>
      </c>
      <c r="H73" s="375">
        <v>18</v>
      </c>
      <c r="I73" s="374" t="s">
        <v>328</v>
      </c>
      <c r="J73" s="496" t="s">
        <v>947</v>
      </c>
      <c r="K73" s="376">
        <v>10674.54</v>
      </c>
      <c r="L73" s="376">
        <v>1710.72</v>
      </c>
      <c r="M73" s="376">
        <v>8828.64</v>
      </c>
      <c r="N73" s="376">
        <v>0</v>
      </c>
      <c r="O73" s="376">
        <v>135.18</v>
      </c>
    </row>
    <row r="74" spans="1:15" ht="32.15" customHeight="1">
      <c r="A74" s="492" t="s">
        <v>313</v>
      </c>
      <c r="B74" s="493" t="s">
        <v>2121</v>
      </c>
      <c r="C74" s="494" t="s">
        <v>2134</v>
      </c>
      <c r="D74" s="495">
        <v>305</v>
      </c>
      <c r="E74" s="494" t="s">
        <v>2135</v>
      </c>
      <c r="F74" s="375">
        <v>14</v>
      </c>
      <c r="G74" s="375">
        <v>10</v>
      </c>
      <c r="H74" s="375">
        <v>24</v>
      </c>
      <c r="I74" s="374" t="s">
        <v>328</v>
      </c>
      <c r="J74" s="496" t="s">
        <v>947</v>
      </c>
      <c r="K74" s="376">
        <v>14232.72</v>
      </c>
      <c r="L74" s="376">
        <v>2280.96</v>
      </c>
      <c r="M74" s="376">
        <v>11771.52</v>
      </c>
      <c r="N74" s="376">
        <v>0</v>
      </c>
      <c r="O74" s="376">
        <v>180.24</v>
      </c>
    </row>
    <row r="75" spans="1:15" ht="32.15" customHeight="1">
      <c r="A75" s="492" t="s">
        <v>313</v>
      </c>
      <c r="B75" s="493" t="s">
        <v>2121</v>
      </c>
      <c r="C75" s="494" t="s">
        <v>2136</v>
      </c>
      <c r="D75" s="495">
        <v>305</v>
      </c>
      <c r="E75" s="494" t="s">
        <v>2137</v>
      </c>
      <c r="F75" s="375">
        <v>11</v>
      </c>
      <c r="G75" s="375">
        <v>7</v>
      </c>
      <c r="H75" s="375">
        <v>18</v>
      </c>
      <c r="I75" s="374" t="s">
        <v>328</v>
      </c>
      <c r="J75" s="496" t="s">
        <v>947</v>
      </c>
      <c r="K75" s="376">
        <v>10674.54</v>
      </c>
      <c r="L75" s="376">
        <v>1710.72</v>
      </c>
      <c r="M75" s="376">
        <v>8828.64</v>
      </c>
      <c r="N75" s="376">
        <v>0</v>
      </c>
      <c r="O75" s="376">
        <v>135.18</v>
      </c>
    </row>
    <row r="76" spans="1:15" ht="32.15" customHeight="1">
      <c r="A76" s="492" t="s">
        <v>313</v>
      </c>
      <c r="B76" s="493" t="s">
        <v>2121</v>
      </c>
      <c r="C76" s="494" t="s">
        <v>2138</v>
      </c>
      <c r="D76" s="495">
        <v>305</v>
      </c>
      <c r="E76" s="494" t="s">
        <v>2139</v>
      </c>
      <c r="F76" s="375">
        <v>11</v>
      </c>
      <c r="G76" s="375">
        <v>6</v>
      </c>
      <c r="H76" s="375">
        <v>17</v>
      </c>
      <c r="I76" s="374" t="s">
        <v>328</v>
      </c>
      <c r="J76" s="496" t="s">
        <v>947</v>
      </c>
      <c r="K76" s="376">
        <v>10081.51</v>
      </c>
      <c r="L76" s="376">
        <v>1615.68</v>
      </c>
      <c r="M76" s="376">
        <v>8338.16</v>
      </c>
      <c r="N76" s="376">
        <v>0</v>
      </c>
      <c r="O76" s="376">
        <v>127.67</v>
      </c>
    </row>
    <row r="77" spans="1:15" ht="32.15" customHeight="1">
      <c r="A77" s="492" t="s">
        <v>313</v>
      </c>
      <c r="B77" s="493" t="s">
        <v>2121</v>
      </c>
      <c r="C77" s="494" t="s">
        <v>2107</v>
      </c>
      <c r="D77" s="495">
        <v>305</v>
      </c>
      <c r="E77" s="494" t="s">
        <v>2108</v>
      </c>
      <c r="F77" s="375">
        <v>10</v>
      </c>
      <c r="G77" s="375">
        <v>8</v>
      </c>
      <c r="H77" s="375">
        <v>18</v>
      </c>
      <c r="I77" s="374" t="s">
        <v>328</v>
      </c>
      <c r="J77" s="496" t="s">
        <v>947</v>
      </c>
      <c r="K77" s="376">
        <v>10674.54</v>
      </c>
      <c r="L77" s="376">
        <v>1710.72</v>
      </c>
      <c r="M77" s="376">
        <v>8828.64</v>
      </c>
      <c r="N77" s="376">
        <v>0</v>
      </c>
      <c r="O77" s="376">
        <v>135.18</v>
      </c>
    </row>
    <row r="78" spans="1:15" ht="32.15" customHeight="1">
      <c r="A78" s="492" t="s">
        <v>313</v>
      </c>
      <c r="B78" s="493" t="s">
        <v>2121</v>
      </c>
      <c r="C78" s="494" t="s">
        <v>2140</v>
      </c>
      <c r="D78" s="495">
        <v>305</v>
      </c>
      <c r="E78" s="494" t="s">
        <v>2141</v>
      </c>
      <c r="F78" s="375">
        <v>9</v>
      </c>
      <c r="G78" s="375">
        <v>5</v>
      </c>
      <c r="H78" s="375">
        <v>14</v>
      </c>
      <c r="I78" s="374" t="s">
        <v>328</v>
      </c>
      <c r="J78" s="496" t="s">
        <v>947</v>
      </c>
      <c r="K78" s="376">
        <v>8302.42</v>
      </c>
      <c r="L78" s="376">
        <v>1330.56</v>
      </c>
      <c r="M78" s="376">
        <v>6866.72</v>
      </c>
      <c r="N78" s="376">
        <v>0</v>
      </c>
      <c r="O78" s="376">
        <v>105.14</v>
      </c>
    </row>
    <row r="79" spans="1:15" ht="32.15" customHeight="1">
      <c r="A79" s="492" t="s">
        <v>313</v>
      </c>
      <c r="B79" s="493" t="s">
        <v>2121</v>
      </c>
      <c r="C79" s="494" t="s">
        <v>2142</v>
      </c>
      <c r="D79" s="495">
        <v>305</v>
      </c>
      <c r="E79" s="494" t="s">
        <v>2143</v>
      </c>
      <c r="F79" s="375">
        <v>10</v>
      </c>
      <c r="G79" s="375">
        <v>8</v>
      </c>
      <c r="H79" s="375">
        <v>18</v>
      </c>
      <c r="I79" s="374" t="s">
        <v>328</v>
      </c>
      <c r="J79" s="496" t="s">
        <v>947</v>
      </c>
      <c r="K79" s="376">
        <v>10674.54</v>
      </c>
      <c r="L79" s="376">
        <v>1710.72</v>
      </c>
      <c r="M79" s="376">
        <v>8828.64</v>
      </c>
      <c r="N79" s="376">
        <v>0</v>
      </c>
      <c r="O79" s="376">
        <v>135.18</v>
      </c>
    </row>
    <row r="80" spans="1:15" ht="32.15" customHeight="1">
      <c r="A80" s="492" t="s">
        <v>313</v>
      </c>
      <c r="B80" s="493" t="s">
        <v>2121</v>
      </c>
      <c r="C80" s="494" t="s">
        <v>2111</v>
      </c>
      <c r="D80" s="495">
        <v>305</v>
      </c>
      <c r="E80" s="494" t="s">
        <v>2112</v>
      </c>
      <c r="F80" s="375">
        <v>12</v>
      </c>
      <c r="G80" s="375">
        <v>8</v>
      </c>
      <c r="H80" s="375">
        <v>20</v>
      </c>
      <c r="I80" s="374" t="s">
        <v>328</v>
      </c>
      <c r="J80" s="496" t="s">
        <v>947</v>
      </c>
      <c r="K80" s="376">
        <v>11860.6</v>
      </c>
      <c r="L80" s="376">
        <v>1900.8</v>
      </c>
      <c r="M80" s="376">
        <v>9809.6</v>
      </c>
      <c r="N80" s="376">
        <v>0</v>
      </c>
      <c r="O80" s="376">
        <v>150.19999999999999</v>
      </c>
    </row>
    <row r="81" spans="1:15" ht="32.15" customHeight="1">
      <c r="A81" s="492" t="s">
        <v>313</v>
      </c>
      <c r="B81" s="493" t="s">
        <v>2121</v>
      </c>
      <c r="C81" s="494" t="s">
        <v>2144</v>
      </c>
      <c r="D81" s="495">
        <v>305</v>
      </c>
      <c r="E81" s="494" t="s">
        <v>2145</v>
      </c>
      <c r="F81" s="375">
        <v>12</v>
      </c>
      <c r="G81" s="375">
        <v>6</v>
      </c>
      <c r="H81" s="375">
        <v>18</v>
      </c>
      <c r="I81" s="374" t="s">
        <v>328</v>
      </c>
      <c r="J81" s="496" t="s">
        <v>947</v>
      </c>
      <c r="K81" s="376">
        <v>10674.54</v>
      </c>
      <c r="L81" s="376">
        <v>1710.72</v>
      </c>
      <c r="M81" s="376">
        <v>8828.64</v>
      </c>
      <c r="N81" s="376">
        <v>0</v>
      </c>
      <c r="O81" s="376">
        <v>135.18</v>
      </c>
    </row>
    <row r="82" spans="1:15" ht="32.15" customHeight="1">
      <c r="A82" s="492" t="s">
        <v>313</v>
      </c>
      <c r="B82" s="493" t="s">
        <v>2121</v>
      </c>
      <c r="C82" s="494" t="s">
        <v>2146</v>
      </c>
      <c r="D82" s="495">
        <v>305</v>
      </c>
      <c r="E82" s="494" t="s">
        <v>2147</v>
      </c>
      <c r="F82" s="375">
        <v>10</v>
      </c>
      <c r="G82" s="375">
        <v>8</v>
      </c>
      <c r="H82" s="375">
        <v>18</v>
      </c>
      <c r="I82" s="374" t="s">
        <v>328</v>
      </c>
      <c r="J82" s="496" t="s">
        <v>947</v>
      </c>
      <c r="K82" s="376">
        <v>10674.54</v>
      </c>
      <c r="L82" s="376">
        <v>1710.72</v>
      </c>
      <c r="M82" s="376">
        <v>8828.64</v>
      </c>
      <c r="N82" s="376">
        <v>0</v>
      </c>
      <c r="O82" s="376">
        <v>135.18</v>
      </c>
    </row>
    <row r="83" spans="1:15" ht="32.15" customHeight="1">
      <c r="A83" s="492" t="s">
        <v>313</v>
      </c>
      <c r="B83" s="493" t="s">
        <v>2121</v>
      </c>
      <c r="C83" s="494" t="s">
        <v>2148</v>
      </c>
      <c r="D83" s="495">
        <v>305</v>
      </c>
      <c r="E83" s="494" t="s">
        <v>2149</v>
      </c>
      <c r="F83" s="375">
        <v>10</v>
      </c>
      <c r="G83" s="375">
        <v>8</v>
      </c>
      <c r="H83" s="375">
        <v>18</v>
      </c>
      <c r="I83" s="374" t="s">
        <v>328</v>
      </c>
      <c r="J83" s="496" t="s">
        <v>947</v>
      </c>
      <c r="K83" s="376">
        <v>10674.54</v>
      </c>
      <c r="L83" s="376">
        <v>1710.72</v>
      </c>
      <c r="M83" s="376">
        <v>8828.64</v>
      </c>
      <c r="N83" s="376">
        <v>0</v>
      </c>
      <c r="O83" s="376">
        <v>135.18</v>
      </c>
    </row>
    <row r="84" spans="1:15" ht="32.15" customHeight="1">
      <c r="A84" s="492" t="s">
        <v>313</v>
      </c>
      <c r="B84" s="493" t="s">
        <v>2121</v>
      </c>
      <c r="C84" s="494" t="s">
        <v>2150</v>
      </c>
      <c r="D84" s="495">
        <v>305</v>
      </c>
      <c r="E84" s="494" t="s">
        <v>2151</v>
      </c>
      <c r="F84" s="375">
        <v>27</v>
      </c>
      <c r="G84" s="375">
        <v>6</v>
      </c>
      <c r="H84" s="375">
        <v>33</v>
      </c>
      <c r="I84" s="374" t="s">
        <v>328</v>
      </c>
      <c r="J84" s="496" t="s">
        <v>947</v>
      </c>
      <c r="K84" s="376">
        <v>19569.990000000002</v>
      </c>
      <c r="L84" s="376">
        <v>3136.32</v>
      </c>
      <c r="M84" s="376">
        <v>16185.84</v>
      </c>
      <c r="N84" s="376">
        <v>0</v>
      </c>
      <c r="O84" s="376">
        <v>247.83</v>
      </c>
    </row>
    <row r="85" spans="1:15" ht="32.15" customHeight="1">
      <c r="A85" s="492" t="s">
        <v>313</v>
      </c>
      <c r="B85" s="493" t="s">
        <v>2121</v>
      </c>
      <c r="C85" s="494" t="s">
        <v>2152</v>
      </c>
      <c r="D85" s="495">
        <v>305</v>
      </c>
      <c r="E85" s="494" t="s">
        <v>2153</v>
      </c>
      <c r="F85" s="377">
        <v>11</v>
      </c>
      <c r="G85" s="377">
        <v>6</v>
      </c>
      <c r="H85" s="377">
        <v>17</v>
      </c>
      <c r="I85" s="586" t="s">
        <v>328</v>
      </c>
      <c r="J85" s="496" t="s">
        <v>947</v>
      </c>
      <c r="K85" s="376">
        <v>10081.51</v>
      </c>
      <c r="L85" s="376">
        <v>1615.68</v>
      </c>
      <c r="M85" s="376">
        <v>8338.16</v>
      </c>
      <c r="N85" s="376">
        <v>0</v>
      </c>
      <c r="O85" s="376">
        <v>127.67</v>
      </c>
    </row>
    <row r="86" spans="1:15" ht="32.15" customHeight="1">
      <c r="A86" s="492" t="s">
        <v>313</v>
      </c>
      <c r="B86" s="493" t="s">
        <v>2121</v>
      </c>
      <c r="C86" s="494" t="s">
        <v>2154</v>
      </c>
      <c r="D86" s="495">
        <v>305</v>
      </c>
      <c r="E86" s="494" t="s">
        <v>2155</v>
      </c>
      <c r="F86" s="375">
        <v>11</v>
      </c>
      <c r="G86" s="375">
        <v>7</v>
      </c>
      <c r="H86" s="375">
        <v>18</v>
      </c>
      <c r="I86" s="374" t="s">
        <v>328</v>
      </c>
      <c r="J86" s="496" t="s">
        <v>947</v>
      </c>
      <c r="K86" s="376">
        <v>10674.54</v>
      </c>
      <c r="L86" s="376">
        <v>1710.72</v>
      </c>
      <c r="M86" s="376">
        <v>8828.64</v>
      </c>
      <c r="N86" s="376">
        <v>0</v>
      </c>
      <c r="O86" s="376">
        <v>135.18</v>
      </c>
    </row>
    <row r="87" spans="1:15" ht="32.15" customHeight="1">
      <c r="A87" s="492" t="s">
        <v>313</v>
      </c>
      <c r="B87" s="493" t="s">
        <v>2121</v>
      </c>
      <c r="C87" s="494" t="s">
        <v>2156</v>
      </c>
      <c r="D87" s="495">
        <v>305</v>
      </c>
      <c r="E87" s="494" t="s">
        <v>2157</v>
      </c>
      <c r="F87" s="375">
        <v>10</v>
      </c>
      <c r="G87" s="375">
        <v>7</v>
      </c>
      <c r="H87" s="375">
        <v>17</v>
      </c>
      <c r="I87" s="374" t="s">
        <v>328</v>
      </c>
      <c r="J87" s="496" t="s">
        <v>947</v>
      </c>
      <c r="K87" s="376">
        <v>10081.51</v>
      </c>
      <c r="L87" s="376">
        <v>1615.68</v>
      </c>
      <c r="M87" s="376">
        <v>8338.16</v>
      </c>
      <c r="N87" s="376">
        <v>0</v>
      </c>
      <c r="O87" s="376">
        <v>127.67</v>
      </c>
    </row>
    <row r="88" spans="1:15" ht="32.15" customHeight="1">
      <c r="A88" s="492" t="s">
        <v>313</v>
      </c>
      <c r="B88" s="493" t="s">
        <v>2121</v>
      </c>
      <c r="C88" s="494" t="s">
        <v>2158</v>
      </c>
      <c r="D88" s="495">
        <v>305</v>
      </c>
      <c r="E88" s="494" t="s">
        <v>2159</v>
      </c>
      <c r="F88" s="375">
        <v>11</v>
      </c>
      <c r="G88" s="375">
        <v>8</v>
      </c>
      <c r="H88" s="375">
        <v>19</v>
      </c>
      <c r="I88" s="374" t="s">
        <v>328</v>
      </c>
      <c r="J88" s="496" t="s">
        <v>947</v>
      </c>
      <c r="K88" s="376">
        <v>11267.57</v>
      </c>
      <c r="L88" s="376">
        <v>1805.76</v>
      </c>
      <c r="M88" s="376">
        <v>9319.1200000000008</v>
      </c>
      <c r="N88" s="376">
        <v>0</v>
      </c>
      <c r="O88" s="376">
        <v>142.69</v>
      </c>
    </row>
    <row r="89" spans="1:15" ht="32.15" customHeight="1">
      <c r="A89" s="492" t="s">
        <v>313</v>
      </c>
      <c r="B89" s="493" t="s">
        <v>2121</v>
      </c>
      <c r="C89" s="494" t="s">
        <v>2160</v>
      </c>
      <c r="D89" s="495">
        <v>305</v>
      </c>
      <c r="E89" s="494" t="s">
        <v>2161</v>
      </c>
      <c r="F89" s="375">
        <v>9</v>
      </c>
      <c r="G89" s="375">
        <v>3</v>
      </c>
      <c r="H89" s="375">
        <v>12</v>
      </c>
      <c r="I89" s="374" t="s">
        <v>328</v>
      </c>
      <c r="J89" s="496" t="s">
        <v>947</v>
      </c>
      <c r="K89" s="376">
        <v>7116.36</v>
      </c>
      <c r="L89" s="376">
        <v>1140.48</v>
      </c>
      <c r="M89" s="376">
        <v>5885.76</v>
      </c>
      <c r="N89" s="376">
        <v>0</v>
      </c>
      <c r="O89" s="376">
        <v>90.12</v>
      </c>
    </row>
    <row r="90" spans="1:15" ht="32.15" customHeight="1">
      <c r="A90" s="492" t="s">
        <v>314</v>
      </c>
      <c r="B90" s="493" t="s">
        <v>2162</v>
      </c>
      <c r="C90" s="494" t="s">
        <v>2163</v>
      </c>
      <c r="D90" s="495">
        <v>305</v>
      </c>
      <c r="E90" s="494" t="s">
        <v>2164</v>
      </c>
      <c r="F90" s="375">
        <v>23</v>
      </c>
      <c r="G90" s="375">
        <v>9</v>
      </c>
      <c r="H90" s="375">
        <v>32</v>
      </c>
      <c r="I90" s="374" t="s">
        <v>328</v>
      </c>
      <c r="J90" s="496" t="s">
        <v>947</v>
      </c>
      <c r="K90" s="376">
        <v>12001.28</v>
      </c>
      <c r="L90" s="376">
        <v>3041.28</v>
      </c>
      <c r="M90" s="376">
        <v>8719.68</v>
      </c>
      <c r="N90" s="376">
        <v>0</v>
      </c>
      <c r="O90" s="376">
        <v>240.32</v>
      </c>
    </row>
    <row r="91" spans="1:15" ht="46" customHeight="1">
      <c r="A91" s="492" t="s">
        <v>314</v>
      </c>
      <c r="B91" s="493" t="s">
        <v>2162</v>
      </c>
      <c r="C91" s="494" t="s">
        <v>2165</v>
      </c>
      <c r="D91" s="495">
        <v>305</v>
      </c>
      <c r="E91" s="494" t="s">
        <v>2166</v>
      </c>
      <c r="F91" s="375">
        <v>27</v>
      </c>
      <c r="G91" s="375">
        <v>9</v>
      </c>
      <c r="H91" s="375">
        <v>36</v>
      </c>
      <c r="I91" s="374" t="s">
        <v>328</v>
      </c>
      <c r="J91" s="496" t="s">
        <v>947</v>
      </c>
      <c r="K91" s="376">
        <v>13501.44</v>
      </c>
      <c r="L91" s="376">
        <v>3421.44</v>
      </c>
      <c r="M91" s="376">
        <v>9809.64</v>
      </c>
      <c r="N91" s="376">
        <v>0</v>
      </c>
      <c r="O91" s="376">
        <v>270.36</v>
      </c>
    </row>
    <row r="92" spans="1:15" ht="20.149999999999999" customHeight="1">
      <c r="A92" s="492" t="s">
        <v>315</v>
      </c>
      <c r="B92" s="493" t="s">
        <v>316</v>
      </c>
      <c r="C92" s="494" t="s">
        <v>2167</v>
      </c>
      <c r="D92" s="495">
        <v>100</v>
      </c>
      <c r="E92" s="494" t="s">
        <v>2168</v>
      </c>
      <c r="F92" s="375">
        <v>1.7</v>
      </c>
      <c r="G92" s="375">
        <v>0.2</v>
      </c>
      <c r="H92" s="375">
        <v>1.9</v>
      </c>
      <c r="I92" s="374">
        <v>99</v>
      </c>
      <c r="J92" s="496" t="s">
        <v>947</v>
      </c>
      <c r="K92" s="376">
        <v>335.18</v>
      </c>
      <c r="L92" s="376">
        <v>150.61000000000001</v>
      </c>
      <c r="M92" s="376">
        <v>170.3</v>
      </c>
      <c r="N92" s="376">
        <v>0</v>
      </c>
      <c r="O92" s="376">
        <v>14.27</v>
      </c>
    </row>
    <row r="93" spans="1:15" ht="20.149999999999999" customHeight="1">
      <c r="A93" s="492" t="s">
        <v>315</v>
      </c>
      <c r="B93" s="493" t="s">
        <v>316</v>
      </c>
      <c r="C93" s="494" t="s">
        <v>2169</v>
      </c>
      <c r="D93" s="495">
        <v>100</v>
      </c>
      <c r="E93" s="494" t="s">
        <v>2170</v>
      </c>
      <c r="F93" s="375">
        <v>2</v>
      </c>
      <c r="G93" s="375">
        <v>1.5</v>
      </c>
      <c r="H93" s="375">
        <v>3.5</v>
      </c>
      <c r="I93" s="374">
        <v>99</v>
      </c>
      <c r="J93" s="496" t="s">
        <v>947</v>
      </c>
      <c r="K93" s="376">
        <v>617.44000000000005</v>
      </c>
      <c r="L93" s="376">
        <v>277.44</v>
      </c>
      <c r="M93" s="376">
        <v>313.70999999999998</v>
      </c>
      <c r="N93" s="376">
        <v>0</v>
      </c>
      <c r="O93" s="376">
        <v>26.29</v>
      </c>
    </row>
    <row r="94" spans="1:15" ht="20.149999999999999" customHeight="1">
      <c r="A94" s="492" t="s">
        <v>315</v>
      </c>
      <c r="B94" s="493" t="s">
        <v>316</v>
      </c>
      <c r="C94" s="494" t="s">
        <v>2169</v>
      </c>
      <c r="D94" s="495">
        <v>207</v>
      </c>
      <c r="E94" s="494" t="s">
        <v>2170</v>
      </c>
      <c r="F94" s="375">
        <v>5.75</v>
      </c>
      <c r="G94" s="375">
        <v>8.25</v>
      </c>
      <c r="H94" s="375">
        <v>14</v>
      </c>
      <c r="I94" s="374">
        <v>99</v>
      </c>
      <c r="J94" s="496" t="s">
        <v>947</v>
      </c>
      <c r="K94" s="376">
        <v>2469.7399999999998</v>
      </c>
      <c r="L94" s="376">
        <v>1109.78</v>
      </c>
      <c r="M94" s="376">
        <v>1254.82</v>
      </c>
      <c r="N94" s="376">
        <v>0</v>
      </c>
      <c r="O94" s="376">
        <v>105.14</v>
      </c>
    </row>
    <row r="95" spans="1:15" ht="20.149999999999999" customHeight="1">
      <c r="A95" s="492" t="s">
        <v>315</v>
      </c>
      <c r="B95" s="493" t="s">
        <v>316</v>
      </c>
      <c r="C95" s="494" t="s">
        <v>2171</v>
      </c>
      <c r="D95" s="495">
        <v>100</v>
      </c>
      <c r="E95" s="494" t="s">
        <v>2172</v>
      </c>
      <c r="F95" s="375">
        <v>5.75</v>
      </c>
      <c r="G95" s="375">
        <v>7.95</v>
      </c>
      <c r="H95" s="375">
        <v>13.7</v>
      </c>
      <c r="I95" s="374">
        <v>99</v>
      </c>
      <c r="J95" s="496" t="s">
        <v>947</v>
      </c>
      <c r="K95" s="376">
        <v>2416.8200000000002</v>
      </c>
      <c r="L95" s="376">
        <v>1086</v>
      </c>
      <c r="M95" s="376">
        <v>1227.93</v>
      </c>
      <c r="N95" s="376">
        <v>0</v>
      </c>
      <c r="O95" s="376">
        <v>102.89</v>
      </c>
    </row>
    <row r="96" spans="1:15" ht="20.149999999999999" customHeight="1">
      <c r="A96" s="492" t="s">
        <v>315</v>
      </c>
      <c r="B96" s="493" t="s">
        <v>316</v>
      </c>
      <c r="C96" s="494" t="s">
        <v>2173</v>
      </c>
      <c r="D96" s="495">
        <v>100</v>
      </c>
      <c r="E96" s="494" t="s">
        <v>2174</v>
      </c>
      <c r="F96" s="375">
        <v>4.5</v>
      </c>
      <c r="G96" s="375">
        <v>7.5</v>
      </c>
      <c r="H96" s="375">
        <v>12</v>
      </c>
      <c r="I96" s="374">
        <v>99</v>
      </c>
      <c r="J96" s="496" t="s">
        <v>947</v>
      </c>
      <c r="K96" s="376">
        <v>2116.92</v>
      </c>
      <c r="L96" s="376">
        <v>951.24</v>
      </c>
      <c r="M96" s="376">
        <v>1075.56</v>
      </c>
      <c r="N96" s="376">
        <v>0</v>
      </c>
      <c r="O96" s="376">
        <v>90.12</v>
      </c>
    </row>
    <row r="97" spans="1:15" ht="20.149999999999999" customHeight="1">
      <c r="A97" s="492" t="s">
        <v>315</v>
      </c>
      <c r="B97" s="493" t="s">
        <v>316</v>
      </c>
      <c r="C97" s="494" t="s">
        <v>2175</v>
      </c>
      <c r="D97" s="495">
        <v>100</v>
      </c>
      <c r="E97" s="494" t="s">
        <v>2176</v>
      </c>
      <c r="F97" s="375">
        <v>4.5</v>
      </c>
      <c r="G97" s="375">
        <v>7</v>
      </c>
      <c r="H97" s="375">
        <v>11.5</v>
      </c>
      <c r="I97" s="374">
        <v>99</v>
      </c>
      <c r="J97" s="496" t="s">
        <v>947</v>
      </c>
      <c r="K97" s="376">
        <v>2028.72</v>
      </c>
      <c r="L97" s="376">
        <v>911.6</v>
      </c>
      <c r="M97" s="376">
        <v>1030.75</v>
      </c>
      <c r="N97" s="376">
        <v>0</v>
      </c>
      <c r="O97" s="376">
        <v>86.37</v>
      </c>
    </row>
    <row r="98" spans="1:15" ht="20.149999999999999" customHeight="1">
      <c r="A98" s="492" t="s">
        <v>315</v>
      </c>
      <c r="B98" s="493" t="s">
        <v>316</v>
      </c>
      <c r="C98" s="498" t="s">
        <v>2177</v>
      </c>
      <c r="D98" s="495">
        <v>100</v>
      </c>
      <c r="E98" s="498" t="s">
        <v>2178</v>
      </c>
      <c r="F98" s="375">
        <v>6</v>
      </c>
      <c r="G98" s="375">
        <v>8</v>
      </c>
      <c r="H98" s="375">
        <v>14</v>
      </c>
      <c r="I98" s="374">
        <v>99</v>
      </c>
      <c r="J98" s="496" t="s">
        <v>947</v>
      </c>
      <c r="K98" s="376">
        <v>2469.7399999999998</v>
      </c>
      <c r="L98" s="376">
        <v>1109.78</v>
      </c>
      <c r="M98" s="376">
        <v>1254.82</v>
      </c>
      <c r="N98" s="376">
        <v>0</v>
      </c>
      <c r="O98" s="376">
        <v>105.14</v>
      </c>
    </row>
    <row r="99" spans="1:15" ht="20.149999999999999" customHeight="1">
      <c r="A99" s="492" t="s">
        <v>315</v>
      </c>
      <c r="B99" s="493" t="s">
        <v>316</v>
      </c>
      <c r="C99" s="494" t="s">
        <v>2179</v>
      </c>
      <c r="D99" s="495">
        <v>100</v>
      </c>
      <c r="E99" s="494" t="s">
        <v>2180</v>
      </c>
      <c r="F99" s="375">
        <v>6</v>
      </c>
      <c r="G99" s="375">
        <v>8</v>
      </c>
      <c r="H99" s="375">
        <v>14</v>
      </c>
      <c r="I99" s="374">
        <v>99</v>
      </c>
      <c r="J99" s="496" t="s">
        <v>947</v>
      </c>
      <c r="K99" s="376">
        <v>2469.7399999999998</v>
      </c>
      <c r="L99" s="376">
        <v>1109.78</v>
      </c>
      <c r="M99" s="376">
        <v>1254.82</v>
      </c>
      <c r="N99" s="376">
        <v>0</v>
      </c>
      <c r="O99" s="376">
        <v>105.14</v>
      </c>
    </row>
    <row r="100" spans="1:15" ht="20.149999999999999" customHeight="1">
      <c r="A100" s="492" t="s">
        <v>315</v>
      </c>
      <c r="B100" s="493" t="s">
        <v>316</v>
      </c>
      <c r="C100" s="494" t="s">
        <v>2181</v>
      </c>
      <c r="D100" s="495">
        <v>101</v>
      </c>
      <c r="E100" s="494" t="s">
        <v>2168</v>
      </c>
      <c r="F100" s="375">
        <v>5.5</v>
      </c>
      <c r="G100" s="375">
        <v>8</v>
      </c>
      <c r="H100" s="375">
        <v>13.5</v>
      </c>
      <c r="I100" s="374">
        <v>99</v>
      </c>
      <c r="J100" s="496" t="s">
        <v>947</v>
      </c>
      <c r="K100" s="376">
        <v>2381.54</v>
      </c>
      <c r="L100" s="376">
        <v>1070.1400000000001</v>
      </c>
      <c r="M100" s="376">
        <v>1210.01</v>
      </c>
      <c r="N100" s="376">
        <v>0</v>
      </c>
      <c r="O100" s="376">
        <v>101.39</v>
      </c>
    </row>
    <row r="101" spans="1:15" ht="20.149999999999999" customHeight="1">
      <c r="A101" s="492" t="s">
        <v>315</v>
      </c>
      <c r="B101" s="493" t="s">
        <v>316</v>
      </c>
      <c r="C101" s="494" t="s">
        <v>2182</v>
      </c>
      <c r="D101" s="495">
        <v>100</v>
      </c>
      <c r="E101" s="494" t="s">
        <v>2183</v>
      </c>
      <c r="F101" s="375">
        <v>5</v>
      </c>
      <c r="G101" s="375">
        <v>1.7</v>
      </c>
      <c r="H101" s="375">
        <v>6.7</v>
      </c>
      <c r="I101" s="374">
        <v>99</v>
      </c>
      <c r="J101" s="496" t="s">
        <v>947</v>
      </c>
      <c r="K101" s="376">
        <v>1181.95</v>
      </c>
      <c r="L101" s="376">
        <v>531.11</v>
      </c>
      <c r="M101" s="376">
        <v>600.52</v>
      </c>
      <c r="N101" s="376">
        <v>0</v>
      </c>
      <c r="O101" s="376">
        <v>50.32</v>
      </c>
    </row>
    <row r="102" spans="1:15" ht="20.149999999999999" customHeight="1">
      <c r="A102" s="492" t="s">
        <v>315</v>
      </c>
      <c r="B102" s="493" t="s">
        <v>316</v>
      </c>
      <c r="C102" s="494" t="s">
        <v>2182</v>
      </c>
      <c r="D102" s="495">
        <v>101</v>
      </c>
      <c r="E102" s="494" t="s">
        <v>2183</v>
      </c>
      <c r="F102" s="375">
        <v>5.5</v>
      </c>
      <c r="G102" s="375">
        <v>2.5</v>
      </c>
      <c r="H102" s="375">
        <v>8</v>
      </c>
      <c r="I102" s="374">
        <v>99</v>
      </c>
      <c r="J102" s="496" t="s">
        <v>947</v>
      </c>
      <c r="K102" s="376">
        <v>1411.28</v>
      </c>
      <c r="L102" s="376">
        <v>634.16</v>
      </c>
      <c r="M102" s="376">
        <v>717.04</v>
      </c>
      <c r="N102" s="376">
        <v>0</v>
      </c>
      <c r="O102" s="376">
        <v>60.08</v>
      </c>
    </row>
    <row r="103" spans="1:15" ht="20.149999999999999" customHeight="1">
      <c r="A103" s="492" t="s">
        <v>315</v>
      </c>
      <c r="B103" s="493" t="s">
        <v>316</v>
      </c>
      <c r="C103" s="494" t="s">
        <v>2184</v>
      </c>
      <c r="D103" s="495">
        <v>100</v>
      </c>
      <c r="E103" s="494" t="s">
        <v>2185</v>
      </c>
      <c r="F103" s="375">
        <v>2.25</v>
      </c>
      <c r="G103" s="375">
        <v>0.75</v>
      </c>
      <c r="H103" s="375">
        <v>3</v>
      </c>
      <c r="I103" s="374">
        <v>99</v>
      </c>
      <c r="J103" s="496" t="s">
        <v>947</v>
      </c>
      <c r="K103" s="376">
        <v>529.23</v>
      </c>
      <c r="L103" s="376">
        <v>237.81</v>
      </c>
      <c r="M103" s="376">
        <v>268.89</v>
      </c>
      <c r="N103" s="376">
        <v>0</v>
      </c>
      <c r="O103" s="376">
        <v>22.53</v>
      </c>
    </row>
    <row r="104" spans="1:15" ht="23.25" customHeight="1">
      <c r="A104" s="508" t="s">
        <v>4597</v>
      </c>
      <c r="B104" s="506"/>
      <c r="C104" s="506"/>
      <c r="D104" s="506"/>
      <c r="E104" s="506"/>
      <c r="F104" s="510"/>
      <c r="G104" s="510"/>
      <c r="H104" s="510"/>
      <c r="I104" s="510"/>
      <c r="J104" s="506"/>
      <c r="K104" s="510"/>
      <c r="L104" s="510"/>
      <c r="M104" s="510"/>
      <c r="N104" s="510"/>
      <c r="O104" s="511"/>
    </row>
    <row r="105" spans="1:15" ht="32.15" customHeight="1">
      <c r="A105" s="492" t="s">
        <v>317</v>
      </c>
      <c r="B105" s="493" t="s">
        <v>2186</v>
      </c>
      <c r="C105" s="494" t="s">
        <v>2187</v>
      </c>
      <c r="D105" s="495">
        <v>203</v>
      </c>
      <c r="E105" s="494" t="s">
        <v>2188</v>
      </c>
      <c r="F105" s="375">
        <v>0.2</v>
      </c>
      <c r="G105" s="375">
        <v>0.19</v>
      </c>
      <c r="H105" s="375">
        <v>0.39</v>
      </c>
      <c r="I105" s="374">
        <v>91</v>
      </c>
      <c r="J105" s="496" t="s">
        <v>947</v>
      </c>
      <c r="K105" s="376">
        <v>524.46</v>
      </c>
      <c r="L105" s="376">
        <v>31.08</v>
      </c>
      <c r="M105" s="376">
        <v>491.21</v>
      </c>
      <c r="N105" s="376">
        <v>0</v>
      </c>
      <c r="O105" s="376">
        <v>2.17</v>
      </c>
    </row>
    <row r="106" spans="1:15" ht="32.15" customHeight="1">
      <c r="A106" s="492" t="s">
        <v>317</v>
      </c>
      <c r="B106" s="493" t="s">
        <v>2186</v>
      </c>
      <c r="C106" s="494" t="s">
        <v>2189</v>
      </c>
      <c r="D106" s="495">
        <v>104</v>
      </c>
      <c r="E106" s="494" t="s">
        <v>2190</v>
      </c>
      <c r="F106" s="375">
        <v>0.2</v>
      </c>
      <c r="G106" s="375">
        <v>0.19</v>
      </c>
      <c r="H106" s="375">
        <v>0.39</v>
      </c>
      <c r="I106" s="374">
        <v>91</v>
      </c>
      <c r="J106" s="496" t="s">
        <v>947</v>
      </c>
      <c r="K106" s="376">
        <v>524.46</v>
      </c>
      <c r="L106" s="376">
        <v>31.08</v>
      </c>
      <c r="M106" s="376">
        <v>491.21</v>
      </c>
      <c r="N106" s="376">
        <v>0</v>
      </c>
      <c r="O106" s="376">
        <v>2.17</v>
      </c>
    </row>
    <row r="107" spans="1:15" ht="20.149999999999999" customHeight="1">
      <c r="A107" s="492" t="s">
        <v>318</v>
      </c>
      <c r="B107" s="493" t="s">
        <v>319</v>
      </c>
      <c r="C107" s="498" t="s">
        <v>2191</v>
      </c>
      <c r="D107" s="495">
        <v>100</v>
      </c>
      <c r="E107" s="494" t="s">
        <v>2192</v>
      </c>
      <c r="F107" s="375">
        <v>36</v>
      </c>
      <c r="G107" s="375">
        <v>36</v>
      </c>
      <c r="H107" s="375">
        <v>72</v>
      </c>
      <c r="I107" s="374">
        <v>91</v>
      </c>
      <c r="J107" s="496" t="s">
        <v>947</v>
      </c>
      <c r="K107" s="376">
        <v>6431.04</v>
      </c>
      <c r="L107" s="376">
        <v>5736.24</v>
      </c>
      <c r="M107" s="376">
        <v>293.76</v>
      </c>
      <c r="N107" s="376">
        <v>0</v>
      </c>
      <c r="O107" s="376">
        <v>401.04</v>
      </c>
    </row>
    <row r="108" spans="1:15" ht="20.149999999999999" customHeight="1">
      <c r="A108" s="492" t="s">
        <v>318</v>
      </c>
      <c r="B108" s="493" t="s">
        <v>319</v>
      </c>
      <c r="C108" s="498" t="s">
        <v>2191</v>
      </c>
      <c r="D108" s="495">
        <v>101</v>
      </c>
      <c r="E108" s="494" t="s">
        <v>2192</v>
      </c>
      <c r="F108" s="375">
        <v>43.2</v>
      </c>
      <c r="G108" s="375">
        <v>43.2</v>
      </c>
      <c r="H108" s="375">
        <v>86.4</v>
      </c>
      <c r="I108" s="374">
        <v>91</v>
      </c>
      <c r="J108" s="496" t="s">
        <v>947</v>
      </c>
      <c r="K108" s="376">
        <v>7717.25</v>
      </c>
      <c r="L108" s="376">
        <v>6883.49</v>
      </c>
      <c r="M108" s="376">
        <v>352.51</v>
      </c>
      <c r="N108" s="376">
        <v>0</v>
      </c>
      <c r="O108" s="376">
        <v>481.25</v>
      </c>
    </row>
    <row r="109" spans="1:15" ht="20.149999999999999" customHeight="1">
      <c r="A109" s="497" t="s">
        <v>318</v>
      </c>
      <c r="B109" s="493" t="s">
        <v>319</v>
      </c>
      <c r="C109" s="498" t="s">
        <v>2191</v>
      </c>
      <c r="D109" s="495">
        <v>102</v>
      </c>
      <c r="E109" s="494" t="s">
        <v>2192</v>
      </c>
      <c r="F109" s="375">
        <v>0</v>
      </c>
      <c r="G109" s="375">
        <v>3</v>
      </c>
      <c r="H109" s="375">
        <v>3</v>
      </c>
      <c r="I109" s="374">
        <v>91</v>
      </c>
      <c r="J109" s="496" t="s">
        <v>947</v>
      </c>
      <c r="K109" s="376">
        <v>267.95999999999998</v>
      </c>
      <c r="L109" s="376">
        <v>239.01</v>
      </c>
      <c r="M109" s="376">
        <v>12.24</v>
      </c>
      <c r="N109" s="376">
        <v>0</v>
      </c>
      <c r="O109" s="376">
        <v>16.71</v>
      </c>
    </row>
    <row r="110" spans="1:15" ht="20.149999999999999" customHeight="1">
      <c r="A110" s="497" t="s">
        <v>318</v>
      </c>
      <c r="B110" s="493" t="s">
        <v>319</v>
      </c>
      <c r="C110" s="498" t="s">
        <v>2193</v>
      </c>
      <c r="D110" s="495">
        <v>100</v>
      </c>
      <c r="E110" s="494" t="s">
        <v>2194</v>
      </c>
      <c r="F110" s="375">
        <v>36</v>
      </c>
      <c r="G110" s="375">
        <v>36</v>
      </c>
      <c r="H110" s="375">
        <v>72</v>
      </c>
      <c r="I110" s="374">
        <v>91</v>
      </c>
      <c r="J110" s="496" t="s">
        <v>947</v>
      </c>
      <c r="K110" s="376">
        <v>6431.04</v>
      </c>
      <c r="L110" s="376">
        <v>5736.24</v>
      </c>
      <c r="M110" s="376">
        <v>293.76</v>
      </c>
      <c r="N110" s="376">
        <v>0</v>
      </c>
      <c r="O110" s="376">
        <v>401.04</v>
      </c>
    </row>
    <row r="111" spans="1:15" ht="32.15" customHeight="1">
      <c r="A111" s="492" t="s">
        <v>320</v>
      </c>
      <c r="B111" s="493" t="s">
        <v>2195</v>
      </c>
      <c r="C111" s="494" t="s">
        <v>2196</v>
      </c>
      <c r="D111" s="495">
        <v>100</v>
      </c>
      <c r="E111" s="494" t="s">
        <v>2197</v>
      </c>
      <c r="F111" s="375">
        <v>60</v>
      </c>
      <c r="G111" s="375">
        <v>60</v>
      </c>
      <c r="H111" s="375">
        <v>120</v>
      </c>
      <c r="I111" s="374">
        <v>91</v>
      </c>
      <c r="J111" s="496" t="s">
        <v>947</v>
      </c>
      <c r="K111" s="376">
        <v>15412.8</v>
      </c>
      <c r="L111" s="376">
        <v>9560.4</v>
      </c>
      <c r="M111" s="376">
        <v>5184</v>
      </c>
      <c r="N111" s="376">
        <v>0</v>
      </c>
      <c r="O111" s="376">
        <v>668.4</v>
      </c>
    </row>
    <row r="112" spans="1:15" ht="32.15" customHeight="1">
      <c r="A112" s="492" t="s">
        <v>320</v>
      </c>
      <c r="B112" s="493" t="s">
        <v>2195</v>
      </c>
      <c r="C112" s="494" t="s">
        <v>2198</v>
      </c>
      <c r="D112" s="495">
        <v>100</v>
      </c>
      <c r="E112" s="494" t="s">
        <v>2199</v>
      </c>
      <c r="F112" s="375">
        <v>14.5</v>
      </c>
      <c r="G112" s="375">
        <v>3</v>
      </c>
      <c r="H112" s="375">
        <v>17.5</v>
      </c>
      <c r="I112" s="374">
        <v>91</v>
      </c>
      <c r="J112" s="496" t="s">
        <v>947</v>
      </c>
      <c r="K112" s="376">
        <v>2247.6999999999998</v>
      </c>
      <c r="L112" s="376">
        <v>1394.22</v>
      </c>
      <c r="M112" s="376">
        <v>756</v>
      </c>
      <c r="N112" s="376">
        <v>0</v>
      </c>
      <c r="O112" s="376">
        <v>97.48</v>
      </c>
    </row>
    <row r="113" spans="1:15" ht="32.15" customHeight="1">
      <c r="A113" s="492" t="s">
        <v>320</v>
      </c>
      <c r="B113" s="493" t="s">
        <v>2195</v>
      </c>
      <c r="C113" s="494" t="s">
        <v>2198</v>
      </c>
      <c r="D113" s="495">
        <v>103</v>
      </c>
      <c r="E113" s="494" t="s">
        <v>2199</v>
      </c>
      <c r="F113" s="375">
        <v>14.5</v>
      </c>
      <c r="G113" s="375">
        <v>3</v>
      </c>
      <c r="H113" s="375">
        <v>17.5</v>
      </c>
      <c r="I113" s="374">
        <v>91</v>
      </c>
      <c r="J113" s="496" t="s">
        <v>947</v>
      </c>
      <c r="K113" s="376">
        <v>2247.6999999999998</v>
      </c>
      <c r="L113" s="376">
        <v>1394.22</v>
      </c>
      <c r="M113" s="376">
        <v>756</v>
      </c>
      <c r="N113" s="376">
        <v>0</v>
      </c>
      <c r="O113" s="376">
        <v>97.48</v>
      </c>
    </row>
    <row r="114" spans="1:15" ht="48" customHeight="1">
      <c r="A114" s="492" t="s">
        <v>320</v>
      </c>
      <c r="B114" s="493" t="s">
        <v>2195</v>
      </c>
      <c r="C114" s="494" t="s">
        <v>2200</v>
      </c>
      <c r="D114" s="495">
        <v>103</v>
      </c>
      <c r="E114" s="494" t="s">
        <v>2201</v>
      </c>
      <c r="F114" s="375">
        <v>7</v>
      </c>
      <c r="G114" s="375">
        <v>3</v>
      </c>
      <c r="H114" s="375">
        <v>10</v>
      </c>
      <c r="I114" s="374">
        <v>91</v>
      </c>
      <c r="J114" s="496" t="s">
        <v>947</v>
      </c>
      <c r="K114" s="376">
        <v>1284.4000000000001</v>
      </c>
      <c r="L114" s="376">
        <v>796.7</v>
      </c>
      <c r="M114" s="376">
        <v>432</v>
      </c>
      <c r="N114" s="376">
        <v>0</v>
      </c>
      <c r="O114" s="376">
        <v>55.7</v>
      </c>
    </row>
    <row r="115" spans="1:15" ht="32.15" customHeight="1">
      <c r="A115" s="492" t="s">
        <v>320</v>
      </c>
      <c r="B115" s="493" t="s">
        <v>2195</v>
      </c>
      <c r="C115" s="494" t="s">
        <v>2202</v>
      </c>
      <c r="D115" s="495">
        <v>100</v>
      </c>
      <c r="E115" s="494" t="s">
        <v>2203</v>
      </c>
      <c r="F115" s="375">
        <v>60</v>
      </c>
      <c r="G115" s="375">
        <v>60</v>
      </c>
      <c r="H115" s="375">
        <v>120</v>
      </c>
      <c r="I115" s="374">
        <v>91</v>
      </c>
      <c r="J115" s="496" t="s">
        <v>947</v>
      </c>
      <c r="K115" s="376">
        <v>15412.8</v>
      </c>
      <c r="L115" s="376">
        <v>9560.4</v>
      </c>
      <c r="M115" s="376">
        <v>5184</v>
      </c>
      <c r="N115" s="376">
        <v>0</v>
      </c>
      <c r="O115" s="376">
        <v>668.4</v>
      </c>
    </row>
    <row r="116" spans="1:15" ht="32.15" customHeight="1">
      <c r="A116" s="492" t="s">
        <v>320</v>
      </c>
      <c r="B116" s="493" t="s">
        <v>2195</v>
      </c>
      <c r="C116" s="494" t="s">
        <v>2204</v>
      </c>
      <c r="D116" s="495">
        <v>100</v>
      </c>
      <c r="E116" s="494" t="s">
        <v>2205</v>
      </c>
      <c r="F116" s="375">
        <v>60</v>
      </c>
      <c r="G116" s="375">
        <v>60</v>
      </c>
      <c r="H116" s="375">
        <v>120</v>
      </c>
      <c r="I116" s="374">
        <v>91</v>
      </c>
      <c r="J116" s="496" t="s">
        <v>947</v>
      </c>
      <c r="K116" s="376">
        <v>15412.8</v>
      </c>
      <c r="L116" s="376">
        <v>9560.4</v>
      </c>
      <c r="M116" s="376">
        <v>5184</v>
      </c>
      <c r="N116" s="376">
        <v>0</v>
      </c>
      <c r="O116" s="376">
        <v>668.4</v>
      </c>
    </row>
    <row r="117" spans="1:15" ht="32.15" customHeight="1">
      <c r="A117" s="492" t="s">
        <v>320</v>
      </c>
      <c r="B117" s="493" t="s">
        <v>2195</v>
      </c>
      <c r="C117" s="494" t="s">
        <v>2206</v>
      </c>
      <c r="D117" s="495">
        <v>100</v>
      </c>
      <c r="E117" s="494" t="s">
        <v>2207</v>
      </c>
      <c r="F117" s="375">
        <v>60</v>
      </c>
      <c r="G117" s="375">
        <v>60</v>
      </c>
      <c r="H117" s="375">
        <v>120</v>
      </c>
      <c r="I117" s="374">
        <v>91</v>
      </c>
      <c r="J117" s="496" t="s">
        <v>947</v>
      </c>
      <c r="K117" s="376">
        <v>15412.8</v>
      </c>
      <c r="L117" s="376">
        <v>9560.4</v>
      </c>
      <c r="M117" s="376">
        <v>5184</v>
      </c>
      <c r="N117" s="376">
        <v>0</v>
      </c>
      <c r="O117" s="376">
        <v>668.4</v>
      </c>
    </row>
    <row r="118" spans="1:15" ht="30" customHeight="1">
      <c r="A118" s="496" t="s">
        <v>320</v>
      </c>
      <c r="B118" s="494" t="s">
        <v>2195</v>
      </c>
      <c r="C118" s="499" t="s">
        <v>2208</v>
      </c>
      <c r="D118" s="500">
        <v>207</v>
      </c>
      <c r="E118" s="501" t="s">
        <v>2209</v>
      </c>
      <c r="F118" s="378">
        <v>120</v>
      </c>
      <c r="G118" s="378">
        <v>120</v>
      </c>
      <c r="H118" s="378">
        <v>240</v>
      </c>
      <c r="I118" s="374">
        <v>91</v>
      </c>
      <c r="J118" s="496" t="s">
        <v>947</v>
      </c>
      <c r="K118" s="376">
        <v>30825.599999999999</v>
      </c>
      <c r="L118" s="376">
        <v>19120.8</v>
      </c>
      <c r="M118" s="376">
        <v>10368</v>
      </c>
      <c r="N118" s="376">
        <v>0</v>
      </c>
      <c r="O118" s="376">
        <v>1336.8</v>
      </c>
    </row>
    <row r="119" spans="1:15" ht="23.25" customHeight="1">
      <c r="A119" s="508" t="s">
        <v>4599</v>
      </c>
      <c r="B119" s="506"/>
      <c r="C119" s="506"/>
      <c r="D119" s="506"/>
      <c r="E119" s="506"/>
      <c r="F119" s="510"/>
      <c r="G119" s="510"/>
      <c r="H119" s="510"/>
      <c r="I119" s="510"/>
      <c r="J119" s="506"/>
      <c r="K119" s="510"/>
      <c r="L119" s="510"/>
      <c r="M119" s="510"/>
      <c r="N119" s="510"/>
      <c r="O119" s="511"/>
    </row>
    <row r="120" spans="1:15" ht="32.15" customHeight="1">
      <c r="A120" s="492" t="s">
        <v>325</v>
      </c>
      <c r="B120" s="493" t="s">
        <v>3913</v>
      </c>
      <c r="C120" s="494" t="s">
        <v>2210</v>
      </c>
      <c r="D120" s="495">
        <v>100</v>
      </c>
      <c r="E120" s="494" t="s">
        <v>2211</v>
      </c>
      <c r="F120" s="375">
        <v>11</v>
      </c>
      <c r="G120" s="375">
        <v>16</v>
      </c>
      <c r="H120" s="375">
        <v>27</v>
      </c>
      <c r="I120" s="374">
        <v>17</v>
      </c>
      <c r="J120" s="496" t="s">
        <v>947</v>
      </c>
      <c r="K120" s="376">
        <v>53755.62</v>
      </c>
      <c r="L120" s="376">
        <v>2440.46</v>
      </c>
      <c r="M120" s="376">
        <v>51165.21</v>
      </c>
      <c r="N120" s="376">
        <v>0</v>
      </c>
      <c r="O120" s="376">
        <v>149.94999999999999</v>
      </c>
    </row>
    <row r="121" spans="1:15" ht="20.149999999999999" customHeight="1">
      <c r="A121" s="502" t="s">
        <v>325</v>
      </c>
      <c r="B121" s="503" t="s">
        <v>3913</v>
      </c>
      <c r="C121" s="504" t="s">
        <v>2212</v>
      </c>
      <c r="D121" s="505">
        <v>100</v>
      </c>
      <c r="E121" s="504" t="s">
        <v>2213</v>
      </c>
      <c r="F121" s="379">
        <v>11</v>
      </c>
      <c r="G121" s="379">
        <v>16</v>
      </c>
      <c r="H121" s="379">
        <v>27</v>
      </c>
      <c r="I121" s="374">
        <v>17</v>
      </c>
      <c r="J121" s="496" t="s">
        <v>947</v>
      </c>
      <c r="K121" s="376">
        <v>53758.01</v>
      </c>
      <c r="L121" s="376">
        <v>2440.46</v>
      </c>
      <c r="M121" s="376">
        <v>51167.6</v>
      </c>
      <c r="N121" s="376">
        <v>0</v>
      </c>
      <c r="O121" s="376">
        <v>149.94999999999999</v>
      </c>
    </row>
    <row r="122" spans="1:15" ht="20.149999999999999" customHeight="1">
      <c r="A122" s="502" t="s">
        <v>325</v>
      </c>
      <c r="B122" s="503" t="s">
        <v>3913</v>
      </c>
      <c r="C122" s="504" t="s">
        <v>2214</v>
      </c>
      <c r="D122" s="505">
        <v>100</v>
      </c>
      <c r="E122" s="504" t="s">
        <v>2215</v>
      </c>
      <c r="F122" s="379">
        <v>11</v>
      </c>
      <c r="G122" s="379">
        <v>16</v>
      </c>
      <c r="H122" s="379">
        <v>27</v>
      </c>
      <c r="I122" s="374">
        <v>17</v>
      </c>
      <c r="J122" s="496" t="s">
        <v>947</v>
      </c>
      <c r="K122" s="376">
        <v>53946.6</v>
      </c>
      <c r="L122" s="376">
        <v>2440.46</v>
      </c>
      <c r="M122" s="376">
        <v>51356.19</v>
      </c>
      <c r="N122" s="376">
        <v>0</v>
      </c>
      <c r="O122" s="376">
        <v>149.94999999999999</v>
      </c>
    </row>
    <row r="123" spans="1:15" ht="20.149999999999999" customHeight="1">
      <c r="A123" s="502" t="s">
        <v>325</v>
      </c>
      <c r="B123" s="503" t="s">
        <v>3913</v>
      </c>
      <c r="C123" s="504" t="s">
        <v>2216</v>
      </c>
      <c r="D123" s="505">
        <v>100</v>
      </c>
      <c r="E123" s="504" t="s">
        <v>2217</v>
      </c>
      <c r="F123" s="379">
        <v>11</v>
      </c>
      <c r="G123" s="379">
        <v>16</v>
      </c>
      <c r="H123" s="379">
        <v>27</v>
      </c>
      <c r="I123" s="374">
        <v>17</v>
      </c>
      <c r="J123" s="496" t="s">
        <v>947</v>
      </c>
      <c r="K123" s="376">
        <v>55996.6</v>
      </c>
      <c r="L123" s="376">
        <v>2440.46</v>
      </c>
      <c r="M123" s="376">
        <v>53406.19</v>
      </c>
      <c r="N123" s="376">
        <v>0</v>
      </c>
      <c r="O123" s="376">
        <v>149.94999999999999</v>
      </c>
    </row>
    <row r="124" spans="1:15" ht="23.25" customHeight="1">
      <c r="A124" s="508" t="s">
        <v>4600</v>
      </c>
      <c r="B124" s="506"/>
      <c r="C124" s="506"/>
      <c r="D124" s="506"/>
      <c r="E124" s="506"/>
      <c r="F124" s="510"/>
      <c r="G124" s="510"/>
      <c r="H124" s="510"/>
      <c r="I124" s="510"/>
      <c r="J124" s="506"/>
      <c r="K124" s="510"/>
      <c r="L124" s="510"/>
      <c r="M124" s="510"/>
      <c r="N124" s="510"/>
      <c r="O124" s="511"/>
    </row>
    <row r="125" spans="1:15" ht="20.149999999999999" customHeight="1">
      <c r="A125" s="492" t="s">
        <v>1254</v>
      </c>
      <c r="B125" s="494" t="s">
        <v>2218</v>
      </c>
      <c r="C125" s="494" t="s">
        <v>2219</v>
      </c>
      <c r="D125" s="495">
        <v>100</v>
      </c>
      <c r="E125" s="494" t="s">
        <v>2218</v>
      </c>
      <c r="F125" s="375"/>
      <c r="G125" s="375"/>
      <c r="H125" s="375"/>
      <c r="I125" s="374" t="s">
        <v>4973</v>
      </c>
      <c r="J125" s="496" t="s">
        <v>947</v>
      </c>
      <c r="K125" s="376">
        <f>SUM(L125:O125)</f>
        <v>7090.14</v>
      </c>
      <c r="L125" s="376">
        <v>2330.86</v>
      </c>
      <c r="M125" s="376">
        <v>4365.45</v>
      </c>
      <c r="N125" s="376">
        <v>0</v>
      </c>
      <c r="O125" s="376">
        <v>393.83</v>
      </c>
    </row>
    <row r="126" spans="1:15" ht="20.149999999999999" customHeight="1">
      <c r="A126" s="492" t="s">
        <v>1254</v>
      </c>
      <c r="B126" s="494" t="s">
        <v>2218</v>
      </c>
      <c r="C126" s="494" t="s">
        <v>2220</v>
      </c>
      <c r="D126" s="495">
        <v>100</v>
      </c>
      <c r="E126" s="494" t="s">
        <v>2221</v>
      </c>
      <c r="F126" s="375"/>
      <c r="G126" s="375"/>
      <c r="H126" s="375"/>
      <c r="I126" s="374" t="s">
        <v>4973</v>
      </c>
      <c r="J126" s="496" t="s">
        <v>947</v>
      </c>
      <c r="K126" s="376">
        <f t="shared" ref="K126:K140" si="0">SUM(L126:O126)</f>
        <v>7090.14</v>
      </c>
      <c r="L126" s="376">
        <v>2330.86</v>
      </c>
      <c r="M126" s="376">
        <v>4365.45</v>
      </c>
      <c r="N126" s="376">
        <v>0</v>
      </c>
      <c r="O126" s="376">
        <v>393.83</v>
      </c>
    </row>
    <row r="127" spans="1:15" ht="32.15" customHeight="1">
      <c r="A127" s="492" t="s">
        <v>1252</v>
      </c>
      <c r="B127" s="493" t="s">
        <v>1253</v>
      </c>
      <c r="C127" s="494" t="s">
        <v>2222</v>
      </c>
      <c r="D127" s="495">
        <v>101</v>
      </c>
      <c r="E127" s="494" t="s">
        <v>1253</v>
      </c>
      <c r="F127" s="375"/>
      <c r="G127" s="375"/>
      <c r="H127" s="375"/>
      <c r="I127" s="374" t="s">
        <v>4973</v>
      </c>
      <c r="J127" s="496" t="s">
        <v>947</v>
      </c>
      <c r="K127" s="376">
        <f t="shared" si="0"/>
        <v>7444.34</v>
      </c>
      <c r="L127" s="376">
        <v>2447.3000000000002</v>
      </c>
      <c r="M127" s="376">
        <v>4122.5600000000004</v>
      </c>
      <c r="N127" s="376">
        <v>0</v>
      </c>
      <c r="O127" s="376">
        <v>874.48</v>
      </c>
    </row>
    <row r="128" spans="1:15" ht="32.15" customHeight="1">
      <c r="A128" s="492" t="s">
        <v>1483</v>
      </c>
      <c r="B128" s="493" t="s">
        <v>1476</v>
      </c>
      <c r="C128" s="494" t="s">
        <v>2223</v>
      </c>
      <c r="D128" s="495">
        <v>100</v>
      </c>
      <c r="E128" s="494" t="s">
        <v>1476</v>
      </c>
      <c r="F128" s="375"/>
      <c r="G128" s="375"/>
      <c r="H128" s="375"/>
      <c r="I128" s="374">
        <v>61</v>
      </c>
      <c r="J128" s="496" t="s">
        <v>947</v>
      </c>
      <c r="K128" s="376">
        <f t="shared" si="0"/>
        <v>19557.91</v>
      </c>
      <c r="L128" s="376">
        <v>6429.59</v>
      </c>
      <c r="M128" s="376">
        <v>10830.86</v>
      </c>
      <c r="N128" s="376">
        <v>0</v>
      </c>
      <c r="O128" s="376">
        <v>2297.46</v>
      </c>
    </row>
    <row r="129" spans="1:15" ht="20.149999999999999" customHeight="1">
      <c r="A129" s="492" t="s">
        <v>1482</v>
      </c>
      <c r="B129" s="494" t="s">
        <v>1484</v>
      </c>
      <c r="C129" s="494" t="s">
        <v>2224</v>
      </c>
      <c r="D129" s="495">
        <v>100</v>
      </c>
      <c r="E129" s="494" t="s">
        <v>1484</v>
      </c>
      <c r="F129" s="375"/>
      <c r="G129" s="375"/>
      <c r="H129" s="375"/>
      <c r="I129" s="374">
        <v>61</v>
      </c>
      <c r="J129" s="496" t="s">
        <v>1491</v>
      </c>
      <c r="K129" s="376">
        <f t="shared" si="0"/>
        <v>37081.43</v>
      </c>
      <c r="L129" s="376">
        <v>10621.44</v>
      </c>
      <c r="M129" s="376">
        <v>22842.75</v>
      </c>
      <c r="N129" s="376">
        <v>0</v>
      </c>
      <c r="O129" s="376">
        <v>3617.24</v>
      </c>
    </row>
    <row r="130" spans="1:15" ht="20.149999999999999" customHeight="1">
      <c r="A130" s="492" t="s">
        <v>1257</v>
      </c>
      <c r="B130" s="494" t="s">
        <v>991</v>
      </c>
      <c r="C130" s="494" t="s">
        <v>2225</v>
      </c>
      <c r="D130" s="495">
        <v>100</v>
      </c>
      <c r="E130" s="494" t="s">
        <v>991</v>
      </c>
      <c r="F130" s="375"/>
      <c r="G130" s="375"/>
      <c r="H130" s="375"/>
      <c r="I130" s="374" t="s">
        <v>4973</v>
      </c>
      <c r="J130" s="496" t="s">
        <v>947</v>
      </c>
      <c r="K130" s="376">
        <f t="shared" si="0"/>
        <v>7674.83</v>
      </c>
      <c r="L130" s="376">
        <v>2523.0700000000002</v>
      </c>
      <c r="M130" s="376">
        <v>4217.3599999999997</v>
      </c>
      <c r="N130" s="376">
        <v>0</v>
      </c>
      <c r="O130" s="376">
        <v>934.4</v>
      </c>
    </row>
    <row r="131" spans="1:15" ht="20.149999999999999" customHeight="1">
      <c r="A131" s="492" t="s">
        <v>1496</v>
      </c>
      <c r="B131" s="494" t="s">
        <v>1546</v>
      </c>
      <c r="C131" s="494" t="s">
        <v>2226</v>
      </c>
      <c r="D131" s="495">
        <v>100</v>
      </c>
      <c r="E131" s="494" t="s">
        <v>1546</v>
      </c>
      <c r="F131" s="375"/>
      <c r="G131" s="375"/>
      <c r="H131" s="375"/>
      <c r="I131" s="374">
        <v>61</v>
      </c>
      <c r="J131" s="496" t="s">
        <v>947</v>
      </c>
      <c r="K131" s="376">
        <f t="shared" si="0"/>
        <v>21312.13</v>
      </c>
      <c r="L131" s="376">
        <v>7006.29</v>
      </c>
      <c r="M131" s="376">
        <v>11711.12</v>
      </c>
      <c r="N131" s="376">
        <v>0</v>
      </c>
      <c r="O131" s="376">
        <v>2594.7199999999998</v>
      </c>
    </row>
    <row r="132" spans="1:15" ht="20.149999999999999" customHeight="1">
      <c r="A132" s="492" t="s">
        <v>1497</v>
      </c>
      <c r="B132" s="494" t="s">
        <v>1479</v>
      </c>
      <c r="C132" s="494" t="s">
        <v>2227</v>
      </c>
      <c r="D132" s="495">
        <v>100</v>
      </c>
      <c r="E132" s="494" t="s">
        <v>1479</v>
      </c>
      <c r="F132" s="375"/>
      <c r="G132" s="375"/>
      <c r="H132" s="375"/>
      <c r="I132" s="374">
        <v>61</v>
      </c>
      <c r="J132" s="496" t="s">
        <v>1491</v>
      </c>
      <c r="K132" s="376">
        <f t="shared" si="0"/>
        <v>40626.5</v>
      </c>
      <c r="L132" s="376">
        <v>11664.28</v>
      </c>
      <c r="M132" s="376">
        <v>22314.54</v>
      </c>
      <c r="N132" s="376">
        <v>0</v>
      </c>
      <c r="O132" s="376">
        <v>6647.68</v>
      </c>
    </row>
    <row r="133" spans="1:15" ht="20.149999999999999" customHeight="1">
      <c r="A133" s="492" t="s">
        <v>1256</v>
      </c>
      <c r="B133" s="494" t="s">
        <v>992</v>
      </c>
      <c r="C133" s="494" t="s">
        <v>2228</v>
      </c>
      <c r="D133" s="495">
        <v>100</v>
      </c>
      <c r="E133" s="494" t="s">
        <v>992</v>
      </c>
      <c r="F133" s="375"/>
      <c r="G133" s="375"/>
      <c r="H133" s="375"/>
      <c r="I133" s="374" t="s">
        <v>4973</v>
      </c>
      <c r="J133" s="496" t="s">
        <v>1492</v>
      </c>
      <c r="K133" s="376">
        <f t="shared" si="0"/>
        <v>5401.72</v>
      </c>
      <c r="L133" s="376">
        <v>1387.68</v>
      </c>
      <c r="M133" s="376">
        <v>3010.06</v>
      </c>
      <c r="N133" s="376">
        <v>0</v>
      </c>
      <c r="O133" s="376">
        <v>1003.98</v>
      </c>
    </row>
    <row r="134" spans="1:15" ht="32.15" customHeight="1">
      <c r="A134" s="492" t="s">
        <v>2229</v>
      </c>
      <c r="B134" s="493" t="s">
        <v>1255</v>
      </c>
      <c r="C134" s="494" t="s">
        <v>2230</v>
      </c>
      <c r="D134" s="495">
        <v>100</v>
      </c>
      <c r="E134" s="494" t="s">
        <v>1255</v>
      </c>
      <c r="F134" s="375"/>
      <c r="G134" s="375"/>
      <c r="H134" s="375"/>
      <c r="I134" s="374" t="s">
        <v>4973</v>
      </c>
      <c r="J134" s="496" t="s">
        <v>1492</v>
      </c>
      <c r="K134" s="376">
        <f t="shared" si="0"/>
        <v>6664.41</v>
      </c>
      <c r="L134" s="376">
        <v>1712.06</v>
      </c>
      <c r="M134" s="376">
        <v>3713.68</v>
      </c>
      <c r="N134" s="376">
        <v>0</v>
      </c>
      <c r="O134" s="376">
        <v>1238.67</v>
      </c>
    </row>
    <row r="135" spans="1:15" ht="20.149999999999999" customHeight="1">
      <c r="A135" s="492" t="s">
        <v>1489</v>
      </c>
      <c r="B135" s="494" t="s">
        <v>1480</v>
      </c>
      <c r="C135" s="494" t="s">
        <v>2231</v>
      </c>
      <c r="D135" s="495">
        <v>100</v>
      </c>
      <c r="E135" s="494" t="s">
        <v>1480</v>
      </c>
      <c r="F135" s="375"/>
      <c r="G135" s="375"/>
      <c r="H135" s="375"/>
      <c r="I135" s="374">
        <v>61</v>
      </c>
      <c r="J135" s="496" t="s">
        <v>1492</v>
      </c>
      <c r="K135" s="376">
        <f t="shared" si="0"/>
        <v>26446.16</v>
      </c>
      <c r="L135" s="376">
        <v>6793.9</v>
      </c>
      <c r="M135" s="376">
        <v>14736.88</v>
      </c>
      <c r="N135" s="376">
        <v>0</v>
      </c>
      <c r="O135" s="376">
        <v>4915.38</v>
      </c>
    </row>
    <row r="136" spans="1:15" ht="32.15" customHeight="1">
      <c r="A136" s="492" t="s">
        <v>1490</v>
      </c>
      <c r="B136" s="493" t="s">
        <v>1481</v>
      </c>
      <c r="C136" s="494" t="s">
        <v>2232</v>
      </c>
      <c r="D136" s="495">
        <v>100</v>
      </c>
      <c r="E136" s="494" t="s">
        <v>1481</v>
      </c>
      <c r="F136" s="375"/>
      <c r="G136" s="375"/>
      <c r="H136" s="375"/>
      <c r="I136" s="374" t="s">
        <v>4973</v>
      </c>
      <c r="J136" s="496" t="s">
        <v>1492</v>
      </c>
      <c r="K136" s="376">
        <f t="shared" si="0"/>
        <v>5822.54</v>
      </c>
      <c r="L136" s="376">
        <v>1495.78</v>
      </c>
      <c r="M136" s="376">
        <v>3244.56</v>
      </c>
      <c r="N136" s="376">
        <v>0</v>
      </c>
      <c r="O136" s="376">
        <v>1082.2</v>
      </c>
    </row>
    <row r="137" spans="1:15" ht="20.149999999999999" customHeight="1">
      <c r="A137" s="492" t="s">
        <v>1498</v>
      </c>
      <c r="B137" s="494" t="s">
        <v>1475</v>
      </c>
      <c r="C137" s="494" t="s">
        <v>2233</v>
      </c>
      <c r="D137" s="495">
        <v>100</v>
      </c>
      <c r="E137" s="494" t="s">
        <v>1475</v>
      </c>
      <c r="F137" s="375"/>
      <c r="G137" s="375"/>
      <c r="H137" s="375"/>
      <c r="I137" s="374">
        <v>61</v>
      </c>
      <c r="J137" s="496" t="s">
        <v>947</v>
      </c>
      <c r="K137" s="376">
        <f t="shared" si="0"/>
        <v>6505.45</v>
      </c>
      <c r="L137" s="376">
        <v>2138.64</v>
      </c>
      <c r="M137" s="376">
        <v>4093.88</v>
      </c>
      <c r="N137" s="376">
        <v>0</v>
      </c>
      <c r="O137" s="376">
        <v>272.93</v>
      </c>
    </row>
    <row r="138" spans="1:15" ht="20.149999999999999" customHeight="1">
      <c r="A138" s="492" t="s">
        <v>1499</v>
      </c>
      <c r="B138" s="494" t="s">
        <v>1477</v>
      </c>
      <c r="C138" s="494" t="s">
        <v>2234</v>
      </c>
      <c r="D138" s="495">
        <v>100</v>
      </c>
      <c r="E138" s="494" t="s">
        <v>1477</v>
      </c>
      <c r="F138" s="375"/>
      <c r="G138" s="375"/>
      <c r="H138" s="375"/>
      <c r="I138" s="374">
        <v>61</v>
      </c>
      <c r="J138" s="496" t="s">
        <v>947</v>
      </c>
      <c r="K138" s="376">
        <f t="shared" si="0"/>
        <v>17803.7</v>
      </c>
      <c r="L138" s="376">
        <v>5852.9</v>
      </c>
      <c r="M138" s="376">
        <v>9783.2199999999993</v>
      </c>
      <c r="N138" s="376">
        <v>0</v>
      </c>
      <c r="O138" s="376">
        <v>2167.58</v>
      </c>
    </row>
    <row r="139" spans="1:15" ht="20.149999999999999" customHeight="1">
      <c r="A139" s="492" t="s">
        <v>1500</v>
      </c>
      <c r="B139" s="494" t="s">
        <v>1478</v>
      </c>
      <c r="C139" s="494" t="s">
        <v>2235</v>
      </c>
      <c r="D139" s="495">
        <v>100</v>
      </c>
      <c r="E139" s="494" t="s">
        <v>1478</v>
      </c>
      <c r="F139" s="375"/>
      <c r="G139" s="375"/>
      <c r="H139" s="375"/>
      <c r="I139" s="374">
        <v>61</v>
      </c>
      <c r="J139" s="496" t="s">
        <v>1491</v>
      </c>
      <c r="K139" s="376">
        <f t="shared" si="0"/>
        <v>38853.97</v>
      </c>
      <c r="L139" s="376">
        <v>11142.86</v>
      </c>
      <c r="M139" s="376">
        <v>24450.98</v>
      </c>
      <c r="N139" s="376">
        <v>0</v>
      </c>
      <c r="O139" s="376">
        <v>3260.13</v>
      </c>
    </row>
    <row r="140" spans="1:15" ht="20.149999999999999" customHeight="1">
      <c r="A140" s="492" t="s">
        <v>1501</v>
      </c>
      <c r="B140" s="494" t="s">
        <v>4544</v>
      </c>
      <c r="C140" s="494" t="s">
        <v>2236</v>
      </c>
      <c r="D140" s="495">
        <v>100</v>
      </c>
      <c r="E140" s="494" t="s">
        <v>4544</v>
      </c>
      <c r="F140" s="375"/>
      <c r="G140" s="375"/>
      <c r="H140" s="375"/>
      <c r="I140" s="374">
        <v>61</v>
      </c>
      <c r="J140" s="496" t="s">
        <v>947</v>
      </c>
      <c r="K140" s="376">
        <f t="shared" si="0"/>
        <v>20434.97</v>
      </c>
      <c r="L140" s="376">
        <v>6717.92</v>
      </c>
      <c r="M140" s="376">
        <v>12859.73</v>
      </c>
      <c r="N140" s="376">
        <v>0</v>
      </c>
      <c r="O140" s="376">
        <v>857.32</v>
      </c>
    </row>
    <row r="141" spans="1:15" ht="5.25" customHeight="1"/>
    <row r="142" spans="1:15" s="512" customFormat="1" ht="16.5" customHeight="1">
      <c r="A142" s="565" t="s">
        <v>62</v>
      </c>
      <c r="B142" s="825" t="s">
        <v>5003</v>
      </c>
      <c r="C142" s="825"/>
      <c r="D142" s="825"/>
      <c r="E142" s="825"/>
      <c r="F142" s="825"/>
      <c r="G142" s="825"/>
      <c r="H142" s="825"/>
      <c r="I142" s="825"/>
      <c r="J142" s="825"/>
      <c r="K142" s="825"/>
      <c r="L142" s="825"/>
      <c r="M142" s="825"/>
      <c r="N142" s="825"/>
      <c r="O142" s="825"/>
    </row>
    <row r="143" spans="1:15" s="554" customFormat="1" ht="16" customHeight="1">
      <c r="A143" s="552" t="s">
        <v>2017</v>
      </c>
      <c r="B143" s="552" t="s">
        <v>5002</v>
      </c>
      <c r="C143" s="553"/>
      <c r="E143" s="555"/>
      <c r="F143" s="555"/>
      <c r="G143" s="556"/>
    </row>
    <row r="144" spans="1:15" s="554" customFormat="1" ht="16" customHeight="1">
      <c r="A144" s="557" t="s">
        <v>912</v>
      </c>
      <c r="B144" s="558" t="s">
        <v>4974</v>
      </c>
      <c r="C144" s="555"/>
      <c r="E144" s="555"/>
      <c r="F144" s="555"/>
      <c r="G144" s="556"/>
    </row>
    <row r="145" spans="1:15" s="554" customFormat="1" ht="16" customHeight="1">
      <c r="A145" s="559">
        <v>101</v>
      </c>
      <c r="B145" s="558" t="s">
        <v>4975</v>
      </c>
      <c r="C145" s="555"/>
      <c r="E145" s="555"/>
      <c r="F145" s="555"/>
      <c r="G145" s="556"/>
    </row>
    <row r="146" spans="1:15" s="554" customFormat="1" ht="16" customHeight="1">
      <c r="A146" s="559">
        <v>102</v>
      </c>
      <c r="B146" s="558" t="s">
        <v>4976</v>
      </c>
      <c r="C146" s="555"/>
      <c r="E146" s="555"/>
      <c r="F146" s="555"/>
      <c r="G146" s="556"/>
    </row>
    <row r="147" spans="1:15" s="554" customFormat="1" ht="16" customHeight="1">
      <c r="A147" s="559">
        <v>103</v>
      </c>
      <c r="B147" s="558" t="s">
        <v>4977</v>
      </c>
      <c r="C147" s="555"/>
      <c r="E147" s="555"/>
      <c r="F147" s="555"/>
      <c r="G147" s="556"/>
    </row>
    <row r="148" spans="1:15" s="554" customFormat="1" ht="16" customHeight="1">
      <c r="A148" s="559">
        <v>104</v>
      </c>
      <c r="B148" s="560" t="s">
        <v>4978</v>
      </c>
      <c r="C148" s="555"/>
      <c r="E148" s="555"/>
      <c r="F148" s="555"/>
      <c r="G148" s="556"/>
    </row>
    <row r="149" spans="1:15" s="554" customFormat="1" ht="16" customHeight="1">
      <c r="A149" s="557" t="s">
        <v>4987</v>
      </c>
      <c r="B149" s="558" t="s">
        <v>4988</v>
      </c>
      <c r="D149" s="555"/>
      <c r="E149" s="561"/>
      <c r="F149" s="555"/>
      <c r="G149" s="556"/>
    </row>
    <row r="150" spans="1:15" s="554" customFormat="1" ht="16" customHeight="1">
      <c r="A150" s="557" t="s">
        <v>1249</v>
      </c>
      <c r="B150" s="558" t="s">
        <v>4995</v>
      </c>
      <c r="D150" s="555"/>
      <c r="F150" s="555"/>
      <c r="G150" s="556"/>
    </row>
    <row r="151" spans="1:15" s="554" customFormat="1" ht="16" customHeight="1">
      <c r="A151" s="559">
        <v>301</v>
      </c>
      <c r="B151" s="560" t="s">
        <v>4996</v>
      </c>
      <c r="C151" s="553"/>
      <c r="E151" s="555"/>
      <c r="F151" s="555"/>
      <c r="G151" s="556"/>
    </row>
    <row r="152" spans="1:15" s="554" customFormat="1" ht="16" customHeight="1">
      <c r="A152" s="559">
        <v>302</v>
      </c>
      <c r="B152" s="558" t="s">
        <v>1566</v>
      </c>
      <c r="C152" s="553"/>
      <c r="E152" s="555"/>
      <c r="F152" s="555"/>
      <c r="G152" s="556"/>
    </row>
    <row r="153" spans="1:15" s="554" customFormat="1" ht="16" customHeight="1">
      <c r="A153" s="559">
        <v>304</v>
      </c>
      <c r="B153" s="558" t="s">
        <v>2086</v>
      </c>
      <c r="C153" s="553"/>
      <c r="E153" s="555"/>
      <c r="F153" s="555"/>
      <c r="G153" s="556"/>
    </row>
    <row r="154" spans="1:15" s="554" customFormat="1" ht="16" customHeight="1">
      <c r="A154" s="559">
        <v>305</v>
      </c>
      <c r="B154" s="558" t="s">
        <v>4997</v>
      </c>
      <c r="C154" s="553"/>
      <c r="E154" s="555"/>
      <c r="F154" s="555"/>
      <c r="G154" s="556"/>
    </row>
    <row r="155" spans="1:15" s="554" customFormat="1" ht="6.75" customHeight="1">
      <c r="A155" s="563"/>
      <c r="B155" s="564"/>
      <c r="C155" s="553"/>
      <c r="E155" s="555"/>
      <c r="F155" s="555"/>
      <c r="G155" s="556"/>
    </row>
    <row r="156" spans="1:15" s="512" customFormat="1" ht="16.5" customHeight="1">
      <c r="A156" s="565" t="s">
        <v>5001</v>
      </c>
      <c r="B156" s="825" t="s">
        <v>5000</v>
      </c>
      <c r="C156" s="825"/>
      <c r="D156" s="825"/>
      <c r="E156" s="825"/>
      <c r="F156" s="825"/>
      <c r="G156" s="825"/>
      <c r="H156" s="825"/>
      <c r="I156" s="825"/>
      <c r="J156" s="825"/>
      <c r="K156" s="825"/>
      <c r="L156" s="825"/>
      <c r="M156" s="825"/>
      <c r="N156" s="825"/>
      <c r="O156" s="825"/>
    </row>
    <row r="157" spans="1:15" ht="4.5" customHeight="1">
      <c r="E157" s="513"/>
      <c r="F157" s="513"/>
      <c r="G157" s="513"/>
      <c r="H157" s="513"/>
    </row>
    <row r="158" spans="1:15" ht="3.75" customHeight="1"/>
  </sheetData>
  <autoFilter ref="A12:O140"/>
  <mergeCells count="12">
    <mergeCell ref="B156:O156"/>
    <mergeCell ref="B142:O142"/>
    <mergeCell ref="A4:O4"/>
    <mergeCell ref="A8:O8"/>
    <mergeCell ref="A10:B10"/>
    <mergeCell ref="C10:E10"/>
    <mergeCell ref="F10:H10"/>
    <mergeCell ref="J10:J11"/>
    <mergeCell ref="A6:O6"/>
    <mergeCell ref="I10:I11"/>
    <mergeCell ref="K10:K11"/>
    <mergeCell ref="L10:O10"/>
  </mergeCells>
  <printOptions horizontalCentered="1"/>
  <pageMargins left="0.59055118110236227" right="0.39370078740157483" top="1.1811023622047245" bottom="0.39370078740157483" header="0.78740157480314965" footer="0.31496062992125984"/>
  <pageSetup paperSize="9" scale="52" orientation="landscape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O232"/>
  <sheetViews>
    <sheetView topLeftCell="C1" zoomScale="90" zoomScaleNormal="90" workbookViewId="0">
      <pane ySplit="12" topLeftCell="A61" activePane="bottomLeft" state="frozen"/>
      <selection pane="bottomLeft" activeCell="N107" sqref="N107"/>
    </sheetView>
  </sheetViews>
  <sheetFormatPr defaultRowHeight="15.5"/>
  <cols>
    <col min="1" max="1" width="8.5" customWidth="1"/>
    <col min="2" max="2" width="38.58203125" customWidth="1"/>
    <col min="3" max="3" width="15" customWidth="1"/>
    <col min="4" max="4" width="6.08203125" customWidth="1"/>
    <col min="5" max="5" width="69.5" customWidth="1"/>
    <col min="6" max="8" width="7.58203125" customWidth="1"/>
    <col min="9" max="9" width="15.08203125" customWidth="1"/>
    <col min="10" max="10" width="11.33203125" customWidth="1"/>
    <col min="11" max="11" width="12.08203125" customWidth="1"/>
    <col min="12" max="12" width="11.5" customWidth="1"/>
    <col min="13" max="13" width="10.83203125" customWidth="1"/>
  </cols>
  <sheetData>
    <row r="1" spans="1:15" ht="17.5">
      <c r="A1" s="1"/>
      <c r="B1" s="1"/>
      <c r="C1" s="1"/>
      <c r="D1" s="1"/>
      <c r="E1" s="2"/>
      <c r="F1" s="2"/>
      <c r="G1" s="2"/>
      <c r="H1" s="1"/>
      <c r="I1" s="1"/>
      <c r="O1" s="11" t="s">
        <v>326</v>
      </c>
    </row>
    <row r="2" spans="1:15" ht="17.5">
      <c r="A2" s="1"/>
      <c r="B2" s="1"/>
      <c r="C2" s="1"/>
      <c r="D2" s="1"/>
      <c r="E2" s="2"/>
      <c r="F2" s="2"/>
      <c r="G2" s="2"/>
      <c r="H2" s="1"/>
      <c r="I2" s="1"/>
      <c r="O2" s="6" t="s">
        <v>1946</v>
      </c>
    </row>
    <row r="3" spans="1:15" ht="12.75" customHeight="1">
      <c r="A3" s="1"/>
      <c r="B3" s="1"/>
      <c r="C3" s="1"/>
      <c r="D3" s="1"/>
      <c r="E3" s="1"/>
      <c r="F3" s="1"/>
      <c r="G3" s="1"/>
      <c r="H3" s="1"/>
      <c r="I3" s="1"/>
    </row>
    <row r="4" spans="1:15" ht="26.25" customHeight="1">
      <c r="A4" s="826" t="s">
        <v>1167</v>
      </c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826"/>
      <c r="O4" s="826"/>
    </row>
    <row r="5" spans="1:15" ht="8.25" customHeight="1">
      <c r="A5" s="533"/>
      <c r="B5" s="533"/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3"/>
    </row>
    <row r="6" spans="1:15" ht="23.25" customHeight="1">
      <c r="A6" s="834" t="s">
        <v>2585</v>
      </c>
      <c r="B6" s="834"/>
      <c r="C6" s="834"/>
      <c r="D6" s="834"/>
      <c r="E6" s="834"/>
      <c r="F6" s="834"/>
      <c r="G6" s="834"/>
      <c r="H6" s="834"/>
      <c r="I6" s="834"/>
      <c r="J6" s="834"/>
      <c r="K6" s="834"/>
      <c r="L6" s="834"/>
      <c r="M6" s="834"/>
      <c r="N6" s="834"/>
      <c r="O6" s="834"/>
    </row>
    <row r="7" spans="1:15" ht="8.25" customHeight="1">
      <c r="A7" s="485"/>
      <c r="B7" s="485"/>
      <c r="C7" s="485"/>
      <c r="D7" s="485"/>
      <c r="E7" s="485"/>
      <c r="F7" s="485"/>
      <c r="G7" s="485"/>
      <c r="H7" s="485"/>
      <c r="I7" s="485"/>
      <c r="J7" s="485"/>
      <c r="K7" s="485"/>
      <c r="L7" s="485"/>
      <c r="M7" s="485"/>
      <c r="N7" s="485"/>
      <c r="O7" s="485"/>
    </row>
    <row r="8" spans="1:15" ht="20">
      <c r="A8" s="827" t="s">
        <v>1995</v>
      </c>
      <c r="B8" s="827"/>
      <c r="C8" s="827"/>
      <c r="D8" s="827"/>
      <c r="E8" s="827"/>
      <c r="F8" s="827"/>
      <c r="G8" s="827"/>
      <c r="H8" s="827"/>
      <c r="I8" s="827"/>
      <c r="J8" s="827"/>
      <c r="K8" s="827"/>
      <c r="L8" s="827"/>
      <c r="M8" s="827"/>
      <c r="N8" s="827"/>
      <c r="O8" s="827"/>
    </row>
    <row r="9" spans="1:15" ht="6.75" customHeight="1">
      <c r="A9" s="483"/>
      <c r="B9" s="483"/>
      <c r="C9" s="483"/>
      <c r="D9" s="483"/>
      <c r="E9" s="483"/>
      <c r="F9" s="483"/>
      <c r="G9" s="483"/>
      <c r="H9" s="483"/>
      <c r="I9" s="483"/>
      <c r="J9" s="483"/>
      <c r="K9" s="483"/>
      <c r="L9" s="483"/>
      <c r="M9" s="483"/>
      <c r="N9" s="483"/>
      <c r="O9" s="483"/>
    </row>
    <row r="10" spans="1:15" ht="34.5" customHeight="1">
      <c r="A10" s="828" t="s">
        <v>2015</v>
      </c>
      <c r="B10" s="828"/>
      <c r="C10" s="829" t="s">
        <v>5011</v>
      </c>
      <c r="D10" s="829"/>
      <c r="E10" s="829"/>
      <c r="F10" s="830" t="s">
        <v>3919</v>
      </c>
      <c r="G10" s="831"/>
      <c r="H10" s="832"/>
      <c r="I10" s="835" t="s">
        <v>4999</v>
      </c>
      <c r="J10" s="833" t="s">
        <v>61</v>
      </c>
      <c r="K10" s="836" t="s">
        <v>281</v>
      </c>
      <c r="L10" s="836" t="s">
        <v>282</v>
      </c>
      <c r="M10" s="836"/>
      <c r="N10" s="836"/>
      <c r="O10" s="836"/>
    </row>
    <row r="11" spans="1:15" ht="66" customHeight="1">
      <c r="A11" s="535" t="s">
        <v>2017</v>
      </c>
      <c r="B11" s="536" t="s">
        <v>2018</v>
      </c>
      <c r="C11" s="484" t="s">
        <v>2019</v>
      </c>
      <c r="D11" s="372" t="s">
        <v>4998</v>
      </c>
      <c r="E11" s="484" t="s">
        <v>938</v>
      </c>
      <c r="F11" s="509" t="s">
        <v>2021</v>
      </c>
      <c r="G11" s="509" t="s">
        <v>2022</v>
      </c>
      <c r="H11" s="509" t="s">
        <v>2023</v>
      </c>
      <c r="I11" s="835"/>
      <c r="J11" s="833"/>
      <c r="K11" s="836"/>
      <c r="L11" s="373" t="s">
        <v>56</v>
      </c>
      <c r="M11" s="373" t="s">
        <v>9</v>
      </c>
      <c r="N11" s="373" t="s">
        <v>10</v>
      </c>
      <c r="O11" s="373" t="s">
        <v>11</v>
      </c>
    </row>
    <row r="12" spans="1:15" s="567" customFormat="1" ht="13">
      <c r="A12" s="566" t="s">
        <v>62</v>
      </c>
      <c r="B12" s="566" t="s">
        <v>212</v>
      </c>
      <c r="C12" s="566" t="s">
        <v>67</v>
      </c>
      <c r="D12" s="566" t="s">
        <v>68</v>
      </c>
      <c r="E12" s="566" t="s">
        <v>69</v>
      </c>
      <c r="F12" s="566" t="s">
        <v>215</v>
      </c>
      <c r="G12" s="566" t="s">
        <v>216</v>
      </c>
      <c r="H12" s="566" t="s">
        <v>217</v>
      </c>
      <c r="I12" s="566" t="s">
        <v>218</v>
      </c>
      <c r="J12" s="566" t="s">
        <v>219</v>
      </c>
      <c r="K12" s="566" t="s">
        <v>220</v>
      </c>
      <c r="L12" s="566" t="s">
        <v>221</v>
      </c>
      <c r="M12" s="566" t="s">
        <v>222</v>
      </c>
      <c r="N12" s="566" t="s">
        <v>223</v>
      </c>
      <c r="O12" s="566" t="s">
        <v>224</v>
      </c>
    </row>
    <row r="13" spans="1:15" s="490" customFormat="1" ht="23.25" customHeight="1">
      <c r="A13" s="508" t="s">
        <v>4601</v>
      </c>
      <c r="B13" s="506"/>
      <c r="C13" s="506"/>
      <c r="D13" s="506"/>
      <c r="E13" s="506"/>
      <c r="F13" s="506"/>
      <c r="G13" s="506"/>
      <c r="H13" s="506"/>
      <c r="I13" s="510"/>
      <c r="J13" s="506"/>
      <c r="K13" s="506"/>
      <c r="L13" s="506"/>
      <c r="M13" s="506"/>
      <c r="N13" s="506"/>
      <c r="O13" s="507"/>
    </row>
    <row r="14" spans="1:15" s="490" customFormat="1" ht="20.149999999999999" customHeight="1">
      <c r="A14" s="492" t="s">
        <v>334</v>
      </c>
      <c r="B14" s="493" t="s">
        <v>2238</v>
      </c>
      <c r="C14" s="494" t="s">
        <v>2239</v>
      </c>
      <c r="D14" s="495">
        <v>100</v>
      </c>
      <c r="E14" s="494" t="s">
        <v>2240</v>
      </c>
      <c r="F14" s="375">
        <v>2.5</v>
      </c>
      <c r="G14" s="375">
        <v>2.5</v>
      </c>
      <c r="H14" s="375">
        <v>5</v>
      </c>
      <c r="I14" s="374">
        <v>26</v>
      </c>
      <c r="J14" s="496" t="s">
        <v>947</v>
      </c>
      <c r="K14" s="376">
        <v>355.8</v>
      </c>
      <c r="L14" s="376">
        <v>326.39999999999998</v>
      </c>
      <c r="M14" s="376">
        <v>1.55</v>
      </c>
      <c r="N14" s="376">
        <v>0</v>
      </c>
      <c r="O14" s="376">
        <v>27.85</v>
      </c>
    </row>
    <row r="15" spans="1:15" s="490" customFormat="1" ht="20.149999999999999" customHeight="1">
      <c r="A15" s="492" t="s">
        <v>341</v>
      </c>
      <c r="B15" s="493" t="s">
        <v>2241</v>
      </c>
      <c r="C15" s="494" t="s">
        <v>2242</v>
      </c>
      <c r="D15" s="495">
        <v>100</v>
      </c>
      <c r="E15" s="494" t="s">
        <v>2243</v>
      </c>
      <c r="F15" s="375">
        <v>2</v>
      </c>
      <c r="G15" s="375">
        <v>2</v>
      </c>
      <c r="H15" s="375">
        <v>4</v>
      </c>
      <c r="I15" s="374">
        <v>26</v>
      </c>
      <c r="J15" s="496" t="s">
        <v>947</v>
      </c>
      <c r="K15" s="376">
        <v>284.64</v>
      </c>
      <c r="L15" s="376">
        <v>261.12</v>
      </c>
      <c r="M15" s="376">
        <v>1.24</v>
      </c>
      <c r="N15" s="376">
        <v>0</v>
      </c>
      <c r="O15" s="376">
        <v>22.28</v>
      </c>
    </row>
    <row r="16" spans="1:15" s="490" customFormat="1" ht="20.149999999999999" customHeight="1">
      <c r="A16" s="492" t="s">
        <v>341</v>
      </c>
      <c r="B16" s="493" t="s">
        <v>2241</v>
      </c>
      <c r="C16" s="494" t="s">
        <v>2244</v>
      </c>
      <c r="D16" s="495">
        <v>100</v>
      </c>
      <c r="E16" s="494" t="s">
        <v>2245</v>
      </c>
      <c r="F16" s="375">
        <v>2</v>
      </c>
      <c r="G16" s="375">
        <v>2</v>
      </c>
      <c r="H16" s="375">
        <v>4</v>
      </c>
      <c r="I16" s="374">
        <v>26</v>
      </c>
      <c r="J16" s="496" t="s">
        <v>947</v>
      </c>
      <c r="K16" s="376">
        <v>284.64</v>
      </c>
      <c r="L16" s="376">
        <v>261.12</v>
      </c>
      <c r="M16" s="376">
        <v>1.24</v>
      </c>
      <c r="N16" s="376">
        <v>0</v>
      </c>
      <c r="O16" s="376">
        <v>22.28</v>
      </c>
    </row>
    <row r="17" spans="1:15" s="490" customFormat="1" ht="20.149999999999999" customHeight="1">
      <c r="A17" s="492" t="s">
        <v>348</v>
      </c>
      <c r="B17" s="493" t="s">
        <v>2246</v>
      </c>
      <c r="C17" s="494" t="s">
        <v>2247</v>
      </c>
      <c r="D17" s="495">
        <v>100</v>
      </c>
      <c r="E17" s="494" t="s">
        <v>2248</v>
      </c>
      <c r="F17" s="375">
        <v>2.5</v>
      </c>
      <c r="G17" s="375">
        <v>1</v>
      </c>
      <c r="H17" s="375">
        <v>3.5</v>
      </c>
      <c r="I17" s="374" t="s">
        <v>1223</v>
      </c>
      <c r="J17" s="496" t="s">
        <v>947</v>
      </c>
      <c r="K17" s="376">
        <v>272.69</v>
      </c>
      <c r="L17" s="376">
        <v>254.38</v>
      </c>
      <c r="M17" s="376">
        <v>1.0900000000000001</v>
      </c>
      <c r="N17" s="376">
        <v>0</v>
      </c>
      <c r="O17" s="376">
        <v>17.22</v>
      </c>
    </row>
    <row r="18" spans="1:15" s="490" customFormat="1" ht="23.25" customHeight="1">
      <c r="A18" s="508" t="s">
        <v>4602</v>
      </c>
      <c r="B18" s="506"/>
      <c r="C18" s="506"/>
      <c r="D18" s="506"/>
      <c r="E18" s="506"/>
      <c r="F18" s="506"/>
      <c r="G18" s="506"/>
      <c r="H18" s="506"/>
      <c r="I18" s="510"/>
      <c r="J18" s="506"/>
      <c r="K18" s="506"/>
      <c r="L18" s="506"/>
      <c r="M18" s="506"/>
      <c r="N18" s="506"/>
      <c r="O18" s="507"/>
    </row>
    <row r="19" spans="1:15" s="490" customFormat="1" ht="20.149999999999999" customHeight="1">
      <c r="A19" s="492" t="s">
        <v>366</v>
      </c>
      <c r="B19" s="493" t="s">
        <v>367</v>
      </c>
      <c r="C19" s="494" t="s">
        <v>2249</v>
      </c>
      <c r="D19" s="495">
        <v>100</v>
      </c>
      <c r="E19" s="494" t="s">
        <v>2250</v>
      </c>
      <c r="F19" s="375">
        <v>2</v>
      </c>
      <c r="G19" s="375">
        <v>2</v>
      </c>
      <c r="H19" s="375">
        <v>4</v>
      </c>
      <c r="I19" s="374">
        <v>26</v>
      </c>
      <c r="J19" s="496" t="s">
        <v>947</v>
      </c>
      <c r="K19" s="376">
        <v>311.27999999999997</v>
      </c>
      <c r="L19" s="376">
        <v>276.64</v>
      </c>
      <c r="M19" s="376">
        <v>10.64</v>
      </c>
      <c r="N19" s="376">
        <v>0</v>
      </c>
      <c r="O19" s="376">
        <v>24</v>
      </c>
    </row>
    <row r="20" spans="1:15" s="490" customFormat="1" ht="23.25" customHeight="1">
      <c r="A20" s="508" t="s">
        <v>4598</v>
      </c>
      <c r="B20" s="506"/>
      <c r="C20" s="506"/>
      <c r="D20" s="506"/>
      <c r="E20" s="506"/>
      <c r="F20" s="506"/>
      <c r="G20" s="506"/>
      <c r="H20" s="506"/>
      <c r="I20" s="510"/>
      <c r="J20" s="506"/>
      <c r="K20" s="506"/>
      <c r="L20" s="506"/>
      <c r="M20" s="506"/>
      <c r="N20" s="506"/>
      <c r="O20" s="507"/>
    </row>
    <row r="21" spans="1:15" s="490" customFormat="1" ht="20.149999999999999" customHeight="1">
      <c r="A21" s="492" t="s">
        <v>305</v>
      </c>
      <c r="B21" s="493" t="s">
        <v>2251</v>
      </c>
      <c r="C21" s="494" t="s">
        <v>2252</v>
      </c>
      <c r="D21" s="495">
        <v>100</v>
      </c>
      <c r="E21" s="494" t="s">
        <v>2251</v>
      </c>
      <c r="F21" s="375">
        <v>1.5</v>
      </c>
      <c r="G21" s="375">
        <v>1.5</v>
      </c>
      <c r="H21" s="375">
        <v>3</v>
      </c>
      <c r="I21" s="374">
        <v>26</v>
      </c>
      <c r="J21" s="496" t="s">
        <v>947</v>
      </c>
      <c r="K21" s="376">
        <v>344.97</v>
      </c>
      <c r="L21" s="376">
        <v>285.12</v>
      </c>
      <c r="M21" s="376">
        <v>37.32</v>
      </c>
      <c r="N21" s="376">
        <v>0</v>
      </c>
      <c r="O21" s="376">
        <v>22.53</v>
      </c>
    </row>
    <row r="22" spans="1:15" s="490" customFormat="1" ht="23.25" customHeight="1">
      <c r="A22" s="508" t="s">
        <v>4597</v>
      </c>
      <c r="B22" s="506"/>
      <c r="C22" s="506"/>
      <c r="D22" s="506"/>
      <c r="E22" s="506"/>
      <c r="F22" s="506"/>
      <c r="G22" s="506"/>
      <c r="H22" s="506"/>
      <c r="I22" s="510"/>
      <c r="J22" s="506"/>
      <c r="K22" s="506"/>
      <c r="L22" s="506"/>
      <c r="M22" s="506"/>
      <c r="N22" s="506"/>
      <c r="O22" s="507"/>
    </row>
    <row r="23" spans="1:15" s="490" customFormat="1" ht="20.149999999999999" customHeight="1">
      <c r="A23" s="492" t="s">
        <v>1520</v>
      </c>
      <c r="B23" s="493" t="s">
        <v>293</v>
      </c>
      <c r="C23" s="494" t="s">
        <v>2253</v>
      </c>
      <c r="D23" s="495">
        <v>100</v>
      </c>
      <c r="E23" s="494" t="s">
        <v>2254</v>
      </c>
      <c r="F23" s="375">
        <v>2</v>
      </c>
      <c r="G23" s="375">
        <v>2</v>
      </c>
      <c r="H23" s="375">
        <v>4</v>
      </c>
      <c r="I23" s="374">
        <v>26</v>
      </c>
      <c r="J23" s="496" t="s">
        <v>947</v>
      </c>
      <c r="K23" s="376">
        <v>184.24</v>
      </c>
      <c r="L23" s="376">
        <v>156.72</v>
      </c>
      <c r="M23" s="376">
        <v>16.32</v>
      </c>
      <c r="N23" s="376">
        <v>0</v>
      </c>
      <c r="O23" s="376">
        <v>11.2</v>
      </c>
    </row>
    <row r="24" spans="1:15" s="490" customFormat="1" ht="20.149999999999999" customHeight="1">
      <c r="A24" s="492" t="s">
        <v>1520</v>
      </c>
      <c r="B24" s="493" t="s">
        <v>293</v>
      </c>
      <c r="C24" s="494" t="s">
        <v>2253</v>
      </c>
      <c r="D24" s="495">
        <v>101</v>
      </c>
      <c r="E24" s="494" t="s">
        <v>2254</v>
      </c>
      <c r="F24" s="375">
        <v>0.6</v>
      </c>
      <c r="G24" s="375">
        <v>0</v>
      </c>
      <c r="H24" s="375">
        <v>0.6</v>
      </c>
      <c r="I24" s="374">
        <v>26</v>
      </c>
      <c r="J24" s="496" t="s">
        <v>947</v>
      </c>
      <c r="K24" s="376">
        <v>27.64</v>
      </c>
      <c r="L24" s="376">
        <v>23.51</v>
      </c>
      <c r="M24" s="376">
        <v>2.4500000000000002</v>
      </c>
      <c r="N24" s="376">
        <v>0</v>
      </c>
      <c r="O24" s="376">
        <v>1.68</v>
      </c>
    </row>
    <row r="25" spans="1:15" s="490" customFormat="1" ht="20.149999999999999" customHeight="1">
      <c r="A25" s="492" t="s">
        <v>1519</v>
      </c>
      <c r="B25" s="493" t="s">
        <v>1485</v>
      </c>
      <c r="C25" s="494" t="s">
        <v>2253</v>
      </c>
      <c r="D25" s="495">
        <v>102</v>
      </c>
      <c r="E25" s="494" t="s">
        <v>2254</v>
      </c>
      <c r="F25" s="375">
        <v>1</v>
      </c>
      <c r="G25" s="375">
        <v>0.55000000000000004</v>
      </c>
      <c r="H25" s="375">
        <v>1.55</v>
      </c>
      <c r="I25" s="374">
        <v>26</v>
      </c>
      <c r="J25" s="496" t="s">
        <v>947</v>
      </c>
      <c r="K25" s="376">
        <v>784.36</v>
      </c>
      <c r="L25" s="376">
        <v>60.73</v>
      </c>
      <c r="M25" s="376">
        <v>719.29</v>
      </c>
      <c r="N25" s="376">
        <v>0</v>
      </c>
      <c r="O25" s="376">
        <v>4.34</v>
      </c>
    </row>
    <row r="26" spans="1:15" s="490" customFormat="1" ht="46.5" customHeight="1">
      <c r="A26" s="492" t="s">
        <v>297</v>
      </c>
      <c r="B26" s="493" t="s">
        <v>2255</v>
      </c>
      <c r="C26" s="494" t="s">
        <v>2256</v>
      </c>
      <c r="D26" s="495">
        <v>100</v>
      </c>
      <c r="E26" s="494" t="s">
        <v>2257</v>
      </c>
      <c r="F26" s="375">
        <v>0</v>
      </c>
      <c r="G26" s="375">
        <v>0.45</v>
      </c>
      <c r="H26" s="375">
        <v>0.45</v>
      </c>
      <c r="I26" s="374">
        <v>26</v>
      </c>
      <c r="J26" s="496" t="s">
        <v>947</v>
      </c>
      <c r="K26" s="376">
        <v>18.89</v>
      </c>
      <c r="L26" s="376">
        <v>17.63</v>
      </c>
      <c r="M26" s="376">
        <v>0</v>
      </c>
      <c r="N26" s="376">
        <v>0</v>
      </c>
      <c r="O26" s="376">
        <v>1.26</v>
      </c>
    </row>
    <row r="27" spans="1:15" s="490" customFormat="1" ht="23.25" customHeight="1">
      <c r="A27" s="508" t="s">
        <v>4599</v>
      </c>
      <c r="B27" s="506"/>
      <c r="C27" s="506"/>
      <c r="D27" s="506"/>
      <c r="E27" s="506"/>
      <c r="F27" s="506"/>
      <c r="G27" s="506"/>
      <c r="H27" s="506"/>
      <c r="I27" s="510"/>
      <c r="J27" s="506"/>
      <c r="K27" s="506"/>
      <c r="L27" s="506"/>
      <c r="M27" s="506"/>
      <c r="N27" s="506"/>
      <c r="O27" s="507"/>
    </row>
    <row r="28" spans="1:15" s="490" customFormat="1" ht="20.149999999999999" customHeight="1">
      <c r="A28" s="492" t="s">
        <v>321</v>
      </c>
      <c r="B28" s="493" t="s">
        <v>322</v>
      </c>
      <c r="C28" s="494" t="s">
        <v>2258</v>
      </c>
      <c r="D28" s="495">
        <v>100</v>
      </c>
      <c r="E28" s="494" t="s">
        <v>2259</v>
      </c>
      <c r="F28" s="375">
        <v>2</v>
      </c>
      <c r="G28" s="375">
        <v>2</v>
      </c>
      <c r="H28" s="375">
        <v>4</v>
      </c>
      <c r="I28" s="374">
        <v>17</v>
      </c>
      <c r="J28" s="496" t="s">
        <v>947</v>
      </c>
      <c r="K28" s="376">
        <v>288.68</v>
      </c>
      <c r="L28" s="376">
        <v>265.88</v>
      </c>
      <c r="M28" s="376">
        <v>2.64</v>
      </c>
      <c r="N28" s="376">
        <v>0</v>
      </c>
      <c r="O28" s="376">
        <v>20.16</v>
      </c>
    </row>
    <row r="29" spans="1:15" s="490" customFormat="1" ht="20.149999999999999" customHeight="1">
      <c r="A29" s="492" t="s">
        <v>321</v>
      </c>
      <c r="B29" s="493" t="s">
        <v>322</v>
      </c>
      <c r="C29" s="494" t="s">
        <v>2258</v>
      </c>
      <c r="D29" s="495">
        <v>101</v>
      </c>
      <c r="E29" s="494" t="s">
        <v>2259</v>
      </c>
      <c r="F29" s="375">
        <v>4.5</v>
      </c>
      <c r="G29" s="375">
        <v>4.5</v>
      </c>
      <c r="H29" s="375">
        <v>9</v>
      </c>
      <c r="I29" s="374">
        <v>17</v>
      </c>
      <c r="J29" s="496" t="s">
        <v>947</v>
      </c>
      <c r="K29" s="376">
        <v>649.53</v>
      </c>
      <c r="L29" s="376">
        <v>598.23</v>
      </c>
      <c r="M29" s="376">
        <v>5.94</v>
      </c>
      <c r="N29" s="376">
        <v>0</v>
      </c>
      <c r="O29" s="376">
        <v>45.36</v>
      </c>
    </row>
    <row r="30" spans="1:15" s="490" customFormat="1" ht="20.149999999999999" customHeight="1">
      <c r="A30" s="492" t="s">
        <v>323</v>
      </c>
      <c r="B30" s="493" t="s">
        <v>324</v>
      </c>
      <c r="C30" s="494" t="s">
        <v>2260</v>
      </c>
      <c r="D30" s="495">
        <v>100</v>
      </c>
      <c r="E30" s="494" t="s">
        <v>2261</v>
      </c>
      <c r="F30" s="375">
        <v>12</v>
      </c>
      <c r="G30" s="375">
        <v>12</v>
      </c>
      <c r="H30" s="375">
        <v>24</v>
      </c>
      <c r="I30" s="374">
        <v>17</v>
      </c>
      <c r="J30" s="496" t="s">
        <v>947</v>
      </c>
      <c r="K30" s="376">
        <v>2278.3200000000002</v>
      </c>
      <c r="L30" s="376">
        <v>2106</v>
      </c>
      <c r="M30" s="376">
        <v>15.84</v>
      </c>
      <c r="N30" s="376">
        <v>0</v>
      </c>
      <c r="O30" s="376">
        <v>156.47999999999999</v>
      </c>
    </row>
    <row r="31" spans="1:15" s="490" customFormat="1" ht="20.149999999999999" customHeight="1">
      <c r="A31" s="492" t="s">
        <v>323</v>
      </c>
      <c r="B31" s="493" t="s">
        <v>324</v>
      </c>
      <c r="C31" s="494" t="s">
        <v>2260</v>
      </c>
      <c r="D31" s="495">
        <v>101</v>
      </c>
      <c r="E31" s="494" t="s">
        <v>2261</v>
      </c>
      <c r="F31" s="375">
        <v>12</v>
      </c>
      <c r="G31" s="375">
        <v>12</v>
      </c>
      <c r="H31" s="375">
        <v>24</v>
      </c>
      <c r="I31" s="374">
        <v>17</v>
      </c>
      <c r="J31" s="496" t="s">
        <v>947</v>
      </c>
      <c r="K31" s="376">
        <v>2278.3200000000002</v>
      </c>
      <c r="L31" s="376">
        <v>2106</v>
      </c>
      <c r="M31" s="376">
        <v>15.84</v>
      </c>
      <c r="N31" s="376">
        <v>0</v>
      </c>
      <c r="O31" s="376">
        <v>156.47999999999999</v>
      </c>
    </row>
    <row r="32" spans="1:15" s="490" customFormat="1" ht="23.25" customHeight="1">
      <c r="A32" s="508" t="s">
        <v>4603</v>
      </c>
      <c r="B32" s="506"/>
      <c r="C32" s="506"/>
      <c r="D32" s="506"/>
      <c r="E32" s="506"/>
      <c r="F32" s="506"/>
      <c r="G32" s="506"/>
      <c r="H32" s="506"/>
      <c r="I32" s="510"/>
      <c r="J32" s="506"/>
      <c r="K32" s="506"/>
      <c r="L32" s="506"/>
      <c r="M32" s="506"/>
      <c r="N32" s="506"/>
      <c r="O32" s="507"/>
    </row>
    <row r="33" spans="1:15" s="490" customFormat="1" ht="20.149999999999999" customHeight="1">
      <c r="A33" s="492" t="s">
        <v>368</v>
      </c>
      <c r="B33" s="493" t="s">
        <v>2262</v>
      </c>
      <c r="C33" s="494" t="s">
        <v>2263</v>
      </c>
      <c r="D33" s="495">
        <v>100</v>
      </c>
      <c r="E33" s="494" t="s">
        <v>2264</v>
      </c>
      <c r="F33" s="375">
        <v>1.6</v>
      </c>
      <c r="G33" s="375">
        <v>2</v>
      </c>
      <c r="H33" s="375">
        <v>3.6</v>
      </c>
      <c r="I33" s="374">
        <v>20</v>
      </c>
      <c r="J33" s="496" t="s">
        <v>947</v>
      </c>
      <c r="K33" s="376">
        <v>774.4</v>
      </c>
      <c r="L33" s="376">
        <v>193.25</v>
      </c>
      <c r="M33" s="376">
        <v>568.08000000000004</v>
      </c>
      <c r="N33" s="376">
        <v>0</v>
      </c>
      <c r="O33" s="376">
        <v>13.07</v>
      </c>
    </row>
    <row r="34" spans="1:15" s="490" customFormat="1" ht="20.149999999999999" customHeight="1">
      <c r="A34" s="492" t="s">
        <v>369</v>
      </c>
      <c r="B34" s="493" t="s">
        <v>370</v>
      </c>
      <c r="C34" s="494" t="s">
        <v>2265</v>
      </c>
      <c r="D34" s="495">
        <v>101</v>
      </c>
      <c r="E34" s="494" t="s">
        <v>370</v>
      </c>
      <c r="F34" s="375">
        <v>3.5</v>
      </c>
      <c r="G34" s="375">
        <v>4</v>
      </c>
      <c r="H34" s="375">
        <v>7.5</v>
      </c>
      <c r="I34" s="374">
        <v>20</v>
      </c>
      <c r="J34" s="496" t="s">
        <v>947</v>
      </c>
      <c r="K34" s="376">
        <v>1469.93</v>
      </c>
      <c r="L34" s="376">
        <v>544.12</v>
      </c>
      <c r="M34" s="376">
        <v>888.98</v>
      </c>
      <c r="N34" s="376">
        <v>0</v>
      </c>
      <c r="O34" s="376">
        <v>36.83</v>
      </c>
    </row>
    <row r="35" spans="1:15" s="490" customFormat="1" ht="20.149999999999999" customHeight="1">
      <c r="A35" s="492" t="s">
        <v>371</v>
      </c>
      <c r="B35" s="493" t="s">
        <v>372</v>
      </c>
      <c r="C35" s="494" t="s">
        <v>2266</v>
      </c>
      <c r="D35" s="495">
        <v>100</v>
      </c>
      <c r="E35" s="494" t="s">
        <v>2267</v>
      </c>
      <c r="F35" s="375">
        <v>5</v>
      </c>
      <c r="G35" s="375">
        <v>5</v>
      </c>
      <c r="H35" s="375">
        <v>10</v>
      </c>
      <c r="I35" s="374">
        <v>20</v>
      </c>
      <c r="J35" s="496" t="s">
        <v>947</v>
      </c>
      <c r="K35" s="376">
        <v>1230.9000000000001</v>
      </c>
      <c r="L35" s="376">
        <v>726.8</v>
      </c>
      <c r="M35" s="376">
        <v>454.9</v>
      </c>
      <c r="N35" s="376">
        <v>0</v>
      </c>
      <c r="O35" s="376">
        <v>49.2</v>
      </c>
    </row>
    <row r="36" spans="1:15" s="490" customFormat="1" ht="30" customHeight="1">
      <c r="A36" s="492" t="s">
        <v>373</v>
      </c>
      <c r="B36" s="493" t="s">
        <v>2268</v>
      </c>
      <c r="C36" s="494" t="s">
        <v>2269</v>
      </c>
      <c r="D36" s="495">
        <v>100</v>
      </c>
      <c r="E36" s="494" t="s">
        <v>2270</v>
      </c>
      <c r="F36" s="375">
        <v>2.5</v>
      </c>
      <c r="G36" s="375">
        <v>2.5</v>
      </c>
      <c r="H36" s="375">
        <v>5</v>
      </c>
      <c r="I36" s="374">
        <v>20</v>
      </c>
      <c r="J36" s="496" t="s">
        <v>947</v>
      </c>
      <c r="K36" s="376">
        <v>1448.55</v>
      </c>
      <c r="L36" s="376">
        <v>494.2</v>
      </c>
      <c r="M36" s="376">
        <v>920.95</v>
      </c>
      <c r="N36" s="376">
        <v>0</v>
      </c>
      <c r="O36" s="376">
        <v>33.4</v>
      </c>
    </row>
    <row r="37" spans="1:15" s="490" customFormat="1" ht="20.149999999999999" customHeight="1">
      <c r="A37" s="492" t="s">
        <v>374</v>
      </c>
      <c r="B37" s="493" t="s">
        <v>2271</v>
      </c>
      <c r="C37" s="494" t="s">
        <v>2272</v>
      </c>
      <c r="D37" s="495">
        <v>100</v>
      </c>
      <c r="E37" s="494" t="s">
        <v>2273</v>
      </c>
      <c r="F37" s="375">
        <v>1.5</v>
      </c>
      <c r="G37" s="375">
        <v>0</v>
      </c>
      <c r="H37" s="375">
        <v>1.5</v>
      </c>
      <c r="I37" s="374">
        <v>20</v>
      </c>
      <c r="J37" s="496" t="s">
        <v>947</v>
      </c>
      <c r="K37" s="376">
        <v>223.59</v>
      </c>
      <c r="L37" s="376">
        <v>104.37</v>
      </c>
      <c r="M37" s="376">
        <v>112.17</v>
      </c>
      <c r="N37" s="376">
        <v>0</v>
      </c>
      <c r="O37" s="376">
        <v>7.05</v>
      </c>
    </row>
    <row r="38" spans="1:15" s="490" customFormat="1" ht="20.149999999999999" customHeight="1">
      <c r="A38" s="497" t="s">
        <v>374</v>
      </c>
      <c r="B38" s="493" t="s">
        <v>2271</v>
      </c>
      <c r="C38" s="494" t="s">
        <v>2274</v>
      </c>
      <c r="D38" s="495">
        <v>100</v>
      </c>
      <c r="E38" s="494" t="s">
        <v>2275</v>
      </c>
      <c r="F38" s="375">
        <v>4.5999999999999996</v>
      </c>
      <c r="G38" s="375">
        <v>4.5999999999999996</v>
      </c>
      <c r="H38" s="375">
        <v>9.1999999999999993</v>
      </c>
      <c r="I38" s="374">
        <v>20</v>
      </c>
      <c r="J38" s="496" t="s">
        <v>947</v>
      </c>
      <c r="K38" s="376">
        <v>1371.35</v>
      </c>
      <c r="L38" s="376">
        <v>640.13</v>
      </c>
      <c r="M38" s="376">
        <v>687.98</v>
      </c>
      <c r="N38" s="376">
        <v>0</v>
      </c>
      <c r="O38" s="376">
        <v>43.24</v>
      </c>
    </row>
    <row r="39" spans="1:15" s="490" customFormat="1" ht="20.149999999999999" customHeight="1">
      <c r="A39" s="492" t="s">
        <v>374</v>
      </c>
      <c r="B39" s="493" t="s">
        <v>2271</v>
      </c>
      <c r="C39" s="494" t="s">
        <v>2274</v>
      </c>
      <c r="D39" s="495">
        <v>101</v>
      </c>
      <c r="E39" s="494" t="s">
        <v>2275</v>
      </c>
      <c r="F39" s="375">
        <v>4.5999999999999996</v>
      </c>
      <c r="G39" s="375">
        <v>4.5999999999999996</v>
      </c>
      <c r="H39" s="375">
        <v>9.1999999999999993</v>
      </c>
      <c r="I39" s="374">
        <v>20</v>
      </c>
      <c r="J39" s="496" t="s">
        <v>947</v>
      </c>
      <c r="K39" s="376">
        <v>1371.35</v>
      </c>
      <c r="L39" s="376">
        <v>640.13</v>
      </c>
      <c r="M39" s="376">
        <v>687.98</v>
      </c>
      <c r="N39" s="376">
        <v>0</v>
      </c>
      <c r="O39" s="376">
        <v>43.24</v>
      </c>
    </row>
    <row r="40" spans="1:15" s="490" customFormat="1" ht="20.149999999999999" customHeight="1">
      <c r="A40" s="492" t="s">
        <v>374</v>
      </c>
      <c r="B40" s="493" t="s">
        <v>2271</v>
      </c>
      <c r="C40" s="494" t="s">
        <v>2276</v>
      </c>
      <c r="D40" s="495">
        <v>100</v>
      </c>
      <c r="E40" s="494" t="s">
        <v>2277</v>
      </c>
      <c r="F40" s="375">
        <v>4.5999999999999996</v>
      </c>
      <c r="G40" s="375">
        <v>4.5999999999999996</v>
      </c>
      <c r="H40" s="375">
        <v>9.1999999999999993</v>
      </c>
      <c r="I40" s="374">
        <v>20</v>
      </c>
      <c r="J40" s="496" t="s">
        <v>947</v>
      </c>
      <c r="K40" s="376">
        <v>1371.35</v>
      </c>
      <c r="L40" s="376">
        <v>640.13</v>
      </c>
      <c r="M40" s="376">
        <v>687.98</v>
      </c>
      <c r="N40" s="376">
        <v>0</v>
      </c>
      <c r="O40" s="376">
        <v>43.24</v>
      </c>
    </row>
    <row r="41" spans="1:15" s="490" customFormat="1" ht="23.25" customHeight="1">
      <c r="A41" s="508" t="s">
        <v>4606</v>
      </c>
      <c r="B41" s="506"/>
      <c r="C41" s="506"/>
      <c r="D41" s="506"/>
      <c r="E41" s="506"/>
      <c r="F41" s="506"/>
      <c r="G41" s="506"/>
      <c r="H41" s="506"/>
      <c r="I41" s="510"/>
      <c r="J41" s="506"/>
      <c r="K41" s="506"/>
      <c r="L41" s="506"/>
      <c r="M41" s="506"/>
      <c r="N41" s="506"/>
      <c r="O41" s="507"/>
    </row>
    <row r="42" spans="1:15" s="490" customFormat="1" ht="20.149999999999999" customHeight="1">
      <c r="A42" s="492" t="s">
        <v>377</v>
      </c>
      <c r="B42" s="493" t="s">
        <v>378</v>
      </c>
      <c r="C42" s="494" t="s">
        <v>2278</v>
      </c>
      <c r="D42" s="495">
        <v>100</v>
      </c>
      <c r="E42" s="494" t="s">
        <v>2279</v>
      </c>
      <c r="F42" s="375">
        <v>3.5</v>
      </c>
      <c r="G42" s="375">
        <v>1</v>
      </c>
      <c r="H42" s="375">
        <v>4.5</v>
      </c>
      <c r="I42" s="374">
        <v>17</v>
      </c>
      <c r="J42" s="496" t="s">
        <v>947</v>
      </c>
      <c r="K42" s="376">
        <v>454.64</v>
      </c>
      <c r="L42" s="376">
        <v>388.12</v>
      </c>
      <c r="M42" s="376">
        <v>41.45</v>
      </c>
      <c r="N42" s="376">
        <v>0</v>
      </c>
      <c r="O42" s="376">
        <v>25.07</v>
      </c>
    </row>
    <row r="43" spans="1:15" s="490" customFormat="1" ht="20.149999999999999" customHeight="1">
      <c r="A43" s="492" t="s">
        <v>377</v>
      </c>
      <c r="B43" s="493" t="s">
        <v>378</v>
      </c>
      <c r="C43" s="494" t="s">
        <v>2280</v>
      </c>
      <c r="D43" s="495">
        <v>100</v>
      </c>
      <c r="E43" s="494" t="s">
        <v>2281</v>
      </c>
      <c r="F43" s="375">
        <v>1.5</v>
      </c>
      <c r="G43" s="375">
        <v>1</v>
      </c>
      <c r="H43" s="375">
        <v>2.5</v>
      </c>
      <c r="I43" s="374">
        <v>17</v>
      </c>
      <c r="J43" s="496" t="s">
        <v>947</v>
      </c>
      <c r="K43" s="376">
        <v>252.58</v>
      </c>
      <c r="L43" s="376">
        <v>215.62</v>
      </c>
      <c r="M43" s="376">
        <v>23.03</v>
      </c>
      <c r="N43" s="376">
        <v>0</v>
      </c>
      <c r="O43" s="376">
        <v>13.93</v>
      </c>
    </row>
    <row r="44" spans="1:15" s="490" customFormat="1" ht="30" customHeight="1">
      <c r="A44" s="492" t="s">
        <v>377</v>
      </c>
      <c r="B44" s="494" t="s">
        <v>378</v>
      </c>
      <c r="C44" s="494" t="s">
        <v>2282</v>
      </c>
      <c r="D44" s="495">
        <v>100</v>
      </c>
      <c r="E44" s="494" t="s">
        <v>2283</v>
      </c>
      <c r="F44" s="375">
        <v>2.5</v>
      </c>
      <c r="G44" s="375">
        <v>3.5</v>
      </c>
      <c r="H44" s="375">
        <v>6</v>
      </c>
      <c r="I44" s="374">
        <v>17</v>
      </c>
      <c r="J44" s="496" t="s">
        <v>947</v>
      </c>
      <c r="K44" s="376">
        <v>606.17999999999995</v>
      </c>
      <c r="L44" s="376">
        <v>517.5</v>
      </c>
      <c r="M44" s="376">
        <v>55.26</v>
      </c>
      <c r="N44" s="376">
        <v>0</v>
      </c>
      <c r="O44" s="376">
        <v>33.42</v>
      </c>
    </row>
    <row r="45" spans="1:15" s="490" customFormat="1" ht="30" customHeight="1">
      <c r="A45" s="492" t="s">
        <v>377</v>
      </c>
      <c r="B45" s="494" t="s">
        <v>378</v>
      </c>
      <c r="C45" s="494" t="s">
        <v>2284</v>
      </c>
      <c r="D45" s="495">
        <v>100</v>
      </c>
      <c r="E45" s="494" t="s">
        <v>2285</v>
      </c>
      <c r="F45" s="375">
        <v>2</v>
      </c>
      <c r="G45" s="375">
        <v>4</v>
      </c>
      <c r="H45" s="375">
        <v>6</v>
      </c>
      <c r="I45" s="374">
        <v>17</v>
      </c>
      <c r="J45" s="496" t="s">
        <v>947</v>
      </c>
      <c r="K45" s="376">
        <v>606.17999999999995</v>
      </c>
      <c r="L45" s="376">
        <v>517.5</v>
      </c>
      <c r="M45" s="376">
        <v>55.26</v>
      </c>
      <c r="N45" s="376">
        <v>0</v>
      </c>
      <c r="O45" s="376">
        <v>33.42</v>
      </c>
    </row>
    <row r="46" spans="1:15" s="490" customFormat="1" ht="20.149999999999999" customHeight="1">
      <c r="A46" s="492" t="s">
        <v>377</v>
      </c>
      <c r="B46" s="493" t="s">
        <v>378</v>
      </c>
      <c r="C46" s="494" t="s">
        <v>2286</v>
      </c>
      <c r="D46" s="495">
        <v>100</v>
      </c>
      <c r="E46" s="494" t="s">
        <v>2287</v>
      </c>
      <c r="F46" s="375">
        <v>4</v>
      </c>
      <c r="G46" s="375">
        <v>0</v>
      </c>
      <c r="H46" s="375">
        <v>4</v>
      </c>
      <c r="I46" s="374">
        <v>17</v>
      </c>
      <c r="J46" s="496" t="s">
        <v>947</v>
      </c>
      <c r="K46" s="376">
        <v>404.12</v>
      </c>
      <c r="L46" s="376">
        <v>345</v>
      </c>
      <c r="M46" s="376">
        <v>36.840000000000003</v>
      </c>
      <c r="N46" s="376">
        <v>0</v>
      </c>
      <c r="O46" s="376">
        <v>22.28</v>
      </c>
    </row>
    <row r="47" spans="1:15" s="490" customFormat="1" ht="20.149999999999999" customHeight="1">
      <c r="A47" s="492" t="s">
        <v>377</v>
      </c>
      <c r="B47" s="493" t="s">
        <v>378</v>
      </c>
      <c r="C47" s="494" t="s">
        <v>2288</v>
      </c>
      <c r="D47" s="495">
        <v>100</v>
      </c>
      <c r="E47" s="494" t="s">
        <v>2289</v>
      </c>
      <c r="F47" s="375">
        <v>2</v>
      </c>
      <c r="G47" s="375">
        <v>2</v>
      </c>
      <c r="H47" s="375">
        <v>4</v>
      </c>
      <c r="I47" s="374">
        <v>17</v>
      </c>
      <c r="J47" s="496" t="s">
        <v>947</v>
      </c>
      <c r="K47" s="376">
        <v>404.12</v>
      </c>
      <c r="L47" s="376">
        <v>345</v>
      </c>
      <c r="M47" s="376">
        <v>36.840000000000003</v>
      </c>
      <c r="N47" s="376">
        <v>0</v>
      </c>
      <c r="O47" s="376">
        <v>22.28</v>
      </c>
    </row>
    <row r="48" spans="1:15" s="490" customFormat="1" ht="20.149999999999999" customHeight="1">
      <c r="A48" s="492" t="s">
        <v>377</v>
      </c>
      <c r="B48" s="493" t="s">
        <v>378</v>
      </c>
      <c r="C48" s="494" t="s">
        <v>2290</v>
      </c>
      <c r="D48" s="495">
        <v>100</v>
      </c>
      <c r="E48" s="494" t="s">
        <v>2291</v>
      </c>
      <c r="F48" s="375">
        <v>1.5</v>
      </c>
      <c r="G48" s="375">
        <v>1.5</v>
      </c>
      <c r="H48" s="375">
        <v>3</v>
      </c>
      <c r="I48" s="374">
        <v>17</v>
      </c>
      <c r="J48" s="496" t="s">
        <v>947</v>
      </c>
      <c r="K48" s="376">
        <v>303.08999999999997</v>
      </c>
      <c r="L48" s="376">
        <v>258.75</v>
      </c>
      <c r="M48" s="376">
        <v>27.63</v>
      </c>
      <c r="N48" s="376">
        <v>0</v>
      </c>
      <c r="O48" s="376">
        <v>16.71</v>
      </c>
    </row>
    <row r="49" spans="1:15" s="490" customFormat="1" ht="20.149999999999999" customHeight="1">
      <c r="A49" s="492" t="s">
        <v>379</v>
      </c>
      <c r="B49" s="493" t="s">
        <v>4604</v>
      </c>
      <c r="C49" s="494" t="s">
        <v>2292</v>
      </c>
      <c r="D49" s="495">
        <v>100</v>
      </c>
      <c r="E49" s="494" t="s">
        <v>2293</v>
      </c>
      <c r="F49" s="375">
        <v>0</v>
      </c>
      <c r="G49" s="375">
        <v>2.1</v>
      </c>
      <c r="H49" s="375">
        <v>2.1</v>
      </c>
      <c r="I49" s="374">
        <v>22</v>
      </c>
      <c r="J49" s="496" t="s">
        <v>947</v>
      </c>
      <c r="K49" s="376">
        <v>115.79</v>
      </c>
      <c r="L49" s="376">
        <v>107.66</v>
      </c>
      <c r="M49" s="376">
        <v>0.84</v>
      </c>
      <c r="N49" s="376">
        <v>0</v>
      </c>
      <c r="O49" s="376">
        <v>7.29</v>
      </c>
    </row>
    <row r="50" spans="1:15" s="490" customFormat="1" ht="20.149999999999999" customHeight="1">
      <c r="A50" s="492" t="s">
        <v>379</v>
      </c>
      <c r="B50" s="493" t="s">
        <v>4604</v>
      </c>
      <c r="C50" s="494" t="s">
        <v>2294</v>
      </c>
      <c r="D50" s="495">
        <v>100</v>
      </c>
      <c r="E50" s="494" t="s">
        <v>2295</v>
      </c>
      <c r="F50" s="375">
        <v>0</v>
      </c>
      <c r="G50" s="375">
        <v>2.2999999999999998</v>
      </c>
      <c r="H50" s="375">
        <v>2.2999999999999998</v>
      </c>
      <c r="I50" s="374">
        <v>22</v>
      </c>
      <c r="J50" s="496" t="s">
        <v>947</v>
      </c>
      <c r="K50" s="376">
        <v>126.82</v>
      </c>
      <c r="L50" s="376">
        <v>117.92</v>
      </c>
      <c r="M50" s="376">
        <v>0.92</v>
      </c>
      <c r="N50" s="376">
        <v>0</v>
      </c>
      <c r="O50" s="376">
        <v>7.98</v>
      </c>
    </row>
    <row r="51" spans="1:15" s="490" customFormat="1" ht="20.149999999999999" customHeight="1">
      <c r="A51" s="492" t="s">
        <v>379</v>
      </c>
      <c r="B51" s="493" t="s">
        <v>4604</v>
      </c>
      <c r="C51" s="494" t="s">
        <v>2296</v>
      </c>
      <c r="D51" s="495">
        <v>100</v>
      </c>
      <c r="E51" s="494" t="s">
        <v>2297</v>
      </c>
      <c r="F51" s="375">
        <v>0</v>
      </c>
      <c r="G51" s="375">
        <v>2.5</v>
      </c>
      <c r="H51" s="375">
        <v>2.5</v>
      </c>
      <c r="I51" s="374">
        <v>22</v>
      </c>
      <c r="J51" s="496" t="s">
        <v>947</v>
      </c>
      <c r="K51" s="376">
        <v>137.85</v>
      </c>
      <c r="L51" s="376">
        <v>128.16999999999999</v>
      </c>
      <c r="M51" s="376">
        <v>1</v>
      </c>
      <c r="N51" s="376">
        <v>0</v>
      </c>
      <c r="O51" s="376">
        <v>8.68</v>
      </c>
    </row>
    <row r="52" spans="1:15" s="490" customFormat="1" ht="20.149999999999999" customHeight="1">
      <c r="A52" s="492" t="s">
        <v>379</v>
      </c>
      <c r="B52" s="493" t="s">
        <v>4604</v>
      </c>
      <c r="C52" s="494" t="s">
        <v>2296</v>
      </c>
      <c r="D52" s="495">
        <v>207</v>
      </c>
      <c r="E52" s="494" t="s">
        <v>2297</v>
      </c>
      <c r="F52" s="375">
        <v>0</v>
      </c>
      <c r="G52" s="375">
        <v>3.5</v>
      </c>
      <c r="H52" s="375">
        <v>3.5</v>
      </c>
      <c r="I52" s="374">
        <v>22</v>
      </c>
      <c r="J52" s="496" t="s">
        <v>947</v>
      </c>
      <c r="K52" s="376">
        <v>192.99</v>
      </c>
      <c r="L52" s="376">
        <v>179.44</v>
      </c>
      <c r="M52" s="376">
        <v>1.4</v>
      </c>
      <c r="N52" s="376">
        <v>0</v>
      </c>
      <c r="O52" s="376">
        <v>12.15</v>
      </c>
    </row>
    <row r="53" spans="1:15" s="490" customFormat="1" ht="20.149999999999999" customHeight="1">
      <c r="A53" s="492" t="s">
        <v>379</v>
      </c>
      <c r="B53" s="493" t="s">
        <v>4604</v>
      </c>
      <c r="C53" s="494" t="s">
        <v>2298</v>
      </c>
      <c r="D53" s="495">
        <v>100</v>
      </c>
      <c r="E53" s="494" t="s">
        <v>2299</v>
      </c>
      <c r="F53" s="375">
        <v>0</v>
      </c>
      <c r="G53" s="375">
        <v>3</v>
      </c>
      <c r="H53" s="375">
        <v>3</v>
      </c>
      <c r="I53" s="374">
        <v>22</v>
      </c>
      <c r="J53" s="496" t="s">
        <v>947</v>
      </c>
      <c r="K53" s="376">
        <v>165.42</v>
      </c>
      <c r="L53" s="376">
        <v>153.81</v>
      </c>
      <c r="M53" s="376">
        <v>1.2</v>
      </c>
      <c r="N53" s="376">
        <v>0</v>
      </c>
      <c r="O53" s="376">
        <v>10.41</v>
      </c>
    </row>
    <row r="54" spans="1:15" s="490" customFormat="1" ht="20.149999999999999" customHeight="1">
      <c r="A54" s="492" t="s">
        <v>379</v>
      </c>
      <c r="B54" s="493" t="s">
        <v>4604</v>
      </c>
      <c r="C54" s="494" t="s">
        <v>2298</v>
      </c>
      <c r="D54" s="495">
        <v>101</v>
      </c>
      <c r="E54" s="494" t="s">
        <v>2300</v>
      </c>
      <c r="F54" s="375">
        <v>0</v>
      </c>
      <c r="G54" s="375">
        <v>2.5</v>
      </c>
      <c r="H54" s="375">
        <v>2.5</v>
      </c>
      <c r="I54" s="374">
        <v>22</v>
      </c>
      <c r="J54" s="496" t="s">
        <v>947</v>
      </c>
      <c r="K54" s="376">
        <v>137.85</v>
      </c>
      <c r="L54" s="376">
        <v>128.16999999999999</v>
      </c>
      <c r="M54" s="376">
        <v>1</v>
      </c>
      <c r="N54" s="376">
        <v>0</v>
      </c>
      <c r="O54" s="376">
        <v>8.68</v>
      </c>
    </row>
    <row r="55" spans="1:15" s="490" customFormat="1" ht="20.149999999999999" customHeight="1">
      <c r="A55" s="492" t="s">
        <v>379</v>
      </c>
      <c r="B55" s="493" t="s">
        <v>4604</v>
      </c>
      <c r="C55" s="494" t="s">
        <v>2298</v>
      </c>
      <c r="D55" s="495">
        <v>207</v>
      </c>
      <c r="E55" s="494" t="s">
        <v>2300</v>
      </c>
      <c r="F55" s="375">
        <v>0</v>
      </c>
      <c r="G55" s="375">
        <v>1.7</v>
      </c>
      <c r="H55" s="375">
        <v>1.7</v>
      </c>
      <c r="I55" s="374">
        <v>22</v>
      </c>
      <c r="J55" s="496" t="s">
        <v>947</v>
      </c>
      <c r="K55" s="376">
        <v>93.74</v>
      </c>
      <c r="L55" s="376">
        <v>87.16</v>
      </c>
      <c r="M55" s="376">
        <v>0.68</v>
      </c>
      <c r="N55" s="376">
        <v>0</v>
      </c>
      <c r="O55" s="376">
        <v>5.9</v>
      </c>
    </row>
    <row r="56" spans="1:15" s="490" customFormat="1" ht="30" customHeight="1">
      <c r="A56" s="492" t="s">
        <v>379</v>
      </c>
      <c r="B56" s="493" t="s">
        <v>4604</v>
      </c>
      <c r="C56" s="494" t="s">
        <v>2301</v>
      </c>
      <c r="D56" s="495">
        <v>100</v>
      </c>
      <c r="E56" s="494" t="s">
        <v>2302</v>
      </c>
      <c r="F56" s="375">
        <v>0</v>
      </c>
      <c r="G56" s="375">
        <v>1.8</v>
      </c>
      <c r="H56" s="375">
        <v>1.8</v>
      </c>
      <c r="I56" s="374">
        <v>22</v>
      </c>
      <c r="J56" s="496" t="s">
        <v>947</v>
      </c>
      <c r="K56" s="376">
        <v>99.25</v>
      </c>
      <c r="L56" s="376">
        <v>92.28</v>
      </c>
      <c r="M56" s="376">
        <v>0.72</v>
      </c>
      <c r="N56" s="376">
        <v>0</v>
      </c>
      <c r="O56" s="376">
        <v>6.25</v>
      </c>
    </row>
    <row r="57" spans="1:15" s="490" customFormat="1" ht="20.149999999999999" customHeight="1">
      <c r="A57" s="492" t="s">
        <v>379</v>
      </c>
      <c r="B57" s="493" t="s">
        <v>4604</v>
      </c>
      <c r="C57" s="494" t="s">
        <v>2303</v>
      </c>
      <c r="D57" s="495">
        <v>100</v>
      </c>
      <c r="E57" s="494" t="s">
        <v>2304</v>
      </c>
      <c r="F57" s="375">
        <v>0</v>
      </c>
      <c r="G57" s="375">
        <v>1.3</v>
      </c>
      <c r="H57" s="375">
        <v>1.3</v>
      </c>
      <c r="I57" s="374">
        <v>22</v>
      </c>
      <c r="J57" s="496" t="s">
        <v>947</v>
      </c>
      <c r="K57" s="376">
        <v>71.680000000000007</v>
      </c>
      <c r="L57" s="376">
        <v>66.650000000000006</v>
      </c>
      <c r="M57" s="376">
        <v>0.52</v>
      </c>
      <c r="N57" s="376">
        <v>0</v>
      </c>
      <c r="O57" s="376">
        <v>4.51</v>
      </c>
    </row>
    <row r="58" spans="1:15" s="490" customFormat="1" ht="20.149999999999999" customHeight="1">
      <c r="A58" s="492" t="s">
        <v>379</v>
      </c>
      <c r="B58" s="493" t="s">
        <v>4604</v>
      </c>
      <c r="C58" s="494" t="s">
        <v>2305</v>
      </c>
      <c r="D58" s="495">
        <v>100</v>
      </c>
      <c r="E58" s="494" t="s">
        <v>2306</v>
      </c>
      <c r="F58" s="375">
        <v>0</v>
      </c>
      <c r="G58" s="375">
        <v>1.6</v>
      </c>
      <c r="H58" s="375">
        <v>1.6</v>
      </c>
      <c r="I58" s="374">
        <v>22</v>
      </c>
      <c r="J58" s="496" t="s">
        <v>947</v>
      </c>
      <c r="K58" s="376">
        <v>88.22</v>
      </c>
      <c r="L58" s="376">
        <v>82.03</v>
      </c>
      <c r="M58" s="376">
        <v>0.64</v>
      </c>
      <c r="N58" s="376">
        <v>0</v>
      </c>
      <c r="O58" s="376">
        <v>5.55</v>
      </c>
    </row>
    <row r="59" spans="1:15" s="490" customFormat="1" ht="20.149999999999999" customHeight="1">
      <c r="A59" s="492" t="s">
        <v>379</v>
      </c>
      <c r="B59" s="493" t="s">
        <v>4604</v>
      </c>
      <c r="C59" s="494" t="s">
        <v>2307</v>
      </c>
      <c r="D59" s="495">
        <v>100</v>
      </c>
      <c r="E59" s="494" t="s">
        <v>2308</v>
      </c>
      <c r="F59" s="375">
        <v>0</v>
      </c>
      <c r="G59" s="375">
        <v>1.2</v>
      </c>
      <c r="H59" s="375">
        <v>1.2</v>
      </c>
      <c r="I59" s="374">
        <v>22</v>
      </c>
      <c r="J59" s="496" t="s">
        <v>947</v>
      </c>
      <c r="K59" s="376">
        <v>66.17</v>
      </c>
      <c r="L59" s="376">
        <v>61.53</v>
      </c>
      <c r="M59" s="376">
        <v>0.48</v>
      </c>
      <c r="N59" s="376">
        <v>0</v>
      </c>
      <c r="O59" s="376">
        <v>4.16</v>
      </c>
    </row>
    <row r="60" spans="1:15" s="490" customFormat="1" ht="20.149999999999999" customHeight="1">
      <c r="A60" s="492" t="s">
        <v>379</v>
      </c>
      <c r="B60" s="493" t="s">
        <v>4604</v>
      </c>
      <c r="C60" s="494" t="s">
        <v>2307</v>
      </c>
      <c r="D60" s="495">
        <v>101</v>
      </c>
      <c r="E60" s="494" t="s">
        <v>2308</v>
      </c>
      <c r="F60" s="375">
        <v>0</v>
      </c>
      <c r="G60" s="375">
        <v>1.6</v>
      </c>
      <c r="H60" s="375">
        <v>1.6</v>
      </c>
      <c r="I60" s="374">
        <v>22</v>
      </c>
      <c r="J60" s="496" t="s">
        <v>947</v>
      </c>
      <c r="K60" s="376">
        <v>88.22</v>
      </c>
      <c r="L60" s="376">
        <v>82.03</v>
      </c>
      <c r="M60" s="376">
        <v>0.64</v>
      </c>
      <c r="N60" s="376">
        <v>0</v>
      </c>
      <c r="O60" s="376">
        <v>5.55</v>
      </c>
    </row>
    <row r="61" spans="1:15" s="490" customFormat="1" ht="20.149999999999999" customHeight="1">
      <c r="A61" s="492" t="s">
        <v>379</v>
      </c>
      <c r="B61" s="493" t="s">
        <v>4604</v>
      </c>
      <c r="C61" s="494" t="s">
        <v>2307</v>
      </c>
      <c r="D61" s="495">
        <v>207</v>
      </c>
      <c r="E61" s="494" t="s">
        <v>2308</v>
      </c>
      <c r="F61" s="375">
        <v>0</v>
      </c>
      <c r="G61" s="375">
        <v>1.6</v>
      </c>
      <c r="H61" s="375">
        <v>1.6</v>
      </c>
      <c r="I61" s="374">
        <v>22</v>
      </c>
      <c r="J61" s="496" t="s">
        <v>947</v>
      </c>
      <c r="K61" s="376">
        <v>88.22</v>
      </c>
      <c r="L61" s="376">
        <v>82.03</v>
      </c>
      <c r="M61" s="376">
        <v>0.64</v>
      </c>
      <c r="N61" s="376">
        <v>0</v>
      </c>
      <c r="O61" s="376">
        <v>5.55</v>
      </c>
    </row>
    <row r="62" spans="1:15" s="490" customFormat="1" ht="30" customHeight="1">
      <c r="A62" s="492" t="s">
        <v>380</v>
      </c>
      <c r="B62" s="493" t="s">
        <v>381</v>
      </c>
      <c r="C62" s="494" t="s">
        <v>2309</v>
      </c>
      <c r="D62" s="495">
        <v>100</v>
      </c>
      <c r="E62" s="494" t="s">
        <v>2310</v>
      </c>
      <c r="F62" s="375">
        <v>1.6</v>
      </c>
      <c r="G62" s="375">
        <v>1.6</v>
      </c>
      <c r="H62" s="375">
        <v>3.2</v>
      </c>
      <c r="I62" s="374">
        <v>25</v>
      </c>
      <c r="J62" s="496" t="s">
        <v>947</v>
      </c>
      <c r="K62" s="376">
        <v>323.3</v>
      </c>
      <c r="L62" s="376">
        <v>276.01</v>
      </c>
      <c r="M62" s="376">
        <v>29.47</v>
      </c>
      <c r="N62" s="376">
        <v>0</v>
      </c>
      <c r="O62" s="376">
        <v>17.82</v>
      </c>
    </row>
    <row r="63" spans="1:15" s="490" customFormat="1" ht="30" customHeight="1">
      <c r="A63" s="492" t="s">
        <v>380</v>
      </c>
      <c r="B63" s="493" t="s">
        <v>381</v>
      </c>
      <c r="C63" s="494" t="s">
        <v>2311</v>
      </c>
      <c r="D63" s="495">
        <v>100</v>
      </c>
      <c r="E63" s="494" t="s">
        <v>2312</v>
      </c>
      <c r="F63" s="375">
        <v>0</v>
      </c>
      <c r="G63" s="375">
        <v>2</v>
      </c>
      <c r="H63" s="375">
        <v>2</v>
      </c>
      <c r="I63" s="374">
        <v>25</v>
      </c>
      <c r="J63" s="496" t="s">
        <v>947</v>
      </c>
      <c r="K63" s="376">
        <v>202.06</v>
      </c>
      <c r="L63" s="376">
        <v>172.5</v>
      </c>
      <c r="M63" s="376">
        <v>18.420000000000002</v>
      </c>
      <c r="N63" s="376">
        <v>0</v>
      </c>
      <c r="O63" s="376">
        <v>11.14</v>
      </c>
    </row>
    <row r="64" spans="1:15" s="490" customFormat="1" ht="30" customHeight="1">
      <c r="A64" s="492" t="s">
        <v>380</v>
      </c>
      <c r="B64" s="493" t="s">
        <v>381</v>
      </c>
      <c r="C64" s="494" t="s">
        <v>2311</v>
      </c>
      <c r="D64" s="495">
        <v>101</v>
      </c>
      <c r="E64" s="494" t="s">
        <v>2312</v>
      </c>
      <c r="F64" s="375">
        <v>0</v>
      </c>
      <c r="G64" s="375">
        <v>1.2</v>
      </c>
      <c r="H64" s="375">
        <v>1.2</v>
      </c>
      <c r="I64" s="374">
        <v>25</v>
      </c>
      <c r="J64" s="496" t="s">
        <v>947</v>
      </c>
      <c r="K64" s="376">
        <v>121.24</v>
      </c>
      <c r="L64" s="376">
        <v>103.51</v>
      </c>
      <c r="M64" s="376">
        <v>11.05</v>
      </c>
      <c r="N64" s="376">
        <v>0</v>
      </c>
      <c r="O64" s="376">
        <v>6.68</v>
      </c>
    </row>
    <row r="65" spans="1:15" s="490" customFormat="1" ht="30" customHeight="1">
      <c r="A65" s="492" t="s">
        <v>380</v>
      </c>
      <c r="B65" s="493" t="s">
        <v>381</v>
      </c>
      <c r="C65" s="494" t="s">
        <v>2313</v>
      </c>
      <c r="D65" s="495">
        <v>100</v>
      </c>
      <c r="E65" s="494" t="s">
        <v>2314</v>
      </c>
      <c r="F65" s="375">
        <v>0</v>
      </c>
      <c r="G65" s="375">
        <v>1.6</v>
      </c>
      <c r="H65" s="375">
        <v>1.6</v>
      </c>
      <c r="I65" s="374">
        <v>25</v>
      </c>
      <c r="J65" s="496" t="s">
        <v>947</v>
      </c>
      <c r="K65" s="376">
        <v>161.65</v>
      </c>
      <c r="L65" s="376">
        <v>138</v>
      </c>
      <c r="M65" s="376">
        <v>14.74</v>
      </c>
      <c r="N65" s="376">
        <v>0</v>
      </c>
      <c r="O65" s="376">
        <v>8.91</v>
      </c>
    </row>
    <row r="66" spans="1:15" s="490" customFormat="1" ht="30" customHeight="1">
      <c r="A66" s="492" t="s">
        <v>380</v>
      </c>
      <c r="B66" s="493" t="s">
        <v>381</v>
      </c>
      <c r="C66" s="494" t="s">
        <v>2313</v>
      </c>
      <c r="D66" s="495">
        <v>101</v>
      </c>
      <c r="E66" s="494" t="s">
        <v>2314</v>
      </c>
      <c r="F66" s="375">
        <v>0</v>
      </c>
      <c r="G66" s="375">
        <v>1</v>
      </c>
      <c r="H66" s="375">
        <v>1</v>
      </c>
      <c r="I66" s="374">
        <v>25</v>
      </c>
      <c r="J66" s="496" t="s">
        <v>947</v>
      </c>
      <c r="K66" s="376">
        <v>101.03</v>
      </c>
      <c r="L66" s="376">
        <v>86.25</v>
      </c>
      <c r="M66" s="376">
        <v>9.2100000000000009</v>
      </c>
      <c r="N66" s="376">
        <v>0</v>
      </c>
      <c r="O66" s="376">
        <v>5.57</v>
      </c>
    </row>
    <row r="67" spans="1:15" s="490" customFormat="1" ht="30" customHeight="1">
      <c r="A67" s="492" t="s">
        <v>380</v>
      </c>
      <c r="B67" s="493" t="s">
        <v>381</v>
      </c>
      <c r="C67" s="494" t="s">
        <v>2315</v>
      </c>
      <c r="D67" s="495">
        <v>100</v>
      </c>
      <c r="E67" s="494" t="s">
        <v>2316</v>
      </c>
      <c r="F67" s="375">
        <v>0</v>
      </c>
      <c r="G67" s="375">
        <v>1</v>
      </c>
      <c r="H67" s="375">
        <v>1</v>
      </c>
      <c r="I67" s="374">
        <v>25</v>
      </c>
      <c r="J67" s="496" t="s">
        <v>947</v>
      </c>
      <c r="K67" s="376">
        <v>101.03</v>
      </c>
      <c r="L67" s="376">
        <v>86.25</v>
      </c>
      <c r="M67" s="376">
        <v>9.2100000000000009</v>
      </c>
      <c r="N67" s="376">
        <v>0</v>
      </c>
      <c r="O67" s="376">
        <v>5.57</v>
      </c>
    </row>
    <row r="68" spans="1:15" s="490" customFormat="1" ht="30" customHeight="1">
      <c r="A68" s="492" t="s">
        <v>380</v>
      </c>
      <c r="B68" s="493" t="s">
        <v>381</v>
      </c>
      <c r="C68" s="494" t="s">
        <v>2317</v>
      </c>
      <c r="D68" s="495">
        <v>100</v>
      </c>
      <c r="E68" s="494" t="s">
        <v>4605</v>
      </c>
      <c r="F68" s="375">
        <v>0</v>
      </c>
      <c r="G68" s="375">
        <v>2</v>
      </c>
      <c r="H68" s="375">
        <v>2</v>
      </c>
      <c r="I68" s="374">
        <v>25</v>
      </c>
      <c r="J68" s="496" t="s">
        <v>947</v>
      </c>
      <c r="K68" s="376">
        <v>202.06</v>
      </c>
      <c r="L68" s="376">
        <v>172.5</v>
      </c>
      <c r="M68" s="376">
        <v>18.420000000000002</v>
      </c>
      <c r="N68" s="376">
        <v>0</v>
      </c>
      <c r="O68" s="376">
        <v>11.14</v>
      </c>
    </row>
    <row r="69" spans="1:15" s="490" customFormat="1" ht="30" customHeight="1">
      <c r="A69" s="492" t="s">
        <v>380</v>
      </c>
      <c r="B69" s="493" t="s">
        <v>381</v>
      </c>
      <c r="C69" s="494" t="s">
        <v>2318</v>
      </c>
      <c r="D69" s="495">
        <v>100</v>
      </c>
      <c r="E69" s="494" t="s">
        <v>2319</v>
      </c>
      <c r="F69" s="375">
        <v>0</v>
      </c>
      <c r="G69" s="375">
        <v>1.6</v>
      </c>
      <c r="H69" s="375">
        <v>1.6</v>
      </c>
      <c r="I69" s="374">
        <v>25</v>
      </c>
      <c r="J69" s="496" t="s">
        <v>947</v>
      </c>
      <c r="K69" s="376">
        <v>161.65</v>
      </c>
      <c r="L69" s="376">
        <v>138</v>
      </c>
      <c r="M69" s="376">
        <v>14.74</v>
      </c>
      <c r="N69" s="376">
        <v>0</v>
      </c>
      <c r="O69" s="376">
        <v>8.91</v>
      </c>
    </row>
    <row r="70" spans="1:15" s="490" customFormat="1" ht="30" customHeight="1">
      <c r="A70" s="492" t="s">
        <v>380</v>
      </c>
      <c r="B70" s="493" t="s">
        <v>381</v>
      </c>
      <c r="C70" s="494" t="s">
        <v>2320</v>
      </c>
      <c r="D70" s="495">
        <v>100</v>
      </c>
      <c r="E70" s="494" t="s">
        <v>2321</v>
      </c>
      <c r="F70" s="375">
        <v>0</v>
      </c>
      <c r="G70" s="375">
        <v>4</v>
      </c>
      <c r="H70" s="375">
        <v>4</v>
      </c>
      <c r="I70" s="374">
        <v>25</v>
      </c>
      <c r="J70" s="496" t="s">
        <v>947</v>
      </c>
      <c r="K70" s="376">
        <v>404.12</v>
      </c>
      <c r="L70" s="376">
        <v>345</v>
      </c>
      <c r="M70" s="376">
        <v>36.840000000000003</v>
      </c>
      <c r="N70" s="376">
        <v>0</v>
      </c>
      <c r="O70" s="376">
        <v>22.28</v>
      </c>
    </row>
    <row r="71" spans="1:15" s="490" customFormat="1" ht="30" customHeight="1">
      <c r="A71" s="492" t="s">
        <v>380</v>
      </c>
      <c r="B71" s="493" t="s">
        <v>381</v>
      </c>
      <c r="C71" s="494" t="s">
        <v>2322</v>
      </c>
      <c r="D71" s="495">
        <v>100</v>
      </c>
      <c r="E71" s="494" t="s">
        <v>2323</v>
      </c>
      <c r="F71" s="375">
        <v>0</v>
      </c>
      <c r="G71" s="375">
        <v>1.6</v>
      </c>
      <c r="H71" s="375">
        <v>1.6</v>
      </c>
      <c r="I71" s="374">
        <v>25</v>
      </c>
      <c r="J71" s="496" t="s">
        <v>947</v>
      </c>
      <c r="K71" s="376">
        <v>161.65</v>
      </c>
      <c r="L71" s="376">
        <v>138</v>
      </c>
      <c r="M71" s="376">
        <v>14.74</v>
      </c>
      <c r="N71" s="376">
        <v>0</v>
      </c>
      <c r="O71" s="376">
        <v>8.91</v>
      </c>
    </row>
    <row r="72" spans="1:15" s="490" customFormat="1" ht="30" customHeight="1">
      <c r="A72" s="492" t="s">
        <v>380</v>
      </c>
      <c r="B72" s="493" t="s">
        <v>381</v>
      </c>
      <c r="C72" s="494" t="s">
        <v>2324</v>
      </c>
      <c r="D72" s="495">
        <v>100</v>
      </c>
      <c r="E72" s="494" t="s">
        <v>2325</v>
      </c>
      <c r="F72" s="375">
        <v>0</v>
      </c>
      <c r="G72" s="375">
        <v>1.6</v>
      </c>
      <c r="H72" s="375">
        <v>1.6</v>
      </c>
      <c r="I72" s="374">
        <v>25</v>
      </c>
      <c r="J72" s="496" t="s">
        <v>947</v>
      </c>
      <c r="K72" s="376">
        <v>161.65</v>
      </c>
      <c r="L72" s="376">
        <v>138</v>
      </c>
      <c r="M72" s="376">
        <v>14.74</v>
      </c>
      <c r="N72" s="376">
        <v>0</v>
      </c>
      <c r="O72" s="376">
        <v>8.91</v>
      </c>
    </row>
    <row r="73" spans="1:15" s="490" customFormat="1" ht="30" customHeight="1">
      <c r="A73" s="492" t="s">
        <v>380</v>
      </c>
      <c r="B73" s="493" t="s">
        <v>381</v>
      </c>
      <c r="C73" s="494" t="s">
        <v>2324</v>
      </c>
      <c r="D73" s="495">
        <v>101</v>
      </c>
      <c r="E73" s="494" t="s">
        <v>2326</v>
      </c>
      <c r="F73" s="375">
        <v>0</v>
      </c>
      <c r="G73" s="375">
        <v>1.6</v>
      </c>
      <c r="H73" s="375">
        <v>1.6</v>
      </c>
      <c r="I73" s="374">
        <v>25</v>
      </c>
      <c r="J73" s="496" t="s">
        <v>947</v>
      </c>
      <c r="K73" s="376">
        <v>161.65</v>
      </c>
      <c r="L73" s="376">
        <v>138</v>
      </c>
      <c r="M73" s="376">
        <v>14.74</v>
      </c>
      <c r="N73" s="376">
        <v>0</v>
      </c>
      <c r="O73" s="376">
        <v>8.91</v>
      </c>
    </row>
    <row r="74" spans="1:15" s="490" customFormat="1" ht="30" customHeight="1">
      <c r="A74" s="492" t="s">
        <v>380</v>
      </c>
      <c r="B74" s="493" t="s">
        <v>381</v>
      </c>
      <c r="C74" s="494" t="s">
        <v>2327</v>
      </c>
      <c r="D74" s="495">
        <v>100</v>
      </c>
      <c r="E74" s="494" t="s">
        <v>2328</v>
      </c>
      <c r="F74" s="375">
        <v>0</v>
      </c>
      <c r="G74" s="375">
        <v>0.8</v>
      </c>
      <c r="H74" s="375">
        <v>0.8</v>
      </c>
      <c r="I74" s="374">
        <v>25</v>
      </c>
      <c r="J74" s="496" t="s">
        <v>947</v>
      </c>
      <c r="K74" s="376">
        <v>80.819999999999993</v>
      </c>
      <c r="L74" s="376">
        <v>68.989999999999995</v>
      </c>
      <c r="M74" s="376">
        <v>7.37</v>
      </c>
      <c r="N74" s="376">
        <v>0</v>
      </c>
      <c r="O74" s="376">
        <v>4.46</v>
      </c>
    </row>
    <row r="75" spans="1:15" s="490" customFormat="1" ht="30" customHeight="1">
      <c r="A75" s="492" t="s">
        <v>380</v>
      </c>
      <c r="B75" s="493" t="s">
        <v>381</v>
      </c>
      <c r="C75" s="494" t="s">
        <v>2329</v>
      </c>
      <c r="D75" s="495">
        <v>100</v>
      </c>
      <c r="E75" s="494" t="s">
        <v>2330</v>
      </c>
      <c r="F75" s="375">
        <v>0</v>
      </c>
      <c r="G75" s="375">
        <v>2</v>
      </c>
      <c r="H75" s="375">
        <v>2</v>
      </c>
      <c r="I75" s="374">
        <v>25</v>
      </c>
      <c r="J75" s="496" t="s">
        <v>947</v>
      </c>
      <c r="K75" s="376">
        <v>202.06</v>
      </c>
      <c r="L75" s="376">
        <v>172.5</v>
      </c>
      <c r="M75" s="376">
        <v>18.420000000000002</v>
      </c>
      <c r="N75" s="376">
        <v>0</v>
      </c>
      <c r="O75" s="376">
        <v>11.14</v>
      </c>
    </row>
    <row r="76" spans="1:15" s="490" customFormat="1" ht="30" customHeight="1">
      <c r="A76" s="492" t="s">
        <v>380</v>
      </c>
      <c r="B76" s="493" t="s">
        <v>381</v>
      </c>
      <c r="C76" s="494" t="s">
        <v>2331</v>
      </c>
      <c r="D76" s="495">
        <v>100</v>
      </c>
      <c r="E76" s="494" t="s">
        <v>2332</v>
      </c>
      <c r="F76" s="375">
        <v>0</v>
      </c>
      <c r="G76" s="375">
        <v>3</v>
      </c>
      <c r="H76" s="375">
        <v>3</v>
      </c>
      <c r="I76" s="374">
        <v>25</v>
      </c>
      <c r="J76" s="496" t="s">
        <v>947</v>
      </c>
      <c r="K76" s="376">
        <v>303.08999999999997</v>
      </c>
      <c r="L76" s="376">
        <v>258.75</v>
      </c>
      <c r="M76" s="376">
        <v>27.63</v>
      </c>
      <c r="N76" s="376">
        <v>0</v>
      </c>
      <c r="O76" s="376">
        <v>16.71</v>
      </c>
    </row>
    <row r="77" spans="1:15" s="490" customFormat="1" ht="30" customHeight="1">
      <c r="A77" s="492" t="s">
        <v>380</v>
      </c>
      <c r="B77" s="493" t="s">
        <v>381</v>
      </c>
      <c r="C77" s="494" t="s">
        <v>2333</v>
      </c>
      <c r="D77" s="495">
        <v>100</v>
      </c>
      <c r="E77" s="494" t="s">
        <v>2334</v>
      </c>
      <c r="F77" s="375">
        <v>0</v>
      </c>
      <c r="G77" s="375">
        <v>2</v>
      </c>
      <c r="H77" s="375">
        <v>2</v>
      </c>
      <c r="I77" s="374">
        <v>25</v>
      </c>
      <c r="J77" s="496" t="s">
        <v>947</v>
      </c>
      <c r="K77" s="376">
        <v>202.06</v>
      </c>
      <c r="L77" s="376">
        <v>172.5</v>
      </c>
      <c r="M77" s="376">
        <v>18.420000000000002</v>
      </c>
      <c r="N77" s="376">
        <v>0</v>
      </c>
      <c r="O77" s="376">
        <v>11.14</v>
      </c>
    </row>
    <row r="78" spans="1:15" s="490" customFormat="1" ht="30" customHeight="1">
      <c r="A78" s="492" t="s">
        <v>380</v>
      </c>
      <c r="B78" s="493" t="s">
        <v>381</v>
      </c>
      <c r="C78" s="494" t="s">
        <v>2335</v>
      </c>
      <c r="D78" s="495">
        <v>100</v>
      </c>
      <c r="E78" s="494" t="s">
        <v>2336</v>
      </c>
      <c r="F78" s="375">
        <v>0</v>
      </c>
      <c r="G78" s="375">
        <v>1.2</v>
      </c>
      <c r="H78" s="375">
        <v>1.2</v>
      </c>
      <c r="I78" s="374">
        <v>25</v>
      </c>
      <c r="J78" s="496" t="s">
        <v>947</v>
      </c>
      <c r="K78" s="376">
        <v>121.24</v>
      </c>
      <c r="L78" s="376">
        <v>103.51</v>
      </c>
      <c r="M78" s="376">
        <v>11.05</v>
      </c>
      <c r="N78" s="376">
        <v>0</v>
      </c>
      <c r="O78" s="376">
        <v>6.68</v>
      </c>
    </row>
    <row r="79" spans="1:15" s="490" customFormat="1" ht="30" customHeight="1">
      <c r="A79" s="492" t="s">
        <v>380</v>
      </c>
      <c r="B79" s="493" t="s">
        <v>381</v>
      </c>
      <c r="C79" s="494" t="s">
        <v>2337</v>
      </c>
      <c r="D79" s="495">
        <v>100</v>
      </c>
      <c r="E79" s="494" t="s">
        <v>2338</v>
      </c>
      <c r="F79" s="375">
        <v>0</v>
      </c>
      <c r="G79" s="375">
        <v>0.8</v>
      </c>
      <c r="H79" s="375">
        <v>0.8</v>
      </c>
      <c r="I79" s="374">
        <v>25</v>
      </c>
      <c r="J79" s="496" t="s">
        <v>947</v>
      </c>
      <c r="K79" s="376">
        <v>80.819999999999993</v>
      </c>
      <c r="L79" s="376">
        <v>68.989999999999995</v>
      </c>
      <c r="M79" s="376">
        <v>7.37</v>
      </c>
      <c r="N79" s="376">
        <v>0</v>
      </c>
      <c r="O79" s="376">
        <v>4.46</v>
      </c>
    </row>
    <row r="80" spans="1:15" s="490" customFormat="1" ht="30" customHeight="1">
      <c r="A80" s="492" t="s">
        <v>380</v>
      </c>
      <c r="B80" s="493" t="s">
        <v>381</v>
      </c>
      <c r="C80" s="494" t="s">
        <v>2339</v>
      </c>
      <c r="D80" s="495">
        <v>100</v>
      </c>
      <c r="E80" s="494" t="s">
        <v>2340</v>
      </c>
      <c r="F80" s="375">
        <v>0</v>
      </c>
      <c r="G80" s="375">
        <v>0.8</v>
      </c>
      <c r="H80" s="375">
        <v>0.8</v>
      </c>
      <c r="I80" s="374">
        <v>25</v>
      </c>
      <c r="J80" s="496" t="s">
        <v>947</v>
      </c>
      <c r="K80" s="376">
        <v>80.819999999999993</v>
      </c>
      <c r="L80" s="376">
        <v>68.989999999999995</v>
      </c>
      <c r="M80" s="376">
        <v>7.37</v>
      </c>
      <c r="N80" s="376">
        <v>0</v>
      </c>
      <c r="O80" s="376">
        <v>4.46</v>
      </c>
    </row>
    <row r="81" spans="1:15" s="490" customFormat="1" ht="30" customHeight="1">
      <c r="A81" s="492" t="s">
        <v>380</v>
      </c>
      <c r="B81" s="493" t="s">
        <v>381</v>
      </c>
      <c r="C81" s="494" t="s">
        <v>2339</v>
      </c>
      <c r="D81" s="495">
        <v>101</v>
      </c>
      <c r="E81" s="494" t="s">
        <v>2340</v>
      </c>
      <c r="F81" s="375">
        <v>0</v>
      </c>
      <c r="G81" s="375">
        <v>2</v>
      </c>
      <c r="H81" s="375">
        <v>2</v>
      </c>
      <c r="I81" s="374">
        <v>25</v>
      </c>
      <c r="J81" s="496" t="s">
        <v>947</v>
      </c>
      <c r="K81" s="376">
        <v>202.06</v>
      </c>
      <c r="L81" s="376">
        <v>172.5</v>
      </c>
      <c r="M81" s="376">
        <v>18.420000000000002</v>
      </c>
      <c r="N81" s="376">
        <v>0</v>
      </c>
      <c r="O81" s="376">
        <v>11.14</v>
      </c>
    </row>
    <row r="82" spans="1:15" s="490" customFormat="1" ht="30" customHeight="1">
      <c r="A82" s="492" t="s">
        <v>380</v>
      </c>
      <c r="B82" s="493" t="s">
        <v>381</v>
      </c>
      <c r="C82" s="494" t="s">
        <v>2341</v>
      </c>
      <c r="D82" s="495">
        <v>100</v>
      </c>
      <c r="E82" s="494" t="s">
        <v>2342</v>
      </c>
      <c r="F82" s="375">
        <v>0</v>
      </c>
      <c r="G82" s="375">
        <v>1.5</v>
      </c>
      <c r="H82" s="375">
        <v>1.5</v>
      </c>
      <c r="I82" s="374">
        <v>25</v>
      </c>
      <c r="J82" s="496" t="s">
        <v>947</v>
      </c>
      <c r="K82" s="376">
        <v>151.55000000000001</v>
      </c>
      <c r="L82" s="376">
        <v>129.37</v>
      </c>
      <c r="M82" s="376">
        <v>13.82</v>
      </c>
      <c r="N82" s="376">
        <v>0</v>
      </c>
      <c r="O82" s="376">
        <v>8.36</v>
      </c>
    </row>
    <row r="83" spans="1:15" s="490" customFormat="1" ht="30" customHeight="1">
      <c r="A83" s="492" t="s">
        <v>380</v>
      </c>
      <c r="B83" s="493" t="s">
        <v>381</v>
      </c>
      <c r="C83" s="494" t="s">
        <v>2343</v>
      </c>
      <c r="D83" s="495">
        <v>100</v>
      </c>
      <c r="E83" s="494" t="s">
        <v>2344</v>
      </c>
      <c r="F83" s="375">
        <v>0</v>
      </c>
      <c r="G83" s="375">
        <v>1.6</v>
      </c>
      <c r="H83" s="375">
        <v>1.6</v>
      </c>
      <c r="I83" s="374">
        <v>25</v>
      </c>
      <c r="J83" s="496" t="s">
        <v>947</v>
      </c>
      <c r="K83" s="376">
        <v>161.65</v>
      </c>
      <c r="L83" s="376">
        <v>138</v>
      </c>
      <c r="M83" s="376">
        <v>14.74</v>
      </c>
      <c r="N83" s="376">
        <v>0</v>
      </c>
      <c r="O83" s="376">
        <v>8.91</v>
      </c>
    </row>
    <row r="84" spans="1:15" s="490" customFormat="1" ht="30" customHeight="1">
      <c r="A84" s="492" t="s">
        <v>380</v>
      </c>
      <c r="B84" s="493" t="s">
        <v>381</v>
      </c>
      <c r="C84" s="494" t="s">
        <v>2345</v>
      </c>
      <c r="D84" s="495">
        <v>100</v>
      </c>
      <c r="E84" s="494" t="s">
        <v>2346</v>
      </c>
      <c r="F84" s="375">
        <v>0</v>
      </c>
      <c r="G84" s="375">
        <v>1.6</v>
      </c>
      <c r="H84" s="375">
        <v>1.6</v>
      </c>
      <c r="I84" s="374">
        <v>25</v>
      </c>
      <c r="J84" s="496" t="s">
        <v>947</v>
      </c>
      <c r="K84" s="376">
        <v>161.65</v>
      </c>
      <c r="L84" s="376">
        <v>138</v>
      </c>
      <c r="M84" s="376">
        <v>14.74</v>
      </c>
      <c r="N84" s="376">
        <v>0</v>
      </c>
      <c r="O84" s="376">
        <v>8.91</v>
      </c>
    </row>
    <row r="85" spans="1:15" s="490" customFormat="1" ht="30" customHeight="1">
      <c r="A85" s="492" t="s">
        <v>380</v>
      </c>
      <c r="B85" s="493" t="s">
        <v>381</v>
      </c>
      <c r="C85" s="494" t="s">
        <v>2347</v>
      </c>
      <c r="D85" s="495">
        <v>100</v>
      </c>
      <c r="E85" s="494" t="s">
        <v>2279</v>
      </c>
      <c r="F85" s="377">
        <v>0</v>
      </c>
      <c r="G85" s="377">
        <v>1</v>
      </c>
      <c r="H85" s="377">
        <v>1</v>
      </c>
      <c r="I85" s="586">
        <v>25</v>
      </c>
      <c r="J85" s="496" t="s">
        <v>947</v>
      </c>
      <c r="K85" s="376">
        <v>101.03</v>
      </c>
      <c r="L85" s="376">
        <v>86.25</v>
      </c>
      <c r="M85" s="376">
        <v>9.2100000000000009</v>
      </c>
      <c r="N85" s="376">
        <v>0</v>
      </c>
      <c r="O85" s="376">
        <v>5.57</v>
      </c>
    </row>
    <row r="86" spans="1:15" s="490" customFormat="1" ht="30" customHeight="1">
      <c r="A86" s="492" t="s">
        <v>380</v>
      </c>
      <c r="B86" s="493" t="s">
        <v>381</v>
      </c>
      <c r="C86" s="494" t="s">
        <v>2348</v>
      </c>
      <c r="D86" s="495">
        <v>100</v>
      </c>
      <c r="E86" s="494" t="s">
        <v>2349</v>
      </c>
      <c r="F86" s="375">
        <v>0</v>
      </c>
      <c r="G86" s="375">
        <v>1</v>
      </c>
      <c r="H86" s="375">
        <v>1</v>
      </c>
      <c r="I86" s="374">
        <v>25</v>
      </c>
      <c r="J86" s="496" t="s">
        <v>947</v>
      </c>
      <c r="K86" s="376">
        <v>101.03</v>
      </c>
      <c r="L86" s="376">
        <v>86.25</v>
      </c>
      <c r="M86" s="376">
        <v>9.2100000000000009</v>
      </c>
      <c r="N86" s="376">
        <v>0</v>
      </c>
      <c r="O86" s="376">
        <v>5.57</v>
      </c>
    </row>
    <row r="87" spans="1:15" s="490" customFormat="1" ht="30" customHeight="1">
      <c r="A87" s="492" t="s">
        <v>380</v>
      </c>
      <c r="B87" s="493" t="s">
        <v>381</v>
      </c>
      <c r="C87" s="494" t="s">
        <v>2348</v>
      </c>
      <c r="D87" s="495">
        <v>101</v>
      </c>
      <c r="E87" s="494" t="s">
        <v>2349</v>
      </c>
      <c r="F87" s="375">
        <v>0</v>
      </c>
      <c r="G87" s="375">
        <v>6</v>
      </c>
      <c r="H87" s="375">
        <v>6</v>
      </c>
      <c r="I87" s="374">
        <v>25</v>
      </c>
      <c r="J87" s="496" t="s">
        <v>947</v>
      </c>
      <c r="K87" s="376">
        <v>606.17999999999995</v>
      </c>
      <c r="L87" s="376">
        <v>517.5</v>
      </c>
      <c r="M87" s="376">
        <v>55.26</v>
      </c>
      <c r="N87" s="376">
        <v>0</v>
      </c>
      <c r="O87" s="376">
        <v>33.42</v>
      </c>
    </row>
    <row r="88" spans="1:15" s="490" customFormat="1" ht="30" customHeight="1">
      <c r="A88" s="492" t="s">
        <v>380</v>
      </c>
      <c r="B88" s="493" t="s">
        <v>381</v>
      </c>
      <c r="C88" s="494" t="s">
        <v>2348</v>
      </c>
      <c r="D88" s="495">
        <v>103</v>
      </c>
      <c r="E88" s="494" t="s">
        <v>2349</v>
      </c>
      <c r="F88" s="375">
        <v>0</v>
      </c>
      <c r="G88" s="375">
        <v>1</v>
      </c>
      <c r="H88" s="375">
        <v>1</v>
      </c>
      <c r="I88" s="374">
        <v>25</v>
      </c>
      <c r="J88" s="496" t="s">
        <v>947</v>
      </c>
      <c r="K88" s="376">
        <v>101.03</v>
      </c>
      <c r="L88" s="376">
        <v>86.25</v>
      </c>
      <c r="M88" s="376">
        <v>9.2100000000000009</v>
      </c>
      <c r="N88" s="376">
        <v>0</v>
      </c>
      <c r="O88" s="376">
        <v>5.57</v>
      </c>
    </row>
    <row r="89" spans="1:15" s="490" customFormat="1" ht="30" customHeight="1">
      <c r="A89" s="492" t="s">
        <v>380</v>
      </c>
      <c r="B89" s="493" t="s">
        <v>381</v>
      </c>
      <c r="C89" s="494" t="s">
        <v>2350</v>
      </c>
      <c r="D89" s="495">
        <v>100</v>
      </c>
      <c r="E89" s="494" t="s">
        <v>2351</v>
      </c>
      <c r="F89" s="375">
        <v>0</v>
      </c>
      <c r="G89" s="375">
        <v>1</v>
      </c>
      <c r="H89" s="375">
        <v>1</v>
      </c>
      <c r="I89" s="374">
        <v>25</v>
      </c>
      <c r="J89" s="496" t="s">
        <v>947</v>
      </c>
      <c r="K89" s="376">
        <v>101.03</v>
      </c>
      <c r="L89" s="376">
        <v>86.25</v>
      </c>
      <c r="M89" s="376">
        <v>9.2100000000000009</v>
      </c>
      <c r="N89" s="376">
        <v>0</v>
      </c>
      <c r="O89" s="376">
        <v>5.57</v>
      </c>
    </row>
    <row r="90" spans="1:15" s="490" customFormat="1" ht="30" customHeight="1">
      <c r="A90" s="492" t="s">
        <v>380</v>
      </c>
      <c r="B90" s="493" t="s">
        <v>381</v>
      </c>
      <c r="C90" s="494" t="s">
        <v>2352</v>
      </c>
      <c r="D90" s="495">
        <v>100</v>
      </c>
      <c r="E90" s="494" t="s">
        <v>2353</v>
      </c>
      <c r="F90" s="375">
        <v>0</v>
      </c>
      <c r="G90" s="375">
        <v>1</v>
      </c>
      <c r="H90" s="375">
        <v>1</v>
      </c>
      <c r="I90" s="374">
        <v>25</v>
      </c>
      <c r="J90" s="496" t="s">
        <v>947</v>
      </c>
      <c r="K90" s="376">
        <v>101.03</v>
      </c>
      <c r="L90" s="376">
        <v>86.25</v>
      </c>
      <c r="M90" s="376">
        <v>9.2100000000000009</v>
      </c>
      <c r="N90" s="376">
        <v>0</v>
      </c>
      <c r="O90" s="376">
        <v>5.57</v>
      </c>
    </row>
    <row r="91" spans="1:15" s="490" customFormat="1" ht="30" customHeight="1">
      <c r="A91" s="492" t="s">
        <v>380</v>
      </c>
      <c r="B91" s="493" t="s">
        <v>381</v>
      </c>
      <c r="C91" s="494" t="s">
        <v>2354</v>
      </c>
      <c r="D91" s="495">
        <v>100</v>
      </c>
      <c r="E91" s="494" t="s">
        <v>2355</v>
      </c>
      <c r="F91" s="375">
        <v>0</v>
      </c>
      <c r="G91" s="375">
        <v>1</v>
      </c>
      <c r="H91" s="375">
        <v>1</v>
      </c>
      <c r="I91" s="374">
        <v>25</v>
      </c>
      <c r="J91" s="496" t="s">
        <v>947</v>
      </c>
      <c r="K91" s="376">
        <v>101.03</v>
      </c>
      <c r="L91" s="376">
        <v>86.25</v>
      </c>
      <c r="M91" s="376">
        <v>9.2100000000000009</v>
      </c>
      <c r="N91" s="376">
        <v>0</v>
      </c>
      <c r="O91" s="376">
        <v>5.57</v>
      </c>
    </row>
    <row r="92" spans="1:15" s="490" customFormat="1" ht="30" customHeight="1">
      <c r="A92" s="492" t="s">
        <v>380</v>
      </c>
      <c r="B92" s="493" t="s">
        <v>381</v>
      </c>
      <c r="C92" s="494" t="s">
        <v>2356</v>
      </c>
      <c r="D92" s="495">
        <v>100</v>
      </c>
      <c r="E92" s="494" t="s">
        <v>2357</v>
      </c>
      <c r="F92" s="375">
        <v>0</v>
      </c>
      <c r="G92" s="375">
        <v>1.2</v>
      </c>
      <c r="H92" s="375">
        <v>1.2</v>
      </c>
      <c r="I92" s="374">
        <v>25</v>
      </c>
      <c r="J92" s="496" t="s">
        <v>947</v>
      </c>
      <c r="K92" s="376">
        <v>121.24</v>
      </c>
      <c r="L92" s="376">
        <v>103.51</v>
      </c>
      <c r="M92" s="376">
        <v>11.05</v>
      </c>
      <c r="N92" s="376">
        <v>0</v>
      </c>
      <c r="O92" s="376">
        <v>6.68</v>
      </c>
    </row>
    <row r="93" spans="1:15" s="490" customFormat="1" ht="30" customHeight="1">
      <c r="A93" s="492" t="s">
        <v>380</v>
      </c>
      <c r="B93" s="493" t="s">
        <v>381</v>
      </c>
      <c r="C93" s="494" t="s">
        <v>2358</v>
      </c>
      <c r="D93" s="495">
        <v>100</v>
      </c>
      <c r="E93" s="494" t="s">
        <v>2359</v>
      </c>
      <c r="F93" s="375">
        <v>0</v>
      </c>
      <c r="G93" s="375">
        <v>3.2</v>
      </c>
      <c r="H93" s="375">
        <v>3.2</v>
      </c>
      <c r="I93" s="374">
        <v>25</v>
      </c>
      <c r="J93" s="496" t="s">
        <v>947</v>
      </c>
      <c r="K93" s="376">
        <v>323.3</v>
      </c>
      <c r="L93" s="376">
        <v>276.01</v>
      </c>
      <c r="M93" s="376">
        <v>29.47</v>
      </c>
      <c r="N93" s="376">
        <v>0</v>
      </c>
      <c r="O93" s="376">
        <v>17.82</v>
      </c>
    </row>
    <row r="94" spans="1:15" s="490" customFormat="1" ht="30" customHeight="1">
      <c r="A94" s="492" t="s">
        <v>380</v>
      </c>
      <c r="B94" s="493" t="s">
        <v>381</v>
      </c>
      <c r="C94" s="494" t="s">
        <v>2360</v>
      </c>
      <c r="D94" s="495">
        <v>100</v>
      </c>
      <c r="E94" s="494" t="s">
        <v>2361</v>
      </c>
      <c r="F94" s="375">
        <v>0</v>
      </c>
      <c r="G94" s="375">
        <v>1</v>
      </c>
      <c r="H94" s="375">
        <v>1</v>
      </c>
      <c r="I94" s="374">
        <v>25</v>
      </c>
      <c r="J94" s="496" t="s">
        <v>947</v>
      </c>
      <c r="K94" s="376">
        <v>101.03</v>
      </c>
      <c r="L94" s="376">
        <v>86.25</v>
      </c>
      <c r="M94" s="376">
        <v>9.2100000000000009</v>
      </c>
      <c r="N94" s="376">
        <v>0</v>
      </c>
      <c r="O94" s="376">
        <v>5.57</v>
      </c>
    </row>
    <row r="95" spans="1:15" s="490" customFormat="1" ht="30" customHeight="1">
      <c r="A95" s="492" t="s">
        <v>380</v>
      </c>
      <c r="B95" s="493" t="s">
        <v>381</v>
      </c>
      <c r="C95" s="494" t="s">
        <v>2362</v>
      </c>
      <c r="D95" s="495">
        <v>100</v>
      </c>
      <c r="E95" s="494" t="s">
        <v>2363</v>
      </c>
      <c r="F95" s="375">
        <v>0</v>
      </c>
      <c r="G95" s="375">
        <v>6</v>
      </c>
      <c r="H95" s="375">
        <v>6</v>
      </c>
      <c r="I95" s="374">
        <v>25</v>
      </c>
      <c r="J95" s="496" t="s">
        <v>947</v>
      </c>
      <c r="K95" s="376">
        <v>606.17999999999995</v>
      </c>
      <c r="L95" s="376">
        <v>517.5</v>
      </c>
      <c r="M95" s="376">
        <v>55.26</v>
      </c>
      <c r="N95" s="376">
        <v>0</v>
      </c>
      <c r="O95" s="376">
        <v>33.42</v>
      </c>
    </row>
    <row r="96" spans="1:15" s="490" customFormat="1" ht="30" customHeight="1">
      <c r="A96" s="492" t="s">
        <v>380</v>
      </c>
      <c r="B96" s="493" t="s">
        <v>381</v>
      </c>
      <c r="C96" s="494" t="s">
        <v>2364</v>
      </c>
      <c r="D96" s="495">
        <v>100</v>
      </c>
      <c r="E96" s="494" t="s">
        <v>2365</v>
      </c>
      <c r="F96" s="375">
        <v>0</v>
      </c>
      <c r="G96" s="375">
        <v>1.2</v>
      </c>
      <c r="H96" s="375">
        <v>1.2</v>
      </c>
      <c r="I96" s="374">
        <v>25</v>
      </c>
      <c r="J96" s="496" t="s">
        <v>947</v>
      </c>
      <c r="K96" s="376">
        <v>121.24</v>
      </c>
      <c r="L96" s="376">
        <v>103.51</v>
      </c>
      <c r="M96" s="376">
        <v>11.05</v>
      </c>
      <c r="N96" s="376">
        <v>0</v>
      </c>
      <c r="O96" s="376">
        <v>6.68</v>
      </c>
    </row>
    <row r="97" spans="1:15" s="490" customFormat="1" ht="30" customHeight="1">
      <c r="A97" s="492" t="s">
        <v>380</v>
      </c>
      <c r="B97" s="493" t="s">
        <v>381</v>
      </c>
      <c r="C97" s="494" t="s">
        <v>2366</v>
      </c>
      <c r="D97" s="495">
        <v>100</v>
      </c>
      <c r="E97" s="494" t="s">
        <v>2367</v>
      </c>
      <c r="F97" s="375">
        <v>0</v>
      </c>
      <c r="G97" s="375">
        <v>1</v>
      </c>
      <c r="H97" s="375">
        <v>1</v>
      </c>
      <c r="I97" s="374">
        <v>25</v>
      </c>
      <c r="J97" s="496" t="s">
        <v>947</v>
      </c>
      <c r="K97" s="376">
        <v>101.03</v>
      </c>
      <c r="L97" s="376">
        <v>86.25</v>
      </c>
      <c r="M97" s="376">
        <v>9.2100000000000009</v>
      </c>
      <c r="N97" s="376">
        <v>0</v>
      </c>
      <c r="O97" s="376">
        <v>5.57</v>
      </c>
    </row>
    <row r="98" spans="1:15" s="490" customFormat="1" ht="30" customHeight="1">
      <c r="A98" s="492" t="s">
        <v>380</v>
      </c>
      <c r="B98" s="493" t="s">
        <v>381</v>
      </c>
      <c r="C98" s="498" t="s">
        <v>2368</v>
      </c>
      <c r="D98" s="495">
        <v>100</v>
      </c>
      <c r="E98" s="498" t="s">
        <v>2369</v>
      </c>
      <c r="F98" s="375">
        <v>0</v>
      </c>
      <c r="G98" s="375">
        <v>0.8</v>
      </c>
      <c r="H98" s="375">
        <v>0.8</v>
      </c>
      <c r="I98" s="374">
        <v>25</v>
      </c>
      <c r="J98" s="496" t="s">
        <v>947</v>
      </c>
      <c r="K98" s="376">
        <v>80.819999999999993</v>
      </c>
      <c r="L98" s="376">
        <v>68.989999999999995</v>
      </c>
      <c r="M98" s="376">
        <v>7.37</v>
      </c>
      <c r="N98" s="376">
        <v>0</v>
      </c>
      <c r="O98" s="376">
        <v>4.46</v>
      </c>
    </row>
    <row r="99" spans="1:15" s="490" customFormat="1" ht="30" customHeight="1">
      <c r="A99" s="492" t="s">
        <v>380</v>
      </c>
      <c r="B99" s="493" t="s">
        <v>381</v>
      </c>
      <c r="C99" s="494" t="s">
        <v>2370</v>
      </c>
      <c r="D99" s="495">
        <v>100</v>
      </c>
      <c r="E99" s="494" t="s">
        <v>2371</v>
      </c>
      <c r="F99" s="375">
        <v>0</v>
      </c>
      <c r="G99" s="375">
        <v>3</v>
      </c>
      <c r="H99" s="375">
        <v>3</v>
      </c>
      <c r="I99" s="374">
        <v>25</v>
      </c>
      <c r="J99" s="496" t="s">
        <v>947</v>
      </c>
      <c r="K99" s="376">
        <v>303.08999999999997</v>
      </c>
      <c r="L99" s="376">
        <v>258.75</v>
      </c>
      <c r="M99" s="376">
        <v>27.63</v>
      </c>
      <c r="N99" s="376">
        <v>0</v>
      </c>
      <c r="O99" s="376">
        <v>16.71</v>
      </c>
    </row>
    <row r="100" spans="1:15" s="490" customFormat="1" ht="30" customHeight="1">
      <c r="A100" s="492" t="s">
        <v>380</v>
      </c>
      <c r="B100" s="493" t="s">
        <v>381</v>
      </c>
      <c r="C100" s="494" t="s">
        <v>2372</v>
      </c>
      <c r="D100" s="495">
        <v>100</v>
      </c>
      <c r="E100" s="494" t="s">
        <v>2373</v>
      </c>
      <c r="F100" s="375">
        <v>0</v>
      </c>
      <c r="G100" s="375">
        <v>1</v>
      </c>
      <c r="H100" s="375">
        <v>1</v>
      </c>
      <c r="I100" s="374">
        <v>25</v>
      </c>
      <c r="J100" s="496" t="s">
        <v>947</v>
      </c>
      <c r="K100" s="376">
        <v>101.03</v>
      </c>
      <c r="L100" s="376">
        <v>86.25</v>
      </c>
      <c r="M100" s="376">
        <v>9.2100000000000009</v>
      </c>
      <c r="N100" s="376">
        <v>0</v>
      </c>
      <c r="O100" s="376">
        <v>5.57</v>
      </c>
    </row>
    <row r="101" spans="1:15" s="490" customFormat="1" ht="30" customHeight="1">
      <c r="A101" s="492" t="s">
        <v>380</v>
      </c>
      <c r="B101" s="493" t="s">
        <v>381</v>
      </c>
      <c r="C101" s="494" t="s">
        <v>2374</v>
      </c>
      <c r="D101" s="495">
        <v>100</v>
      </c>
      <c r="E101" s="494" t="s">
        <v>2375</v>
      </c>
      <c r="F101" s="375">
        <v>0</v>
      </c>
      <c r="G101" s="375">
        <v>3</v>
      </c>
      <c r="H101" s="375">
        <v>3</v>
      </c>
      <c r="I101" s="374">
        <v>25</v>
      </c>
      <c r="J101" s="496" t="s">
        <v>947</v>
      </c>
      <c r="K101" s="376">
        <v>303.08999999999997</v>
      </c>
      <c r="L101" s="376">
        <v>258.75</v>
      </c>
      <c r="M101" s="376">
        <v>27.63</v>
      </c>
      <c r="N101" s="376">
        <v>0</v>
      </c>
      <c r="O101" s="376">
        <v>16.71</v>
      </c>
    </row>
    <row r="102" spans="1:15" s="490" customFormat="1" ht="30" customHeight="1">
      <c r="A102" s="492" t="s">
        <v>380</v>
      </c>
      <c r="B102" s="493" t="s">
        <v>381</v>
      </c>
      <c r="C102" s="494" t="s">
        <v>2376</v>
      </c>
      <c r="D102" s="495">
        <v>100</v>
      </c>
      <c r="E102" s="494" t="s">
        <v>2377</v>
      </c>
      <c r="F102" s="375">
        <v>2</v>
      </c>
      <c r="G102" s="375">
        <v>0</v>
      </c>
      <c r="H102" s="375">
        <v>2</v>
      </c>
      <c r="I102" s="374">
        <v>25</v>
      </c>
      <c r="J102" s="496" t="s">
        <v>947</v>
      </c>
      <c r="K102" s="376">
        <v>202.06</v>
      </c>
      <c r="L102" s="376">
        <v>172.5</v>
      </c>
      <c r="M102" s="376">
        <v>18.420000000000002</v>
      </c>
      <c r="N102" s="376">
        <v>0</v>
      </c>
      <c r="O102" s="376">
        <v>11.14</v>
      </c>
    </row>
    <row r="103" spans="1:15" s="490" customFormat="1" ht="30" customHeight="1">
      <c r="A103" s="492" t="s">
        <v>380</v>
      </c>
      <c r="B103" s="493" t="s">
        <v>381</v>
      </c>
      <c r="C103" s="494" t="s">
        <v>2290</v>
      </c>
      <c r="D103" s="495">
        <v>101</v>
      </c>
      <c r="E103" s="494" t="s">
        <v>2291</v>
      </c>
      <c r="F103" s="375">
        <v>0</v>
      </c>
      <c r="G103" s="375">
        <v>1.5</v>
      </c>
      <c r="H103" s="375">
        <v>1.5</v>
      </c>
      <c r="I103" s="374">
        <v>25</v>
      </c>
      <c r="J103" s="496" t="s">
        <v>947</v>
      </c>
      <c r="K103" s="376">
        <v>151.55000000000001</v>
      </c>
      <c r="L103" s="376">
        <v>129.37</v>
      </c>
      <c r="M103" s="376">
        <v>13.82</v>
      </c>
      <c r="N103" s="376">
        <v>0</v>
      </c>
      <c r="O103" s="376">
        <v>8.36</v>
      </c>
    </row>
    <row r="104" spans="1:15" s="490" customFormat="1" ht="20.149999999999999" customHeight="1">
      <c r="A104" s="492" t="s">
        <v>382</v>
      </c>
      <c r="B104" s="493" t="s">
        <v>383</v>
      </c>
      <c r="C104" s="494" t="s">
        <v>2378</v>
      </c>
      <c r="D104" s="495">
        <v>100</v>
      </c>
      <c r="E104" s="494" t="s">
        <v>2379</v>
      </c>
      <c r="F104" s="375">
        <v>0</v>
      </c>
      <c r="G104" s="375">
        <v>3</v>
      </c>
      <c r="H104" s="375">
        <v>3</v>
      </c>
      <c r="I104" s="374">
        <v>25</v>
      </c>
      <c r="J104" s="496" t="s">
        <v>947</v>
      </c>
      <c r="K104" s="376">
        <v>237.84</v>
      </c>
      <c r="L104" s="376">
        <v>214.23</v>
      </c>
      <c r="M104" s="376">
        <v>10.199999999999999</v>
      </c>
      <c r="N104" s="376">
        <v>0</v>
      </c>
      <c r="O104" s="376">
        <v>13.41</v>
      </c>
    </row>
    <row r="105" spans="1:15" s="490" customFormat="1" ht="20.149999999999999" customHeight="1">
      <c r="A105" s="492" t="s">
        <v>384</v>
      </c>
      <c r="B105" s="493" t="s">
        <v>385</v>
      </c>
      <c r="C105" s="494" t="s">
        <v>2380</v>
      </c>
      <c r="D105" s="495">
        <v>100</v>
      </c>
      <c r="E105" s="494" t="s">
        <v>2381</v>
      </c>
      <c r="F105" s="375">
        <v>0</v>
      </c>
      <c r="G105" s="375">
        <v>2.4</v>
      </c>
      <c r="H105" s="375">
        <v>2.4</v>
      </c>
      <c r="I105" s="374">
        <v>25</v>
      </c>
      <c r="J105" s="496" t="s">
        <v>947</v>
      </c>
      <c r="K105" s="376">
        <v>260.38</v>
      </c>
      <c r="L105" s="376">
        <v>171.39</v>
      </c>
      <c r="M105" s="376">
        <v>78.260000000000005</v>
      </c>
      <c r="N105" s="376">
        <v>0</v>
      </c>
      <c r="O105" s="376">
        <v>10.73</v>
      </c>
    </row>
    <row r="106" spans="1:15" s="490" customFormat="1" ht="20.149999999999999" customHeight="1">
      <c r="A106" s="492" t="s">
        <v>384</v>
      </c>
      <c r="B106" s="493" t="s">
        <v>385</v>
      </c>
      <c r="C106" s="494" t="s">
        <v>2382</v>
      </c>
      <c r="D106" s="495">
        <v>100</v>
      </c>
      <c r="E106" s="494" t="s">
        <v>2383</v>
      </c>
      <c r="F106" s="375">
        <v>0</v>
      </c>
      <c r="G106" s="375">
        <v>2.4</v>
      </c>
      <c r="H106" s="375">
        <v>2.4</v>
      </c>
      <c r="I106" s="374">
        <v>25</v>
      </c>
      <c r="J106" s="496" t="s">
        <v>947</v>
      </c>
      <c r="K106" s="376">
        <v>260.38</v>
      </c>
      <c r="L106" s="376">
        <v>171.39</v>
      </c>
      <c r="M106" s="376">
        <v>78.260000000000005</v>
      </c>
      <c r="N106" s="376">
        <v>0</v>
      </c>
      <c r="O106" s="376">
        <v>10.73</v>
      </c>
    </row>
    <row r="107" spans="1:15" s="490" customFormat="1" ht="20.149999999999999" customHeight="1">
      <c r="A107" s="492" t="s">
        <v>386</v>
      </c>
      <c r="B107" s="493" t="s">
        <v>1258</v>
      </c>
      <c r="C107" s="494" t="s">
        <v>2384</v>
      </c>
      <c r="D107" s="495">
        <v>100</v>
      </c>
      <c r="E107" s="494" t="s">
        <v>2385</v>
      </c>
      <c r="F107" s="375">
        <v>0</v>
      </c>
      <c r="G107" s="375">
        <v>2</v>
      </c>
      <c r="H107" s="375">
        <v>2</v>
      </c>
      <c r="I107" s="374">
        <v>25</v>
      </c>
      <c r="J107" s="496" t="s">
        <v>947</v>
      </c>
      <c r="K107" s="376">
        <v>194.68</v>
      </c>
      <c r="L107" s="376">
        <v>142.82</v>
      </c>
      <c r="M107" s="376">
        <v>42.92</v>
      </c>
      <c r="N107" s="376">
        <v>0</v>
      </c>
      <c r="O107" s="376">
        <v>8.94</v>
      </c>
    </row>
    <row r="108" spans="1:15" s="490" customFormat="1" ht="20.149999999999999" customHeight="1">
      <c r="A108" s="492" t="s">
        <v>387</v>
      </c>
      <c r="B108" s="493" t="s">
        <v>388</v>
      </c>
      <c r="C108" s="494" t="s">
        <v>2386</v>
      </c>
      <c r="D108" s="495">
        <v>100</v>
      </c>
      <c r="E108" s="494" t="s">
        <v>2387</v>
      </c>
      <c r="F108" s="375">
        <v>0</v>
      </c>
      <c r="G108" s="375">
        <v>1.6</v>
      </c>
      <c r="H108" s="375">
        <v>1.6</v>
      </c>
      <c r="I108" s="374">
        <v>25</v>
      </c>
      <c r="J108" s="496" t="s">
        <v>947</v>
      </c>
      <c r="K108" s="376">
        <v>123.47</v>
      </c>
      <c r="L108" s="376">
        <v>114.26</v>
      </c>
      <c r="M108" s="376">
        <v>2.06</v>
      </c>
      <c r="N108" s="376">
        <v>0</v>
      </c>
      <c r="O108" s="376">
        <v>7.15</v>
      </c>
    </row>
    <row r="109" spans="1:15" s="490" customFormat="1" ht="20.149999999999999" customHeight="1">
      <c r="A109" s="492" t="s">
        <v>389</v>
      </c>
      <c r="B109" s="493" t="s">
        <v>390</v>
      </c>
      <c r="C109" s="494" t="s">
        <v>2388</v>
      </c>
      <c r="D109" s="495">
        <v>100</v>
      </c>
      <c r="E109" s="494" t="s">
        <v>2389</v>
      </c>
      <c r="F109" s="375">
        <v>0</v>
      </c>
      <c r="G109" s="375">
        <v>2</v>
      </c>
      <c r="H109" s="375">
        <v>2</v>
      </c>
      <c r="I109" s="374">
        <v>25</v>
      </c>
      <c r="J109" s="496" t="s">
        <v>947</v>
      </c>
      <c r="K109" s="376">
        <v>201.5</v>
      </c>
      <c r="L109" s="376">
        <v>142.82</v>
      </c>
      <c r="M109" s="376">
        <v>49.74</v>
      </c>
      <c r="N109" s="376">
        <v>0</v>
      </c>
      <c r="O109" s="376">
        <v>8.94</v>
      </c>
    </row>
    <row r="110" spans="1:15" s="490" customFormat="1" ht="23.25" customHeight="1">
      <c r="A110" s="508" t="s">
        <v>4607</v>
      </c>
      <c r="B110" s="506"/>
      <c r="C110" s="506"/>
      <c r="D110" s="506"/>
      <c r="E110" s="506"/>
      <c r="F110" s="506"/>
      <c r="G110" s="506"/>
      <c r="H110" s="506"/>
      <c r="I110" s="510"/>
      <c r="J110" s="506"/>
      <c r="K110" s="506"/>
      <c r="L110" s="506"/>
      <c r="M110" s="506"/>
      <c r="N110" s="506"/>
      <c r="O110" s="507"/>
    </row>
    <row r="111" spans="1:15" s="490" customFormat="1" ht="20.149999999999999" customHeight="1">
      <c r="A111" s="492" t="s">
        <v>2390</v>
      </c>
      <c r="B111" s="493" t="s">
        <v>391</v>
      </c>
      <c r="C111" s="494" t="s">
        <v>2391</v>
      </c>
      <c r="D111" s="495">
        <v>100</v>
      </c>
      <c r="E111" s="494" t="s">
        <v>2392</v>
      </c>
      <c r="F111" s="375">
        <v>0</v>
      </c>
      <c r="G111" s="375">
        <v>3.5</v>
      </c>
      <c r="H111" s="375">
        <v>3.5</v>
      </c>
      <c r="I111" s="374">
        <v>25</v>
      </c>
      <c r="J111" s="496" t="s">
        <v>947</v>
      </c>
      <c r="K111" s="376">
        <v>216.16</v>
      </c>
      <c r="L111" s="376">
        <v>203.28</v>
      </c>
      <c r="M111" s="376">
        <v>0</v>
      </c>
      <c r="N111" s="376">
        <v>0</v>
      </c>
      <c r="O111" s="376">
        <v>12.88</v>
      </c>
    </row>
    <row r="112" spans="1:15" s="490" customFormat="1" ht="20.149999999999999" customHeight="1">
      <c r="A112" s="492" t="s">
        <v>2390</v>
      </c>
      <c r="B112" s="493" t="s">
        <v>391</v>
      </c>
      <c r="C112" s="494" t="s">
        <v>2391</v>
      </c>
      <c r="D112" s="495">
        <v>101</v>
      </c>
      <c r="E112" s="494" t="s">
        <v>2392</v>
      </c>
      <c r="F112" s="375">
        <v>0</v>
      </c>
      <c r="G112" s="375">
        <v>3.5</v>
      </c>
      <c r="H112" s="375">
        <v>3.5</v>
      </c>
      <c r="I112" s="374">
        <v>25</v>
      </c>
      <c r="J112" s="496" t="s">
        <v>947</v>
      </c>
      <c r="K112" s="376">
        <v>216.16</v>
      </c>
      <c r="L112" s="376">
        <v>203.28</v>
      </c>
      <c r="M112" s="376">
        <v>0</v>
      </c>
      <c r="N112" s="376">
        <v>0</v>
      </c>
      <c r="O112" s="376">
        <v>12.88</v>
      </c>
    </row>
    <row r="113" spans="1:15" s="490" customFormat="1" ht="20.149999999999999" customHeight="1">
      <c r="A113" s="492" t="s">
        <v>2390</v>
      </c>
      <c r="B113" s="493" t="s">
        <v>391</v>
      </c>
      <c r="C113" s="494" t="s">
        <v>2391</v>
      </c>
      <c r="D113" s="495">
        <v>102</v>
      </c>
      <c r="E113" s="494" t="s">
        <v>2392</v>
      </c>
      <c r="F113" s="375">
        <v>0</v>
      </c>
      <c r="G113" s="375">
        <v>2.5</v>
      </c>
      <c r="H113" s="375">
        <v>2.5</v>
      </c>
      <c r="I113" s="374">
        <v>25</v>
      </c>
      <c r="J113" s="496" t="s">
        <v>947</v>
      </c>
      <c r="K113" s="376">
        <v>154.4</v>
      </c>
      <c r="L113" s="376">
        <v>145.19999999999999</v>
      </c>
      <c r="M113" s="376">
        <v>0</v>
      </c>
      <c r="N113" s="376">
        <v>0</v>
      </c>
      <c r="O113" s="376">
        <v>9.1999999999999993</v>
      </c>
    </row>
    <row r="114" spans="1:15" s="490" customFormat="1" ht="20.149999999999999" customHeight="1">
      <c r="A114" s="492" t="s">
        <v>2390</v>
      </c>
      <c r="B114" s="493" t="s">
        <v>391</v>
      </c>
      <c r="C114" s="494" t="s">
        <v>2391</v>
      </c>
      <c r="D114" s="495">
        <v>103</v>
      </c>
      <c r="E114" s="494" t="s">
        <v>2392</v>
      </c>
      <c r="F114" s="375">
        <v>0</v>
      </c>
      <c r="G114" s="375">
        <v>3.5</v>
      </c>
      <c r="H114" s="375">
        <v>3.5</v>
      </c>
      <c r="I114" s="374">
        <v>25</v>
      </c>
      <c r="J114" s="496" t="s">
        <v>947</v>
      </c>
      <c r="K114" s="376">
        <v>216.16</v>
      </c>
      <c r="L114" s="376">
        <v>203.28</v>
      </c>
      <c r="M114" s="376">
        <v>0</v>
      </c>
      <c r="N114" s="376">
        <v>0</v>
      </c>
      <c r="O114" s="376">
        <v>12.88</v>
      </c>
    </row>
    <row r="115" spans="1:15" s="490" customFormat="1" ht="20.149999999999999" customHeight="1">
      <c r="A115" s="492" t="s">
        <v>2390</v>
      </c>
      <c r="B115" s="493" t="s">
        <v>391</v>
      </c>
      <c r="C115" s="494" t="s">
        <v>2393</v>
      </c>
      <c r="D115" s="495">
        <v>100</v>
      </c>
      <c r="E115" s="494" t="s">
        <v>2394</v>
      </c>
      <c r="F115" s="375">
        <v>0</v>
      </c>
      <c r="G115" s="375">
        <v>4.5</v>
      </c>
      <c r="H115" s="375">
        <v>4.5</v>
      </c>
      <c r="I115" s="374">
        <v>25</v>
      </c>
      <c r="J115" s="496" t="s">
        <v>947</v>
      </c>
      <c r="K115" s="376">
        <v>277.92</v>
      </c>
      <c r="L115" s="376">
        <v>261.36</v>
      </c>
      <c r="M115" s="376">
        <v>0</v>
      </c>
      <c r="N115" s="376">
        <v>0</v>
      </c>
      <c r="O115" s="376">
        <v>16.559999999999999</v>
      </c>
    </row>
    <row r="116" spans="1:15" s="490" customFormat="1" ht="30" customHeight="1">
      <c r="A116" s="492" t="s">
        <v>2390</v>
      </c>
      <c r="B116" s="493" t="s">
        <v>391</v>
      </c>
      <c r="C116" s="494" t="s">
        <v>2395</v>
      </c>
      <c r="D116" s="495">
        <v>100</v>
      </c>
      <c r="E116" s="494" t="s">
        <v>2396</v>
      </c>
      <c r="F116" s="375">
        <v>6</v>
      </c>
      <c r="G116" s="375">
        <v>0</v>
      </c>
      <c r="H116" s="375">
        <v>6</v>
      </c>
      <c r="I116" s="374">
        <v>25</v>
      </c>
      <c r="J116" s="496" t="s">
        <v>947</v>
      </c>
      <c r="K116" s="376">
        <v>370.56</v>
      </c>
      <c r="L116" s="376">
        <v>348.48</v>
      </c>
      <c r="M116" s="376">
        <v>0</v>
      </c>
      <c r="N116" s="376">
        <v>0</v>
      </c>
      <c r="O116" s="376">
        <v>22.08</v>
      </c>
    </row>
    <row r="117" spans="1:15" s="490" customFormat="1" ht="30" customHeight="1">
      <c r="A117" s="492" t="s">
        <v>2390</v>
      </c>
      <c r="B117" s="493" t="s">
        <v>391</v>
      </c>
      <c r="C117" s="494" t="s">
        <v>2395</v>
      </c>
      <c r="D117" s="495">
        <v>101</v>
      </c>
      <c r="E117" s="494" t="s">
        <v>2396</v>
      </c>
      <c r="F117" s="375">
        <v>0</v>
      </c>
      <c r="G117" s="375">
        <v>6</v>
      </c>
      <c r="H117" s="375">
        <v>6</v>
      </c>
      <c r="I117" s="374">
        <v>25</v>
      </c>
      <c r="J117" s="496" t="s">
        <v>947</v>
      </c>
      <c r="K117" s="376">
        <v>370.56</v>
      </c>
      <c r="L117" s="376">
        <v>348.48</v>
      </c>
      <c r="M117" s="376">
        <v>0</v>
      </c>
      <c r="N117" s="376">
        <v>0</v>
      </c>
      <c r="O117" s="376">
        <v>22.08</v>
      </c>
    </row>
    <row r="118" spans="1:15" s="490" customFormat="1" ht="20.149999999999999" customHeight="1">
      <c r="A118" s="492" t="s">
        <v>2390</v>
      </c>
      <c r="B118" s="493" t="s">
        <v>391</v>
      </c>
      <c r="C118" s="494" t="s">
        <v>2397</v>
      </c>
      <c r="D118" s="495">
        <v>100</v>
      </c>
      <c r="E118" s="494" t="s">
        <v>2398</v>
      </c>
      <c r="F118" s="375">
        <v>0</v>
      </c>
      <c r="G118" s="375">
        <v>3</v>
      </c>
      <c r="H118" s="375">
        <v>3</v>
      </c>
      <c r="I118" s="374">
        <v>25</v>
      </c>
      <c r="J118" s="496" t="s">
        <v>947</v>
      </c>
      <c r="K118" s="376">
        <v>185.28</v>
      </c>
      <c r="L118" s="376">
        <v>174.24</v>
      </c>
      <c r="M118" s="376">
        <v>0</v>
      </c>
      <c r="N118" s="376">
        <v>0</v>
      </c>
      <c r="O118" s="376">
        <v>11.04</v>
      </c>
    </row>
    <row r="119" spans="1:15" s="490" customFormat="1" ht="20.149999999999999" customHeight="1">
      <c r="A119" s="492" t="s">
        <v>2390</v>
      </c>
      <c r="B119" s="493" t="s">
        <v>391</v>
      </c>
      <c r="C119" s="494" t="s">
        <v>2399</v>
      </c>
      <c r="D119" s="495">
        <v>100</v>
      </c>
      <c r="E119" s="494" t="s">
        <v>2400</v>
      </c>
      <c r="F119" s="375">
        <v>0</v>
      </c>
      <c r="G119" s="375">
        <v>2.5</v>
      </c>
      <c r="H119" s="375">
        <v>2.5</v>
      </c>
      <c r="I119" s="374">
        <v>25</v>
      </c>
      <c r="J119" s="496" t="s">
        <v>947</v>
      </c>
      <c r="K119" s="376">
        <v>154.4</v>
      </c>
      <c r="L119" s="376">
        <v>145.19999999999999</v>
      </c>
      <c r="M119" s="376">
        <v>0</v>
      </c>
      <c r="N119" s="376">
        <v>0</v>
      </c>
      <c r="O119" s="376">
        <v>9.1999999999999993</v>
      </c>
    </row>
    <row r="120" spans="1:15" s="490" customFormat="1" ht="20.149999999999999" customHeight="1">
      <c r="A120" s="492" t="s">
        <v>2390</v>
      </c>
      <c r="B120" s="493" t="s">
        <v>391</v>
      </c>
      <c r="C120" s="494" t="s">
        <v>2401</v>
      </c>
      <c r="D120" s="495">
        <v>100</v>
      </c>
      <c r="E120" s="494" t="s">
        <v>2402</v>
      </c>
      <c r="F120" s="375">
        <v>0</v>
      </c>
      <c r="G120" s="375">
        <v>1.5</v>
      </c>
      <c r="H120" s="375">
        <v>1.5</v>
      </c>
      <c r="I120" s="374">
        <v>25</v>
      </c>
      <c r="J120" s="496" t="s">
        <v>947</v>
      </c>
      <c r="K120" s="376">
        <v>92.64</v>
      </c>
      <c r="L120" s="376">
        <v>87.12</v>
      </c>
      <c r="M120" s="376">
        <v>0</v>
      </c>
      <c r="N120" s="376">
        <v>0</v>
      </c>
      <c r="O120" s="376">
        <v>5.52</v>
      </c>
    </row>
    <row r="121" spans="1:15" s="490" customFormat="1" ht="20.149999999999999" customHeight="1">
      <c r="A121" s="492" t="s">
        <v>2390</v>
      </c>
      <c r="B121" s="493" t="s">
        <v>391</v>
      </c>
      <c r="C121" s="494" t="s">
        <v>2403</v>
      </c>
      <c r="D121" s="495">
        <v>100</v>
      </c>
      <c r="E121" s="494" t="s">
        <v>2404</v>
      </c>
      <c r="F121" s="375">
        <v>0</v>
      </c>
      <c r="G121" s="375">
        <v>2.5</v>
      </c>
      <c r="H121" s="375">
        <v>2.5</v>
      </c>
      <c r="I121" s="374">
        <v>25</v>
      </c>
      <c r="J121" s="496" t="s">
        <v>947</v>
      </c>
      <c r="K121" s="376">
        <v>154.4</v>
      </c>
      <c r="L121" s="376">
        <v>145.19999999999999</v>
      </c>
      <c r="M121" s="376">
        <v>0</v>
      </c>
      <c r="N121" s="376">
        <v>0</v>
      </c>
      <c r="O121" s="376">
        <v>9.1999999999999993</v>
      </c>
    </row>
    <row r="122" spans="1:15" s="490" customFormat="1" ht="20.149999999999999" customHeight="1">
      <c r="A122" s="492" t="s">
        <v>2390</v>
      </c>
      <c r="B122" s="493" t="s">
        <v>391</v>
      </c>
      <c r="C122" s="494" t="s">
        <v>2405</v>
      </c>
      <c r="D122" s="495">
        <v>100</v>
      </c>
      <c r="E122" s="494" t="s">
        <v>2406</v>
      </c>
      <c r="F122" s="375">
        <v>0</v>
      </c>
      <c r="G122" s="375">
        <v>6</v>
      </c>
      <c r="H122" s="375">
        <v>6</v>
      </c>
      <c r="I122" s="374">
        <v>25</v>
      </c>
      <c r="J122" s="496" t="s">
        <v>947</v>
      </c>
      <c r="K122" s="376">
        <v>370.56</v>
      </c>
      <c r="L122" s="376">
        <v>348.48</v>
      </c>
      <c r="M122" s="376">
        <v>0</v>
      </c>
      <c r="N122" s="376">
        <v>0</v>
      </c>
      <c r="O122" s="376">
        <v>22.08</v>
      </c>
    </row>
    <row r="123" spans="1:15" s="490" customFormat="1" ht="30" customHeight="1">
      <c r="A123" s="492" t="s">
        <v>2390</v>
      </c>
      <c r="B123" s="493" t="s">
        <v>391</v>
      </c>
      <c r="C123" s="494" t="s">
        <v>2407</v>
      </c>
      <c r="D123" s="495">
        <v>100</v>
      </c>
      <c r="E123" s="494" t="s">
        <v>2408</v>
      </c>
      <c r="F123" s="375">
        <v>0</v>
      </c>
      <c r="G123" s="375">
        <v>1.5</v>
      </c>
      <c r="H123" s="375">
        <v>1.5</v>
      </c>
      <c r="I123" s="374">
        <v>25</v>
      </c>
      <c r="J123" s="496" t="s">
        <v>947</v>
      </c>
      <c r="K123" s="376">
        <v>92.64</v>
      </c>
      <c r="L123" s="376">
        <v>87.12</v>
      </c>
      <c r="M123" s="376">
        <v>0</v>
      </c>
      <c r="N123" s="376">
        <v>0</v>
      </c>
      <c r="O123" s="376">
        <v>5.52</v>
      </c>
    </row>
    <row r="124" spans="1:15" s="490" customFormat="1" ht="30" customHeight="1">
      <c r="A124" s="492" t="s">
        <v>2390</v>
      </c>
      <c r="B124" s="493" t="s">
        <v>391</v>
      </c>
      <c r="C124" s="494" t="s">
        <v>2407</v>
      </c>
      <c r="D124" s="495">
        <v>101</v>
      </c>
      <c r="E124" s="494" t="s">
        <v>2409</v>
      </c>
      <c r="F124" s="375">
        <v>0</v>
      </c>
      <c r="G124" s="375">
        <v>2.5</v>
      </c>
      <c r="H124" s="375">
        <v>2.5</v>
      </c>
      <c r="I124" s="374">
        <v>25</v>
      </c>
      <c r="J124" s="496" t="s">
        <v>947</v>
      </c>
      <c r="K124" s="376">
        <v>154.4</v>
      </c>
      <c r="L124" s="376">
        <v>145.19999999999999</v>
      </c>
      <c r="M124" s="376">
        <v>0</v>
      </c>
      <c r="N124" s="376">
        <v>0</v>
      </c>
      <c r="O124" s="376">
        <v>9.1999999999999993</v>
      </c>
    </row>
    <row r="125" spans="1:15" s="490" customFormat="1" ht="20.149999999999999" customHeight="1">
      <c r="A125" s="492" t="s">
        <v>2390</v>
      </c>
      <c r="B125" s="493" t="s">
        <v>391</v>
      </c>
      <c r="C125" s="494" t="s">
        <v>2410</v>
      </c>
      <c r="D125" s="495">
        <v>100</v>
      </c>
      <c r="E125" s="494" t="s">
        <v>2411</v>
      </c>
      <c r="F125" s="375">
        <v>0</v>
      </c>
      <c r="G125" s="375">
        <v>2</v>
      </c>
      <c r="H125" s="375">
        <v>2</v>
      </c>
      <c r="I125" s="374">
        <v>25</v>
      </c>
      <c r="J125" s="496" t="s">
        <v>947</v>
      </c>
      <c r="K125" s="376">
        <v>123.52</v>
      </c>
      <c r="L125" s="376">
        <v>116.16</v>
      </c>
      <c r="M125" s="376">
        <v>0</v>
      </c>
      <c r="N125" s="376">
        <v>0</v>
      </c>
      <c r="O125" s="376">
        <v>7.36</v>
      </c>
    </row>
    <row r="126" spans="1:15" s="490" customFormat="1" ht="20.149999999999999" customHeight="1">
      <c r="A126" s="492" t="s">
        <v>2390</v>
      </c>
      <c r="B126" s="493" t="s">
        <v>391</v>
      </c>
      <c r="C126" s="494" t="s">
        <v>2412</v>
      </c>
      <c r="D126" s="495">
        <v>100</v>
      </c>
      <c r="E126" s="494" t="s">
        <v>2413</v>
      </c>
      <c r="F126" s="375">
        <v>0</v>
      </c>
      <c r="G126" s="375">
        <v>1.5</v>
      </c>
      <c r="H126" s="375">
        <v>1.5</v>
      </c>
      <c r="I126" s="374">
        <v>25</v>
      </c>
      <c r="J126" s="496" t="s">
        <v>947</v>
      </c>
      <c r="K126" s="376">
        <v>92.64</v>
      </c>
      <c r="L126" s="376">
        <v>87.12</v>
      </c>
      <c r="M126" s="376">
        <v>0</v>
      </c>
      <c r="N126" s="376">
        <v>0</v>
      </c>
      <c r="O126" s="376">
        <v>5.52</v>
      </c>
    </row>
    <row r="127" spans="1:15" s="490" customFormat="1" ht="20.149999999999999" customHeight="1">
      <c r="A127" s="492" t="s">
        <v>2390</v>
      </c>
      <c r="B127" s="493" t="s">
        <v>391</v>
      </c>
      <c r="C127" s="494" t="s">
        <v>2414</v>
      </c>
      <c r="D127" s="495">
        <v>100</v>
      </c>
      <c r="E127" s="494" t="s">
        <v>2415</v>
      </c>
      <c r="F127" s="375">
        <v>0</v>
      </c>
      <c r="G127" s="375">
        <v>1.5</v>
      </c>
      <c r="H127" s="375">
        <v>1.5</v>
      </c>
      <c r="I127" s="374">
        <v>25</v>
      </c>
      <c r="J127" s="496" t="s">
        <v>947</v>
      </c>
      <c r="K127" s="376">
        <v>92.64</v>
      </c>
      <c r="L127" s="376">
        <v>87.12</v>
      </c>
      <c r="M127" s="376">
        <v>0</v>
      </c>
      <c r="N127" s="376">
        <v>0</v>
      </c>
      <c r="O127" s="376">
        <v>5.52</v>
      </c>
    </row>
    <row r="128" spans="1:15" s="490" customFormat="1" ht="20.149999999999999" customHeight="1">
      <c r="A128" s="492" t="s">
        <v>2390</v>
      </c>
      <c r="B128" s="493" t="s">
        <v>391</v>
      </c>
      <c r="C128" s="494" t="s">
        <v>2416</v>
      </c>
      <c r="D128" s="495">
        <v>100</v>
      </c>
      <c r="E128" s="494" t="s">
        <v>2417</v>
      </c>
      <c r="F128" s="375">
        <v>0</v>
      </c>
      <c r="G128" s="375">
        <v>1.5</v>
      </c>
      <c r="H128" s="375">
        <v>1.5</v>
      </c>
      <c r="I128" s="374">
        <v>25</v>
      </c>
      <c r="J128" s="496" t="s">
        <v>947</v>
      </c>
      <c r="K128" s="376">
        <v>92.64</v>
      </c>
      <c r="L128" s="376">
        <v>87.12</v>
      </c>
      <c r="M128" s="376">
        <v>0</v>
      </c>
      <c r="N128" s="376">
        <v>0</v>
      </c>
      <c r="O128" s="376">
        <v>5.52</v>
      </c>
    </row>
    <row r="129" spans="1:15" s="490" customFormat="1" ht="20.149999999999999" customHeight="1">
      <c r="A129" s="492" t="s">
        <v>2390</v>
      </c>
      <c r="B129" s="493" t="s">
        <v>391</v>
      </c>
      <c r="C129" s="494" t="s">
        <v>2418</v>
      </c>
      <c r="D129" s="495">
        <v>100</v>
      </c>
      <c r="E129" s="494" t="s">
        <v>2419</v>
      </c>
      <c r="F129" s="375">
        <v>0</v>
      </c>
      <c r="G129" s="375">
        <v>1.5</v>
      </c>
      <c r="H129" s="375">
        <v>1.5</v>
      </c>
      <c r="I129" s="374">
        <v>25</v>
      </c>
      <c r="J129" s="496" t="s">
        <v>947</v>
      </c>
      <c r="K129" s="376">
        <v>92.64</v>
      </c>
      <c r="L129" s="376">
        <v>87.12</v>
      </c>
      <c r="M129" s="376">
        <v>0</v>
      </c>
      <c r="N129" s="376">
        <v>0</v>
      </c>
      <c r="O129" s="376">
        <v>5.52</v>
      </c>
    </row>
    <row r="130" spans="1:15" s="490" customFormat="1" ht="20.149999999999999" customHeight="1">
      <c r="A130" s="492" t="s">
        <v>2390</v>
      </c>
      <c r="B130" s="493" t="s">
        <v>391</v>
      </c>
      <c r="C130" s="494" t="s">
        <v>2420</v>
      </c>
      <c r="D130" s="495">
        <v>100</v>
      </c>
      <c r="E130" s="494" t="s">
        <v>2421</v>
      </c>
      <c r="F130" s="375">
        <v>0</v>
      </c>
      <c r="G130" s="375">
        <v>3.5</v>
      </c>
      <c r="H130" s="375">
        <v>3.5</v>
      </c>
      <c r="I130" s="374">
        <v>25</v>
      </c>
      <c r="J130" s="496" t="s">
        <v>947</v>
      </c>
      <c r="K130" s="376">
        <v>216.16</v>
      </c>
      <c r="L130" s="376">
        <v>203.28</v>
      </c>
      <c r="M130" s="376">
        <v>0</v>
      </c>
      <c r="N130" s="376">
        <v>0</v>
      </c>
      <c r="O130" s="376">
        <v>12.88</v>
      </c>
    </row>
    <row r="131" spans="1:15" s="490" customFormat="1" ht="30" customHeight="1">
      <c r="A131" s="492" t="s">
        <v>2390</v>
      </c>
      <c r="B131" s="493" t="s">
        <v>391</v>
      </c>
      <c r="C131" s="494" t="s">
        <v>2422</v>
      </c>
      <c r="D131" s="495">
        <v>100</v>
      </c>
      <c r="E131" s="494" t="s">
        <v>2423</v>
      </c>
      <c r="F131" s="375">
        <v>0</v>
      </c>
      <c r="G131" s="375">
        <v>2</v>
      </c>
      <c r="H131" s="375">
        <v>2</v>
      </c>
      <c r="I131" s="374">
        <v>25</v>
      </c>
      <c r="J131" s="496" t="s">
        <v>947</v>
      </c>
      <c r="K131" s="376">
        <v>123.52</v>
      </c>
      <c r="L131" s="376">
        <v>116.16</v>
      </c>
      <c r="M131" s="376">
        <v>0</v>
      </c>
      <c r="N131" s="376">
        <v>0</v>
      </c>
      <c r="O131" s="376">
        <v>7.36</v>
      </c>
    </row>
    <row r="132" spans="1:15" s="490" customFormat="1" ht="30" customHeight="1">
      <c r="A132" s="492" t="s">
        <v>2390</v>
      </c>
      <c r="B132" s="493" t="s">
        <v>391</v>
      </c>
      <c r="C132" s="494" t="s">
        <v>2424</v>
      </c>
      <c r="D132" s="495">
        <v>100</v>
      </c>
      <c r="E132" s="494" t="s">
        <v>2425</v>
      </c>
      <c r="F132" s="375">
        <v>0</v>
      </c>
      <c r="G132" s="375">
        <v>1.5</v>
      </c>
      <c r="H132" s="375">
        <v>1.5</v>
      </c>
      <c r="I132" s="374">
        <v>25</v>
      </c>
      <c r="J132" s="496" t="s">
        <v>947</v>
      </c>
      <c r="K132" s="376">
        <v>92.64</v>
      </c>
      <c r="L132" s="376">
        <v>87.12</v>
      </c>
      <c r="M132" s="376">
        <v>0</v>
      </c>
      <c r="N132" s="376">
        <v>0</v>
      </c>
      <c r="O132" s="376">
        <v>5.52</v>
      </c>
    </row>
    <row r="133" spans="1:15" s="490" customFormat="1" ht="20.149999999999999" customHeight="1">
      <c r="A133" s="492" t="s">
        <v>2390</v>
      </c>
      <c r="B133" s="493" t="s">
        <v>391</v>
      </c>
      <c r="C133" s="494" t="s">
        <v>2426</v>
      </c>
      <c r="D133" s="495">
        <v>100</v>
      </c>
      <c r="E133" s="494" t="s">
        <v>2427</v>
      </c>
      <c r="F133" s="375">
        <v>0</v>
      </c>
      <c r="G133" s="375">
        <v>1.5</v>
      </c>
      <c r="H133" s="375">
        <v>1.5</v>
      </c>
      <c r="I133" s="374">
        <v>25</v>
      </c>
      <c r="J133" s="496" t="s">
        <v>947</v>
      </c>
      <c r="K133" s="376">
        <v>92.64</v>
      </c>
      <c r="L133" s="376">
        <v>87.12</v>
      </c>
      <c r="M133" s="376">
        <v>0</v>
      </c>
      <c r="N133" s="376">
        <v>0</v>
      </c>
      <c r="O133" s="376">
        <v>5.52</v>
      </c>
    </row>
    <row r="134" spans="1:15" s="490" customFormat="1" ht="20.149999999999999" customHeight="1">
      <c r="A134" s="492" t="s">
        <v>2390</v>
      </c>
      <c r="B134" s="493" t="s">
        <v>391</v>
      </c>
      <c r="C134" s="494" t="s">
        <v>2428</v>
      </c>
      <c r="D134" s="495">
        <v>100</v>
      </c>
      <c r="E134" s="494" t="s">
        <v>2429</v>
      </c>
      <c r="F134" s="375">
        <v>0</v>
      </c>
      <c r="G134" s="375">
        <v>1.5</v>
      </c>
      <c r="H134" s="375">
        <v>1.5</v>
      </c>
      <c r="I134" s="374">
        <v>25</v>
      </c>
      <c r="J134" s="496" t="s">
        <v>947</v>
      </c>
      <c r="K134" s="376">
        <v>92.64</v>
      </c>
      <c r="L134" s="376">
        <v>87.12</v>
      </c>
      <c r="M134" s="376">
        <v>0</v>
      </c>
      <c r="N134" s="376">
        <v>0</v>
      </c>
      <c r="O134" s="376">
        <v>5.52</v>
      </c>
    </row>
    <row r="135" spans="1:15" s="490" customFormat="1" ht="20.149999999999999" customHeight="1">
      <c r="A135" s="492" t="s">
        <v>2390</v>
      </c>
      <c r="B135" s="493" t="s">
        <v>391</v>
      </c>
      <c r="C135" s="494" t="s">
        <v>2430</v>
      </c>
      <c r="D135" s="495">
        <v>100</v>
      </c>
      <c r="E135" s="494" t="s">
        <v>2431</v>
      </c>
      <c r="F135" s="375">
        <v>0</v>
      </c>
      <c r="G135" s="375">
        <v>1.5</v>
      </c>
      <c r="H135" s="375">
        <v>1.5</v>
      </c>
      <c r="I135" s="374">
        <v>25</v>
      </c>
      <c r="J135" s="496" t="s">
        <v>947</v>
      </c>
      <c r="K135" s="376">
        <v>92.64</v>
      </c>
      <c r="L135" s="376">
        <v>87.12</v>
      </c>
      <c r="M135" s="376">
        <v>0</v>
      </c>
      <c r="N135" s="376">
        <v>0</v>
      </c>
      <c r="O135" s="376">
        <v>5.52</v>
      </c>
    </row>
    <row r="136" spans="1:15" s="490" customFormat="1" ht="20.149999999999999" customHeight="1">
      <c r="A136" s="492" t="s">
        <v>2390</v>
      </c>
      <c r="B136" s="493" t="s">
        <v>391</v>
      </c>
      <c r="C136" s="494" t="s">
        <v>2432</v>
      </c>
      <c r="D136" s="495">
        <v>100</v>
      </c>
      <c r="E136" s="494" t="s">
        <v>2433</v>
      </c>
      <c r="F136" s="375">
        <v>0</v>
      </c>
      <c r="G136" s="375">
        <v>2</v>
      </c>
      <c r="H136" s="375">
        <v>2</v>
      </c>
      <c r="I136" s="374">
        <v>25</v>
      </c>
      <c r="J136" s="496" t="s">
        <v>947</v>
      </c>
      <c r="K136" s="376">
        <v>123.52</v>
      </c>
      <c r="L136" s="376">
        <v>116.16</v>
      </c>
      <c r="M136" s="376">
        <v>0</v>
      </c>
      <c r="N136" s="376">
        <v>0</v>
      </c>
      <c r="O136" s="376">
        <v>7.36</v>
      </c>
    </row>
    <row r="137" spans="1:15" s="490" customFormat="1" ht="30" customHeight="1">
      <c r="A137" s="492" t="s">
        <v>2390</v>
      </c>
      <c r="B137" s="493" t="s">
        <v>391</v>
      </c>
      <c r="C137" s="494" t="s">
        <v>2434</v>
      </c>
      <c r="D137" s="495">
        <v>100</v>
      </c>
      <c r="E137" s="494" t="s">
        <v>2435</v>
      </c>
      <c r="F137" s="375">
        <v>0</v>
      </c>
      <c r="G137" s="375">
        <v>3</v>
      </c>
      <c r="H137" s="375">
        <v>3</v>
      </c>
      <c r="I137" s="374">
        <v>25</v>
      </c>
      <c r="J137" s="496" t="s">
        <v>947</v>
      </c>
      <c r="K137" s="376">
        <v>185.28</v>
      </c>
      <c r="L137" s="376">
        <v>174.24</v>
      </c>
      <c r="M137" s="376">
        <v>0</v>
      </c>
      <c r="N137" s="376">
        <v>0</v>
      </c>
      <c r="O137" s="376">
        <v>11.04</v>
      </c>
    </row>
    <row r="138" spans="1:15" s="490" customFormat="1" ht="30" customHeight="1">
      <c r="A138" s="492" t="s">
        <v>2390</v>
      </c>
      <c r="B138" s="493" t="s">
        <v>391</v>
      </c>
      <c r="C138" s="494" t="s">
        <v>2436</v>
      </c>
      <c r="D138" s="495">
        <v>100</v>
      </c>
      <c r="E138" s="494" t="s">
        <v>2437</v>
      </c>
      <c r="F138" s="375">
        <v>0</v>
      </c>
      <c r="G138" s="375">
        <v>4.5</v>
      </c>
      <c r="H138" s="375">
        <v>4.5</v>
      </c>
      <c r="I138" s="374">
        <v>25</v>
      </c>
      <c r="J138" s="496" t="s">
        <v>947</v>
      </c>
      <c r="K138" s="376">
        <v>277.92</v>
      </c>
      <c r="L138" s="376">
        <v>261.36</v>
      </c>
      <c r="M138" s="376">
        <v>0</v>
      </c>
      <c r="N138" s="376">
        <v>0</v>
      </c>
      <c r="O138" s="376">
        <v>16.559999999999999</v>
      </c>
    </row>
    <row r="139" spans="1:15" s="490" customFormat="1" ht="30" customHeight="1">
      <c r="A139" s="492" t="s">
        <v>2390</v>
      </c>
      <c r="B139" s="493" t="s">
        <v>391</v>
      </c>
      <c r="C139" s="494" t="s">
        <v>2438</v>
      </c>
      <c r="D139" s="495">
        <v>100</v>
      </c>
      <c r="E139" s="494" t="s">
        <v>2439</v>
      </c>
      <c r="F139" s="375">
        <v>0</v>
      </c>
      <c r="G139" s="375">
        <v>6</v>
      </c>
      <c r="H139" s="375">
        <v>6</v>
      </c>
      <c r="I139" s="374">
        <v>25</v>
      </c>
      <c r="J139" s="496" t="s">
        <v>947</v>
      </c>
      <c r="K139" s="376">
        <v>370.56</v>
      </c>
      <c r="L139" s="376">
        <v>348.48</v>
      </c>
      <c r="M139" s="376">
        <v>0</v>
      </c>
      <c r="N139" s="376">
        <v>0</v>
      </c>
      <c r="O139" s="376">
        <v>22.08</v>
      </c>
    </row>
    <row r="140" spans="1:15" s="490" customFormat="1" ht="20.149999999999999" customHeight="1">
      <c r="A140" s="492" t="s">
        <v>2390</v>
      </c>
      <c r="B140" s="493" t="s">
        <v>391</v>
      </c>
      <c r="C140" s="494" t="s">
        <v>2440</v>
      </c>
      <c r="D140" s="495">
        <v>100</v>
      </c>
      <c r="E140" s="494" t="s">
        <v>2441</v>
      </c>
      <c r="F140" s="375">
        <v>0</v>
      </c>
      <c r="G140" s="375">
        <v>3</v>
      </c>
      <c r="H140" s="375">
        <v>3</v>
      </c>
      <c r="I140" s="374">
        <v>25</v>
      </c>
      <c r="J140" s="496" t="s">
        <v>947</v>
      </c>
      <c r="K140" s="376">
        <v>185.28</v>
      </c>
      <c r="L140" s="376">
        <v>174.24</v>
      </c>
      <c r="M140" s="376">
        <v>0</v>
      </c>
      <c r="N140" s="376">
        <v>0</v>
      </c>
      <c r="O140" s="376">
        <v>11.04</v>
      </c>
    </row>
    <row r="141" spans="1:15" s="490" customFormat="1" ht="20.149999999999999" customHeight="1">
      <c r="A141" s="492" t="s">
        <v>2390</v>
      </c>
      <c r="B141" s="493" t="s">
        <v>391</v>
      </c>
      <c r="C141" s="494" t="s">
        <v>2442</v>
      </c>
      <c r="D141" s="495">
        <v>100</v>
      </c>
      <c r="E141" s="494" t="s">
        <v>2443</v>
      </c>
      <c r="F141" s="375">
        <v>0</v>
      </c>
      <c r="G141" s="375">
        <v>4.5</v>
      </c>
      <c r="H141" s="375">
        <v>4.5</v>
      </c>
      <c r="I141" s="374">
        <v>25</v>
      </c>
      <c r="J141" s="496" t="s">
        <v>947</v>
      </c>
      <c r="K141" s="376">
        <v>277.92</v>
      </c>
      <c r="L141" s="376">
        <v>261.36</v>
      </c>
      <c r="M141" s="376">
        <v>0</v>
      </c>
      <c r="N141" s="376">
        <v>0</v>
      </c>
      <c r="O141" s="376">
        <v>16.559999999999999</v>
      </c>
    </row>
    <row r="142" spans="1:15" s="490" customFormat="1" ht="20.149999999999999" customHeight="1">
      <c r="A142" s="492" t="s">
        <v>2390</v>
      </c>
      <c r="B142" s="493" t="s">
        <v>391</v>
      </c>
      <c r="C142" s="494" t="s">
        <v>2444</v>
      </c>
      <c r="D142" s="495">
        <v>100</v>
      </c>
      <c r="E142" s="494" t="s">
        <v>2445</v>
      </c>
      <c r="F142" s="375">
        <v>0</v>
      </c>
      <c r="G142" s="375">
        <v>2</v>
      </c>
      <c r="H142" s="375">
        <v>2</v>
      </c>
      <c r="I142" s="374">
        <v>25</v>
      </c>
      <c r="J142" s="496" t="s">
        <v>947</v>
      </c>
      <c r="K142" s="376">
        <v>123.52</v>
      </c>
      <c r="L142" s="376">
        <v>116.16</v>
      </c>
      <c r="M142" s="376">
        <v>0</v>
      </c>
      <c r="N142" s="376">
        <v>0</v>
      </c>
      <c r="O142" s="376">
        <v>7.36</v>
      </c>
    </row>
    <row r="143" spans="1:15" s="490" customFormat="1" ht="20.149999999999999" customHeight="1">
      <c r="A143" s="492" t="s">
        <v>2390</v>
      </c>
      <c r="B143" s="493" t="s">
        <v>391</v>
      </c>
      <c r="C143" s="494" t="s">
        <v>2446</v>
      </c>
      <c r="D143" s="495">
        <v>100</v>
      </c>
      <c r="E143" s="494" t="s">
        <v>2447</v>
      </c>
      <c r="F143" s="375">
        <v>0</v>
      </c>
      <c r="G143" s="375">
        <v>1.5</v>
      </c>
      <c r="H143" s="375">
        <v>1.5</v>
      </c>
      <c r="I143" s="374">
        <v>25</v>
      </c>
      <c r="J143" s="496" t="s">
        <v>947</v>
      </c>
      <c r="K143" s="376">
        <v>92.64</v>
      </c>
      <c r="L143" s="376">
        <v>87.12</v>
      </c>
      <c r="M143" s="376">
        <v>0</v>
      </c>
      <c r="N143" s="376">
        <v>0</v>
      </c>
      <c r="O143" s="376">
        <v>5.52</v>
      </c>
    </row>
    <row r="144" spans="1:15" s="490" customFormat="1" ht="20.149999999999999" customHeight="1">
      <c r="A144" s="492" t="s">
        <v>2390</v>
      </c>
      <c r="B144" s="493" t="s">
        <v>391</v>
      </c>
      <c r="C144" s="494" t="s">
        <v>2448</v>
      </c>
      <c r="D144" s="495">
        <v>100</v>
      </c>
      <c r="E144" s="494" t="s">
        <v>2449</v>
      </c>
      <c r="F144" s="375">
        <v>0</v>
      </c>
      <c r="G144" s="375">
        <v>1.5</v>
      </c>
      <c r="H144" s="375">
        <v>1.5</v>
      </c>
      <c r="I144" s="374">
        <v>25</v>
      </c>
      <c r="J144" s="496" t="s">
        <v>947</v>
      </c>
      <c r="K144" s="376">
        <v>92.64</v>
      </c>
      <c r="L144" s="376">
        <v>87.12</v>
      </c>
      <c r="M144" s="376">
        <v>0</v>
      </c>
      <c r="N144" s="376">
        <v>0</v>
      </c>
      <c r="O144" s="376">
        <v>5.52</v>
      </c>
    </row>
    <row r="145" spans="1:15" s="490" customFormat="1" ht="20.149999999999999" customHeight="1">
      <c r="A145" s="492" t="s">
        <v>2390</v>
      </c>
      <c r="B145" s="493" t="s">
        <v>391</v>
      </c>
      <c r="C145" s="494" t="s">
        <v>2450</v>
      </c>
      <c r="D145" s="495">
        <v>100</v>
      </c>
      <c r="E145" s="494" t="s">
        <v>2451</v>
      </c>
      <c r="F145" s="375">
        <v>0</v>
      </c>
      <c r="G145" s="375">
        <v>3.5</v>
      </c>
      <c r="H145" s="375">
        <v>3.5</v>
      </c>
      <c r="I145" s="374">
        <v>25</v>
      </c>
      <c r="J145" s="496" t="s">
        <v>947</v>
      </c>
      <c r="K145" s="376">
        <v>216.16</v>
      </c>
      <c r="L145" s="376">
        <v>203.28</v>
      </c>
      <c r="M145" s="376">
        <v>0</v>
      </c>
      <c r="N145" s="376">
        <v>0</v>
      </c>
      <c r="O145" s="376">
        <v>12.88</v>
      </c>
    </row>
    <row r="146" spans="1:15" s="490" customFormat="1" ht="20.149999999999999" customHeight="1">
      <c r="A146" s="492" t="s">
        <v>2390</v>
      </c>
      <c r="B146" s="493" t="s">
        <v>391</v>
      </c>
      <c r="C146" s="494" t="s">
        <v>2452</v>
      </c>
      <c r="D146" s="495">
        <v>101</v>
      </c>
      <c r="E146" s="494" t="s">
        <v>2451</v>
      </c>
      <c r="F146" s="375">
        <v>0</v>
      </c>
      <c r="G146" s="375">
        <v>4.5</v>
      </c>
      <c r="H146" s="375">
        <v>4.5</v>
      </c>
      <c r="I146" s="374">
        <v>25</v>
      </c>
      <c r="J146" s="496" t="s">
        <v>947</v>
      </c>
      <c r="K146" s="376">
        <v>277.92</v>
      </c>
      <c r="L146" s="376">
        <v>261.36</v>
      </c>
      <c r="M146" s="376">
        <v>0</v>
      </c>
      <c r="N146" s="376">
        <v>0</v>
      </c>
      <c r="O146" s="376">
        <v>16.559999999999999</v>
      </c>
    </row>
    <row r="147" spans="1:15" s="490" customFormat="1" ht="20.149999999999999" customHeight="1">
      <c r="A147" s="492" t="s">
        <v>2390</v>
      </c>
      <c r="B147" s="493" t="s">
        <v>391</v>
      </c>
      <c r="C147" s="494" t="s">
        <v>2453</v>
      </c>
      <c r="D147" s="495">
        <v>100</v>
      </c>
      <c r="E147" s="494" t="s">
        <v>4608</v>
      </c>
      <c r="F147" s="375">
        <v>0</v>
      </c>
      <c r="G147" s="375">
        <v>3</v>
      </c>
      <c r="H147" s="375">
        <v>3</v>
      </c>
      <c r="I147" s="374">
        <v>25</v>
      </c>
      <c r="J147" s="496" t="s">
        <v>947</v>
      </c>
      <c r="K147" s="376">
        <v>185.28</v>
      </c>
      <c r="L147" s="376">
        <v>174.24</v>
      </c>
      <c r="M147" s="376">
        <v>0</v>
      </c>
      <c r="N147" s="376">
        <v>0</v>
      </c>
      <c r="O147" s="376">
        <v>11.04</v>
      </c>
    </row>
    <row r="148" spans="1:15" s="490" customFormat="1" ht="20.149999999999999" customHeight="1">
      <c r="A148" s="492" t="s">
        <v>2390</v>
      </c>
      <c r="B148" s="493" t="s">
        <v>391</v>
      </c>
      <c r="C148" s="494" t="s">
        <v>2453</v>
      </c>
      <c r="D148" s="495">
        <v>101</v>
      </c>
      <c r="E148" s="494" t="s">
        <v>4609</v>
      </c>
      <c r="F148" s="375">
        <v>0</v>
      </c>
      <c r="G148" s="375">
        <v>4</v>
      </c>
      <c r="H148" s="375">
        <v>4</v>
      </c>
      <c r="I148" s="374">
        <v>25</v>
      </c>
      <c r="J148" s="496" t="s">
        <v>947</v>
      </c>
      <c r="K148" s="376">
        <v>247.04</v>
      </c>
      <c r="L148" s="376">
        <v>232.32</v>
      </c>
      <c r="M148" s="376">
        <v>0</v>
      </c>
      <c r="N148" s="376">
        <v>0</v>
      </c>
      <c r="O148" s="376">
        <v>14.72</v>
      </c>
    </row>
    <row r="149" spans="1:15" s="490" customFormat="1" ht="30" customHeight="1">
      <c r="A149" s="492" t="s">
        <v>2390</v>
      </c>
      <c r="B149" s="493" t="s">
        <v>391</v>
      </c>
      <c r="C149" s="494" t="s">
        <v>2454</v>
      </c>
      <c r="D149" s="495">
        <v>100</v>
      </c>
      <c r="E149" s="494" t="s">
        <v>2455</v>
      </c>
      <c r="F149" s="375">
        <v>0</v>
      </c>
      <c r="G149" s="375">
        <v>3.5</v>
      </c>
      <c r="H149" s="375">
        <v>3.5</v>
      </c>
      <c r="I149" s="374">
        <v>25</v>
      </c>
      <c r="J149" s="496" t="s">
        <v>947</v>
      </c>
      <c r="K149" s="376">
        <v>216.16</v>
      </c>
      <c r="L149" s="376">
        <v>203.28</v>
      </c>
      <c r="M149" s="376">
        <v>0</v>
      </c>
      <c r="N149" s="376">
        <v>0</v>
      </c>
      <c r="O149" s="376">
        <v>12.88</v>
      </c>
    </row>
    <row r="150" spans="1:15" s="490" customFormat="1" ht="30" customHeight="1">
      <c r="A150" s="492" t="s">
        <v>2390</v>
      </c>
      <c r="B150" s="493" t="s">
        <v>391</v>
      </c>
      <c r="C150" s="494" t="s">
        <v>2454</v>
      </c>
      <c r="D150" s="495">
        <v>101</v>
      </c>
      <c r="E150" s="494" t="s">
        <v>2455</v>
      </c>
      <c r="F150" s="375">
        <v>0</v>
      </c>
      <c r="G150" s="375">
        <v>4.5</v>
      </c>
      <c r="H150" s="375">
        <v>4.5</v>
      </c>
      <c r="I150" s="374">
        <v>25</v>
      </c>
      <c r="J150" s="496" t="s">
        <v>947</v>
      </c>
      <c r="K150" s="376">
        <v>277.92</v>
      </c>
      <c r="L150" s="376">
        <v>261.36</v>
      </c>
      <c r="M150" s="376">
        <v>0</v>
      </c>
      <c r="N150" s="376">
        <v>0</v>
      </c>
      <c r="O150" s="376">
        <v>16.559999999999999</v>
      </c>
    </row>
    <row r="151" spans="1:15" s="490" customFormat="1" ht="30" customHeight="1">
      <c r="A151" s="492" t="s">
        <v>2390</v>
      </c>
      <c r="B151" s="493" t="s">
        <v>391</v>
      </c>
      <c r="C151" s="494" t="s">
        <v>2456</v>
      </c>
      <c r="D151" s="495">
        <v>100</v>
      </c>
      <c r="E151" s="494" t="s">
        <v>2457</v>
      </c>
      <c r="F151" s="375">
        <v>0</v>
      </c>
      <c r="G151" s="375">
        <v>2.5</v>
      </c>
      <c r="H151" s="375">
        <v>2.5</v>
      </c>
      <c r="I151" s="374">
        <v>25</v>
      </c>
      <c r="J151" s="496" t="s">
        <v>947</v>
      </c>
      <c r="K151" s="376">
        <v>154.4</v>
      </c>
      <c r="L151" s="376">
        <v>145.19999999999999</v>
      </c>
      <c r="M151" s="376">
        <v>0</v>
      </c>
      <c r="N151" s="376">
        <v>0</v>
      </c>
      <c r="O151" s="376">
        <v>9.1999999999999993</v>
      </c>
    </row>
    <row r="152" spans="1:15" s="490" customFormat="1" ht="30" customHeight="1">
      <c r="A152" s="492" t="s">
        <v>2390</v>
      </c>
      <c r="B152" s="493" t="s">
        <v>391</v>
      </c>
      <c r="C152" s="494" t="s">
        <v>2456</v>
      </c>
      <c r="D152" s="495">
        <v>101</v>
      </c>
      <c r="E152" s="494" t="s">
        <v>2458</v>
      </c>
      <c r="F152" s="375">
        <v>0</v>
      </c>
      <c r="G152" s="375">
        <v>3.5</v>
      </c>
      <c r="H152" s="375">
        <v>3.5</v>
      </c>
      <c r="I152" s="374">
        <v>25</v>
      </c>
      <c r="J152" s="496" t="s">
        <v>947</v>
      </c>
      <c r="K152" s="376">
        <v>216.16</v>
      </c>
      <c r="L152" s="376">
        <v>203.28</v>
      </c>
      <c r="M152" s="376">
        <v>0</v>
      </c>
      <c r="N152" s="376">
        <v>0</v>
      </c>
      <c r="O152" s="376">
        <v>12.88</v>
      </c>
    </row>
    <row r="153" spans="1:15" s="490" customFormat="1" ht="30" customHeight="1">
      <c r="A153" s="492" t="s">
        <v>2390</v>
      </c>
      <c r="B153" s="493" t="s">
        <v>391</v>
      </c>
      <c r="C153" s="494" t="s">
        <v>2459</v>
      </c>
      <c r="D153" s="495">
        <v>100</v>
      </c>
      <c r="E153" s="494" t="s">
        <v>2460</v>
      </c>
      <c r="F153" s="375">
        <v>0</v>
      </c>
      <c r="G153" s="375">
        <v>1.5</v>
      </c>
      <c r="H153" s="375">
        <v>1.5</v>
      </c>
      <c r="I153" s="374">
        <v>25</v>
      </c>
      <c r="J153" s="496" t="s">
        <v>947</v>
      </c>
      <c r="K153" s="376">
        <v>92.64</v>
      </c>
      <c r="L153" s="376">
        <v>87.12</v>
      </c>
      <c r="M153" s="376">
        <v>0</v>
      </c>
      <c r="N153" s="376">
        <v>0</v>
      </c>
      <c r="O153" s="376">
        <v>5.52</v>
      </c>
    </row>
    <row r="154" spans="1:15" s="490" customFormat="1" ht="30" customHeight="1">
      <c r="A154" s="492" t="s">
        <v>2390</v>
      </c>
      <c r="B154" s="493" t="s">
        <v>391</v>
      </c>
      <c r="C154" s="494" t="s">
        <v>2459</v>
      </c>
      <c r="D154" s="495">
        <v>101</v>
      </c>
      <c r="E154" s="494" t="s">
        <v>2461</v>
      </c>
      <c r="F154" s="375">
        <v>0</v>
      </c>
      <c r="G154" s="375">
        <v>2.5</v>
      </c>
      <c r="H154" s="375">
        <v>2.5</v>
      </c>
      <c r="I154" s="374">
        <v>25</v>
      </c>
      <c r="J154" s="496" t="s">
        <v>947</v>
      </c>
      <c r="K154" s="376">
        <v>154.4</v>
      </c>
      <c r="L154" s="376">
        <v>145.19999999999999</v>
      </c>
      <c r="M154" s="376">
        <v>0</v>
      </c>
      <c r="N154" s="376">
        <v>0</v>
      </c>
      <c r="O154" s="376">
        <v>9.1999999999999993</v>
      </c>
    </row>
    <row r="155" spans="1:15" s="490" customFormat="1" ht="20.149999999999999" customHeight="1">
      <c r="A155" s="492" t="s">
        <v>2390</v>
      </c>
      <c r="B155" s="493" t="s">
        <v>391</v>
      </c>
      <c r="C155" s="494" t="s">
        <v>2462</v>
      </c>
      <c r="D155" s="495">
        <v>100</v>
      </c>
      <c r="E155" s="494" t="s">
        <v>2463</v>
      </c>
      <c r="F155" s="375">
        <v>0</v>
      </c>
      <c r="G155" s="375">
        <v>6</v>
      </c>
      <c r="H155" s="375">
        <v>6</v>
      </c>
      <c r="I155" s="374">
        <v>25</v>
      </c>
      <c r="J155" s="496" t="s">
        <v>947</v>
      </c>
      <c r="K155" s="376">
        <v>370.56</v>
      </c>
      <c r="L155" s="376">
        <v>348.48</v>
      </c>
      <c r="M155" s="376">
        <v>0</v>
      </c>
      <c r="N155" s="376">
        <v>0</v>
      </c>
      <c r="O155" s="376">
        <v>22.08</v>
      </c>
    </row>
    <row r="156" spans="1:15" s="490" customFormat="1" ht="20.149999999999999" customHeight="1">
      <c r="A156" s="492" t="s">
        <v>2390</v>
      </c>
      <c r="B156" s="493" t="s">
        <v>391</v>
      </c>
      <c r="C156" s="494" t="s">
        <v>2464</v>
      </c>
      <c r="D156" s="495">
        <v>101</v>
      </c>
      <c r="E156" s="494" t="s">
        <v>2465</v>
      </c>
      <c r="F156" s="375">
        <v>0</v>
      </c>
      <c r="G156" s="375">
        <v>4.5</v>
      </c>
      <c r="H156" s="375">
        <v>4.5</v>
      </c>
      <c r="I156" s="374">
        <v>25</v>
      </c>
      <c r="J156" s="496" t="s">
        <v>947</v>
      </c>
      <c r="K156" s="376">
        <v>277.92</v>
      </c>
      <c r="L156" s="376">
        <v>261.36</v>
      </c>
      <c r="M156" s="376">
        <v>0</v>
      </c>
      <c r="N156" s="376">
        <v>0</v>
      </c>
      <c r="O156" s="376">
        <v>16.559999999999999</v>
      </c>
    </row>
    <row r="157" spans="1:15" s="490" customFormat="1" ht="20.149999999999999" customHeight="1">
      <c r="A157" s="492" t="s">
        <v>2390</v>
      </c>
      <c r="B157" s="493" t="s">
        <v>391</v>
      </c>
      <c r="C157" s="494" t="s">
        <v>2466</v>
      </c>
      <c r="D157" s="495">
        <v>100</v>
      </c>
      <c r="E157" s="494" t="s">
        <v>2467</v>
      </c>
      <c r="F157" s="375">
        <v>0</v>
      </c>
      <c r="G157" s="375">
        <v>1.5</v>
      </c>
      <c r="H157" s="375">
        <v>1.5</v>
      </c>
      <c r="I157" s="374">
        <v>25</v>
      </c>
      <c r="J157" s="496" t="s">
        <v>947</v>
      </c>
      <c r="K157" s="376">
        <v>92.64</v>
      </c>
      <c r="L157" s="376">
        <v>87.12</v>
      </c>
      <c r="M157" s="376">
        <v>0</v>
      </c>
      <c r="N157" s="376">
        <v>0</v>
      </c>
      <c r="O157" s="376">
        <v>5.52</v>
      </c>
    </row>
    <row r="158" spans="1:15" s="490" customFormat="1" ht="23.25" customHeight="1">
      <c r="A158" s="508" t="s">
        <v>4610</v>
      </c>
      <c r="B158" s="506"/>
      <c r="C158" s="506"/>
      <c r="D158" s="506"/>
      <c r="E158" s="506"/>
      <c r="F158" s="506"/>
      <c r="G158" s="506"/>
      <c r="H158" s="506"/>
      <c r="I158" s="510"/>
      <c r="J158" s="506"/>
      <c r="K158" s="506"/>
      <c r="L158" s="506"/>
      <c r="M158" s="506"/>
      <c r="N158" s="506"/>
      <c r="O158" s="507"/>
    </row>
    <row r="159" spans="1:15" s="490" customFormat="1" ht="20.149999999999999" customHeight="1">
      <c r="A159" s="492" t="s">
        <v>2468</v>
      </c>
      <c r="B159" s="493" t="s">
        <v>392</v>
      </c>
      <c r="C159" s="494" t="s">
        <v>2469</v>
      </c>
      <c r="D159" s="495">
        <v>100</v>
      </c>
      <c r="E159" s="494" t="s">
        <v>2470</v>
      </c>
      <c r="F159" s="375">
        <v>0</v>
      </c>
      <c r="G159" s="375">
        <v>6</v>
      </c>
      <c r="H159" s="375">
        <v>6</v>
      </c>
      <c r="I159" s="374">
        <v>25</v>
      </c>
      <c r="J159" s="496" t="s">
        <v>947</v>
      </c>
      <c r="K159" s="376">
        <v>487.5</v>
      </c>
      <c r="L159" s="376">
        <v>456.24</v>
      </c>
      <c r="M159" s="376">
        <v>2.2799999999999998</v>
      </c>
      <c r="N159" s="376">
        <v>0</v>
      </c>
      <c r="O159" s="376">
        <v>28.98</v>
      </c>
    </row>
    <row r="160" spans="1:15" s="490" customFormat="1" ht="20.149999999999999" customHeight="1">
      <c r="A160" s="492" t="s">
        <v>2468</v>
      </c>
      <c r="B160" s="493" t="s">
        <v>392</v>
      </c>
      <c r="C160" s="494" t="s">
        <v>2469</v>
      </c>
      <c r="D160" s="495">
        <v>101</v>
      </c>
      <c r="E160" s="494" t="s">
        <v>2470</v>
      </c>
      <c r="F160" s="375">
        <v>0</v>
      </c>
      <c r="G160" s="375">
        <v>3</v>
      </c>
      <c r="H160" s="375">
        <v>3</v>
      </c>
      <c r="I160" s="374">
        <v>25</v>
      </c>
      <c r="J160" s="496" t="s">
        <v>947</v>
      </c>
      <c r="K160" s="376">
        <v>243.75</v>
      </c>
      <c r="L160" s="376">
        <v>228.12</v>
      </c>
      <c r="M160" s="376">
        <v>1.1399999999999999</v>
      </c>
      <c r="N160" s="376">
        <v>0</v>
      </c>
      <c r="O160" s="376">
        <v>14.49</v>
      </c>
    </row>
    <row r="161" spans="1:15" s="490" customFormat="1" ht="20.149999999999999" customHeight="1">
      <c r="A161" s="492" t="s">
        <v>2468</v>
      </c>
      <c r="B161" s="493" t="s">
        <v>392</v>
      </c>
      <c r="C161" s="494" t="s">
        <v>2471</v>
      </c>
      <c r="D161" s="495">
        <v>100</v>
      </c>
      <c r="E161" s="494" t="s">
        <v>2472</v>
      </c>
      <c r="F161" s="375">
        <v>0</v>
      </c>
      <c r="G161" s="375">
        <v>1</v>
      </c>
      <c r="H161" s="375">
        <v>1</v>
      </c>
      <c r="I161" s="374">
        <v>25</v>
      </c>
      <c r="J161" s="496" t="s">
        <v>947</v>
      </c>
      <c r="K161" s="376">
        <v>81.25</v>
      </c>
      <c r="L161" s="376">
        <v>76.040000000000006</v>
      </c>
      <c r="M161" s="376">
        <v>0.38</v>
      </c>
      <c r="N161" s="376">
        <v>0</v>
      </c>
      <c r="O161" s="376">
        <v>4.83</v>
      </c>
    </row>
    <row r="162" spans="1:15" s="490" customFormat="1" ht="20.149999999999999" customHeight="1">
      <c r="A162" s="492" t="s">
        <v>2468</v>
      </c>
      <c r="B162" s="493" t="s">
        <v>392</v>
      </c>
      <c r="C162" s="494" t="s">
        <v>2473</v>
      </c>
      <c r="D162" s="495">
        <v>100</v>
      </c>
      <c r="E162" s="494" t="s">
        <v>2474</v>
      </c>
      <c r="F162" s="375">
        <v>0</v>
      </c>
      <c r="G162" s="375">
        <v>1</v>
      </c>
      <c r="H162" s="375">
        <v>1</v>
      </c>
      <c r="I162" s="374">
        <v>25</v>
      </c>
      <c r="J162" s="496" t="s">
        <v>947</v>
      </c>
      <c r="K162" s="376">
        <v>81.25</v>
      </c>
      <c r="L162" s="376">
        <v>76.040000000000006</v>
      </c>
      <c r="M162" s="376">
        <v>0.38</v>
      </c>
      <c r="N162" s="376">
        <v>0</v>
      </c>
      <c r="O162" s="376">
        <v>4.83</v>
      </c>
    </row>
    <row r="163" spans="1:15" s="490" customFormat="1" ht="20.149999999999999" customHeight="1">
      <c r="A163" s="492" t="s">
        <v>2468</v>
      </c>
      <c r="B163" s="493" t="s">
        <v>392</v>
      </c>
      <c r="C163" s="494" t="s">
        <v>2475</v>
      </c>
      <c r="D163" s="495">
        <v>100</v>
      </c>
      <c r="E163" s="494" t="s">
        <v>2476</v>
      </c>
      <c r="F163" s="375">
        <v>0</v>
      </c>
      <c r="G163" s="375">
        <v>1.5</v>
      </c>
      <c r="H163" s="375">
        <v>1.5</v>
      </c>
      <c r="I163" s="374">
        <v>25</v>
      </c>
      <c r="J163" s="496" t="s">
        <v>947</v>
      </c>
      <c r="K163" s="376">
        <v>121.88</v>
      </c>
      <c r="L163" s="376">
        <v>114.06</v>
      </c>
      <c r="M163" s="376">
        <v>0.56999999999999995</v>
      </c>
      <c r="N163" s="376">
        <v>0</v>
      </c>
      <c r="O163" s="376">
        <v>7.25</v>
      </c>
    </row>
    <row r="164" spans="1:15" s="490" customFormat="1" ht="20.149999999999999" customHeight="1">
      <c r="A164" s="492" t="s">
        <v>2468</v>
      </c>
      <c r="B164" s="493" t="s">
        <v>392</v>
      </c>
      <c r="C164" s="494" t="s">
        <v>2477</v>
      </c>
      <c r="D164" s="495">
        <v>100</v>
      </c>
      <c r="E164" s="494" t="s">
        <v>2478</v>
      </c>
      <c r="F164" s="375">
        <v>0</v>
      </c>
      <c r="G164" s="375">
        <v>1.5</v>
      </c>
      <c r="H164" s="375">
        <v>1.5</v>
      </c>
      <c r="I164" s="374">
        <v>25</v>
      </c>
      <c r="J164" s="496" t="s">
        <v>947</v>
      </c>
      <c r="K164" s="376">
        <v>121.88</v>
      </c>
      <c r="L164" s="376">
        <v>114.06</v>
      </c>
      <c r="M164" s="376">
        <v>0.56999999999999995</v>
      </c>
      <c r="N164" s="376">
        <v>0</v>
      </c>
      <c r="O164" s="376">
        <v>7.25</v>
      </c>
    </row>
    <row r="165" spans="1:15" s="490" customFormat="1" ht="20.149999999999999" customHeight="1">
      <c r="A165" s="492" t="s">
        <v>2468</v>
      </c>
      <c r="B165" s="493" t="s">
        <v>392</v>
      </c>
      <c r="C165" s="494" t="s">
        <v>2479</v>
      </c>
      <c r="D165" s="495">
        <v>100</v>
      </c>
      <c r="E165" s="494" t="s">
        <v>2480</v>
      </c>
      <c r="F165" s="375">
        <v>0</v>
      </c>
      <c r="G165" s="375">
        <v>1</v>
      </c>
      <c r="H165" s="375">
        <v>1</v>
      </c>
      <c r="I165" s="374">
        <v>25</v>
      </c>
      <c r="J165" s="496" t="s">
        <v>947</v>
      </c>
      <c r="K165" s="376">
        <v>81.25</v>
      </c>
      <c r="L165" s="376">
        <v>76.040000000000006</v>
      </c>
      <c r="M165" s="376">
        <v>0.38</v>
      </c>
      <c r="N165" s="376">
        <v>0</v>
      </c>
      <c r="O165" s="376">
        <v>4.83</v>
      </c>
    </row>
    <row r="166" spans="1:15" s="490" customFormat="1" ht="20.149999999999999" customHeight="1">
      <c r="A166" s="492" t="s">
        <v>2468</v>
      </c>
      <c r="B166" s="493" t="s">
        <v>392</v>
      </c>
      <c r="C166" s="494" t="s">
        <v>2477</v>
      </c>
      <c r="D166" s="495">
        <v>101</v>
      </c>
      <c r="E166" s="494" t="s">
        <v>2478</v>
      </c>
      <c r="F166" s="375">
        <v>0</v>
      </c>
      <c r="G166" s="375">
        <v>1</v>
      </c>
      <c r="H166" s="375">
        <v>1</v>
      </c>
      <c r="I166" s="374">
        <v>25</v>
      </c>
      <c r="J166" s="496" t="s">
        <v>947</v>
      </c>
      <c r="K166" s="376">
        <v>81.25</v>
      </c>
      <c r="L166" s="376">
        <v>76.040000000000006</v>
      </c>
      <c r="M166" s="376">
        <v>0.38</v>
      </c>
      <c r="N166" s="376">
        <v>0</v>
      </c>
      <c r="O166" s="376">
        <v>4.83</v>
      </c>
    </row>
    <row r="167" spans="1:15" s="490" customFormat="1" ht="20.149999999999999" customHeight="1">
      <c r="A167" s="492" t="s">
        <v>2468</v>
      </c>
      <c r="B167" s="493" t="s">
        <v>392</v>
      </c>
      <c r="C167" s="494" t="s">
        <v>2481</v>
      </c>
      <c r="D167" s="495">
        <v>100</v>
      </c>
      <c r="E167" s="494" t="s">
        <v>2482</v>
      </c>
      <c r="F167" s="375">
        <v>0</v>
      </c>
      <c r="G167" s="375">
        <v>2</v>
      </c>
      <c r="H167" s="375">
        <v>2</v>
      </c>
      <c r="I167" s="374">
        <v>25</v>
      </c>
      <c r="J167" s="496" t="s">
        <v>947</v>
      </c>
      <c r="K167" s="376">
        <v>162.5</v>
      </c>
      <c r="L167" s="376">
        <v>152.08000000000001</v>
      </c>
      <c r="M167" s="376">
        <v>0.76</v>
      </c>
      <c r="N167" s="376">
        <v>0</v>
      </c>
      <c r="O167" s="376">
        <v>9.66</v>
      </c>
    </row>
    <row r="168" spans="1:15" s="490" customFormat="1" ht="20.149999999999999" customHeight="1">
      <c r="A168" s="492" t="s">
        <v>2468</v>
      </c>
      <c r="B168" s="493" t="s">
        <v>392</v>
      </c>
      <c r="C168" s="494" t="s">
        <v>2483</v>
      </c>
      <c r="D168" s="495">
        <v>100</v>
      </c>
      <c r="E168" s="494" t="s">
        <v>2484</v>
      </c>
      <c r="F168" s="375">
        <v>0</v>
      </c>
      <c r="G168" s="375">
        <v>1</v>
      </c>
      <c r="H168" s="375">
        <v>1</v>
      </c>
      <c r="I168" s="374">
        <v>25</v>
      </c>
      <c r="J168" s="496" t="s">
        <v>947</v>
      </c>
      <c r="K168" s="376">
        <v>81.25</v>
      </c>
      <c r="L168" s="376">
        <v>76.040000000000006</v>
      </c>
      <c r="M168" s="376">
        <v>0.38</v>
      </c>
      <c r="N168" s="376">
        <v>0</v>
      </c>
      <c r="O168" s="376">
        <v>4.83</v>
      </c>
    </row>
    <row r="169" spans="1:15" s="490" customFormat="1" ht="20.149999999999999" customHeight="1">
      <c r="A169" s="492" t="s">
        <v>2468</v>
      </c>
      <c r="B169" s="493" t="s">
        <v>392</v>
      </c>
      <c r="C169" s="494" t="s">
        <v>2485</v>
      </c>
      <c r="D169" s="495">
        <v>100</v>
      </c>
      <c r="E169" s="494" t="s">
        <v>2486</v>
      </c>
      <c r="F169" s="375">
        <v>0</v>
      </c>
      <c r="G169" s="375">
        <v>1</v>
      </c>
      <c r="H169" s="375">
        <v>1</v>
      </c>
      <c r="I169" s="374">
        <v>25</v>
      </c>
      <c r="J169" s="496" t="s">
        <v>947</v>
      </c>
      <c r="K169" s="376">
        <v>81.25</v>
      </c>
      <c r="L169" s="376">
        <v>76.040000000000006</v>
      </c>
      <c r="M169" s="376">
        <v>0.38</v>
      </c>
      <c r="N169" s="376">
        <v>0</v>
      </c>
      <c r="O169" s="376">
        <v>4.83</v>
      </c>
    </row>
    <row r="170" spans="1:15" s="490" customFormat="1" ht="20.149999999999999" customHeight="1">
      <c r="A170" s="492" t="s">
        <v>2468</v>
      </c>
      <c r="B170" s="493" t="s">
        <v>392</v>
      </c>
      <c r="C170" s="494" t="s">
        <v>2487</v>
      </c>
      <c r="D170" s="495">
        <v>100</v>
      </c>
      <c r="E170" s="494" t="s">
        <v>2488</v>
      </c>
      <c r="F170" s="375">
        <v>0</v>
      </c>
      <c r="G170" s="375">
        <v>1</v>
      </c>
      <c r="H170" s="375">
        <v>1</v>
      </c>
      <c r="I170" s="374">
        <v>25</v>
      </c>
      <c r="J170" s="496" t="s">
        <v>947</v>
      </c>
      <c r="K170" s="376">
        <v>81.25</v>
      </c>
      <c r="L170" s="376">
        <v>76.040000000000006</v>
      </c>
      <c r="M170" s="376">
        <v>0.38</v>
      </c>
      <c r="N170" s="376">
        <v>0</v>
      </c>
      <c r="O170" s="376">
        <v>4.83</v>
      </c>
    </row>
    <row r="171" spans="1:15" s="490" customFormat="1" ht="20.149999999999999" customHeight="1">
      <c r="A171" s="492" t="s">
        <v>2468</v>
      </c>
      <c r="B171" s="493" t="s">
        <v>392</v>
      </c>
      <c r="C171" s="494" t="s">
        <v>2489</v>
      </c>
      <c r="D171" s="495">
        <v>100</v>
      </c>
      <c r="E171" s="494" t="s">
        <v>2490</v>
      </c>
      <c r="F171" s="375">
        <v>0</v>
      </c>
      <c r="G171" s="375">
        <v>1</v>
      </c>
      <c r="H171" s="375">
        <v>1</v>
      </c>
      <c r="I171" s="374">
        <v>25</v>
      </c>
      <c r="J171" s="496" t="s">
        <v>947</v>
      </c>
      <c r="K171" s="376">
        <v>81.25</v>
      </c>
      <c r="L171" s="376">
        <v>76.040000000000006</v>
      </c>
      <c r="M171" s="376">
        <v>0.38</v>
      </c>
      <c r="N171" s="376">
        <v>0</v>
      </c>
      <c r="O171" s="376">
        <v>4.83</v>
      </c>
    </row>
    <row r="172" spans="1:15" s="490" customFormat="1" ht="20.149999999999999" customHeight="1">
      <c r="A172" s="492" t="s">
        <v>2468</v>
      </c>
      <c r="B172" s="493" t="s">
        <v>392</v>
      </c>
      <c r="C172" s="494" t="s">
        <v>2491</v>
      </c>
      <c r="D172" s="495">
        <v>100</v>
      </c>
      <c r="E172" s="494" t="s">
        <v>2492</v>
      </c>
      <c r="F172" s="375">
        <v>0</v>
      </c>
      <c r="G172" s="375">
        <v>1</v>
      </c>
      <c r="H172" s="375">
        <v>1</v>
      </c>
      <c r="I172" s="374">
        <v>25</v>
      </c>
      <c r="J172" s="496" t="s">
        <v>947</v>
      </c>
      <c r="K172" s="376">
        <v>81.25</v>
      </c>
      <c r="L172" s="376">
        <v>76.040000000000006</v>
      </c>
      <c r="M172" s="376">
        <v>0.38</v>
      </c>
      <c r="N172" s="376">
        <v>0</v>
      </c>
      <c r="O172" s="376">
        <v>4.83</v>
      </c>
    </row>
    <row r="173" spans="1:15" s="490" customFormat="1" ht="20.149999999999999" customHeight="1">
      <c r="A173" s="492" t="s">
        <v>2468</v>
      </c>
      <c r="B173" s="493" t="s">
        <v>392</v>
      </c>
      <c r="C173" s="494" t="s">
        <v>2493</v>
      </c>
      <c r="D173" s="495">
        <v>100</v>
      </c>
      <c r="E173" s="494" t="s">
        <v>2494</v>
      </c>
      <c r="F173" s="375">
        <v>0</v>
      </c>
      <c r="G173" s="375">
        <v>1.5</v>
      </c>
      <c r="H173" s="375">
        <v>1.5</v>
      </c>
      <c r="I173" s="374">
        <v>25</v>
      </c>
      <c r="J173" s="496" t="s">
        <v>947</v>
      </c>
      <c r="K173" s="376">
        <v>121.88</v>
      </c>
      <c r="L173" s="376">
        <v>114.06</v>
      </c>
      <c r="M173" s="376">
        <v>0.56999999999999995</v>
      </c>
      <c r="N173" s="376">
        <v>0</v>
      </c>
      <c r="O173" s="376">
        <v>7.25</v>
      </c>
    </row>
    <row r="174" spans="1:15" s="490" customFormat="1" ht="20.149999999999999" customHeight="1">
      <c r="A174" s="492" t="s">
        <v>2468</v>
      </c>
      <c r="B174" s="493" t="s">
        <v>392</v>
      </c>
      <c r="C174" s="494" t="s">
        <v>2495</v>
      </c>
      <c r="D174" s="495">
        <v>100</v>
      </c>
      <c r="E174" s="494" t="s">
        <v>2496</v>
      </c>
      <c r="F174" s="375">
        <v>0</v>
      </c>
      <c r="G174" s="375">
        <v>2</v>
      </c>
      <c r="H174" s="375">
        <v>2</v>
      </c>
      <c r="I174" s="374">
        <v>25</v>
      </c>
      <c r="J174" s="496" t="s">
        <v>947</v>
      </c>
      <c r="K174" s="376">
        <v>162.5</v>
      </c>
      <c r="L174" s="376">
        <v>152.08000000000001</v>
      </c>
      <c r="M174" s="376">
        <v>0.76</v>
      </c>
      <c r="N174" s="376">
        <v>0</v>
      </c>
      <c r="O174" s="376">
        <v>9.66</v>
      </c>
    </row>
    <row r="175" spans="1:15" s="490" customFormat="1" ht="20.149999999999999" customHeight="1">
      <c r="A175" s="492" t="s">
        <v>2468</v>
      </c>
      <c r="B175" s="493" t="s">
        <v>392</v>
      </c>
      <c r="C175" s="494" t="s">
        <v>2497</v>
      </c>
      <c r="D175" s="495">
        <v>100</v>
      </c>
      <c r="E175" s="494" t="s">
        <v>2498</v>
      </c>
      <c r="F175" s="375">
        <v>0</v>
      </c>
      <c r="G175" s="375">
        <v>1</v>
      </c>
      <c r="H175" s="375">
        <v>1</v>
      </c>
      <c r="I175" s="374">
        <v>25</v>
      </c>
      <c r="J175" s="496" t="s">
        <v>947</v>
      </c>
      <c r="K175" s="376">
        <v>81.25</v>
      </c>
      <c r="L175" s="376">
        <v>76.040000000000006</v>
      </c>
      <c r="M175" s="376">
        <v>0.38</v>
      </c>
      <c r="N175" s="376">
        <v>0</v>
      </c>
      <c r="O175" s="376">
        <v>4.83</v>
      </c>
    </row>
    <row r="176" spans="1:15" s="490" customFormat="1" ht="20.149999999999999" customHeight="1">
      <c r="A176" s="492" t="s">
        <v>2468</v>
      </c>
      <c r="B176" s="493" t="s">
        <v>392</v>
      </c>
      <c r="C176" s="494" t="s">
        <v>2499</v>
      </c>
      <c r="D176" s="495">
        <v>100</v>
      </c>
      <c r="E176" s="494" t="s">
        <v>2500</v>
      </c>
      <c r="F176" s="375">
        <v>0</v>
      </c>
      <c r="G176" s="375">
        <v>1</v>
      </c>
      <c r="H176" s="375">
        <v>1</v>
      </c>
      <c r="I176" s="374">
        <v>25</v>
      </c>
      <c r="J176" s="496" t="s">
        <v>947</v>
      </c>
      <c r="K176" s="376">
        <v>81.25</v>
      </c>
      <c r="L176" s="376">
        <v>76.040000000000006</v>
      </c>
      <c r="M176" s="376">
        <v>0.38</v>
      </c>
      <c r="N176" s="376">
        <v>0</v>
      </c>
      <c r="O176" s="376">
        <v>4.83</v>
      </c>
    </row>
    <row r="177" spans="1:15" s="490" customFormat="1" ht="20.149999999999999" customHeight="1">
      <c r="A177" s="492" t="s">
        <v>2468</v>
      </c>
      <c r="B177" s="493" t="s">
        <v>392</v>
      </c>
      <c r="C177" s="494" t="s">
        <v>2501</v>
      </c>
      <c r="D177" s="495">
        <v>100</v>
      </c>
      <c r="E177" s="494" t="s">
        <v>2502</v>
      </c>
      <c r="F177" s="375">
        <v>0</v>
      </c>
      <c r="G177" s="375">
        <v>1</v>
      </c>
      <c r="H177" s="375">
        <v>1</v>
      </c>
      <c r="I177" s="374">
        <v>25</v>
      </c>
      <c r="J177" s="496" t="s">
        <v>947</v>
      </c>
      <c r="K177" s="376">
        <v>81.25</v>
      </c>
      <c r="L177" s="376">
        <v>76.040000000000006</v>
      </c>
      <c r="M177" s="376">
        <v>0.38</v>
      </c>
      <c r="N177" s="376">
        <v>0</v>
      </c>
      <c r="O177" s="376">
        <v>4.83</v>
      </c>
    </row>
    <row r="178" spans="1:15" s="490" customFormat="1" ht="20.149999999999999" customHeight="1">
      <c r="A178" s="492" t="s">
        <v>2468</v>
      </c>
      <c r="B178" s="493" t="s">
        <v>392</v>
      </c>
      <c r="C178" s="494" t="s">
        <v>2503</v>
      </c>
      <c r="D178" s="495">
        <v>100</v>
      </c>
      <c r="E178" s="494" t="s">
        <v>2504</v>
      </c>
      <c r="F178" s="375">
        <v>0</v>
      </c>
      <c r="G178" s="375">
        <v>1</v>
      </c>
      <c r="H178" s="375">
        <v>1</v>
      </c>
      <c r="I178" s="374">
        <v>25</v>
      </c>
      <c r="J178" s="496" t="s">
        <v>947</v>
      </c>
      <c r="K178" s="376">
        <v>81.25</v>
      </c>
      <c r="L178" s="376">
        <v>76.040000000000006</v>
      </c>
      <c r="M178" s="376">
        <v>0.38</v>
      </c>
      <c r="N178" s="376">
        <v>0</v>
      </c>
      <c r="O178" s="376">
        <v>4.83</v>
      </c>
    </row>
    <row r="179" spans="1:15" s="490" customFormat="1" ht="20.149999999999999" customHeight="1">
      <c r="A179" s="492" t="s">
        <v>2468</v>
      </c>
      <c r="B179" s="493" t="s">
        <v>392</v>
      </c>
      <c r="C179" s="494" t="s">
        <v>2505</v>
      </c>
      <c r="D179" s="495">
        <v>100</v>
      </c>
      <c r="E179" s="494" t="s">
        <v>2506</v>
      </c>
      <c r="F179" s="375">
        <v>0</v>
      </c>
      <c r="G179" s="375">
        <v>3</v>
      </c>
      <c r="H179" s="375">
        <v>3</v>
      </c>
      <c r="I179" s="374">
        <v>25</v>
      </c>
      <c r="J179" s="496" t="s">
        <v>947</v>
      </c>
      <c r="K179" s="376">
        <v>243.75</v>
      </c>
      <c r="L179" s="376">
        <v>228.12</v>
      </c>
      <c r="M179" s="376">
        <v>1.1399999999999999</v>
      </c>
      <c r="N179" s="376">
        <v>0</v>
      </c>
      <c r="O179" s="376">
        <v>14.49</v>
      </c>
    </row>
    <row r="180" spans="1:15" s="490" customFormat="1" ht="20.149999999999999" customHeight="1">
      <c r="A180" s="492" t="s">
        <v>2468</v>
      </c>
      <c r="B180" s="493" t="s">
        <v>392</v>
      </c>
      <c r="C180" s="494" t="s">
        <v>2507</v>
      </c>
      <c r="D180" s="495">
        <v>100</v>
      </c>
      <c r="E180" s="494" t="s">
        <v>2508</v>
      </c>
      <c r="F180" s="375">
        <v>0</v>
      </c>
      <c r="G180" s="375">
        <v>1.5</v>
      </c>
      <c r="H180" s="375">
        <v>1.5</v>
      </c>
      <c r="I180" s="374">
        <v>25</v>
      </c>
      <c r="J180" s="496" t="s">
        <v>947</v>
      </c>
      <c r="K180" s="376">
        <v>121.88</v>
      </c>
      <c r="L180" s="376">
        <v>114.06</v>
      </c>
      <c r="M180" s="376">
        <v>0.56999999999999995</v>
      </c>
      <c r="N180" s="376">
        <v>0</v>
      </c>
      <c r="O180" s="376">
        <v>7.25</v>
      </c>
    </row>
    <row r="181" spans="1:15" s="490" customFormat="1" ht="20.149999999999999" customHeight="1">
      <c r="A181" s="492" t="s">
        <v>2468</v>
      </c>
      <c r="B181" s="493" t="s">
        <v>392</v>
      </c>
      <c r="C181" s="494" t="s">
        <v>2509</v>
      </c>
      <c r="D181" s="495">
        <v>100</v>
      </c>
      <c r="E181" s="494" t="s">
        <v>2510</v>
      </c>
      <c r="F181" s="375">
        <v>0</v>
      </c>
      <c r="G181" s="375">
        <v>1.5</v>
      </c>
      <c r="H181" s="375">
        <v>1.5</v>
      </c>
      <c r="I181" s="374">
        <v>25</v>
      </c>
      <c r="J181" s="496" t="s">
        <v>947</v>
      </c>
      <c r="K181" s="376">
        <v>121.88</v>
      </c>
      <c r="L181" s="376">
        <v>114.06</v>
      </c>
      <c r="M181" s="376">
        <v>0.56999999999999995</v>
      </c>
      <c r="N181" s="376">
        <v>0</v>
      </c>
      <c r="O181" s="376">
        <v>7.25</v>
      </c>
    </row>
    <row r="182" spans="1:15" s="490" customFormat="1" ht="20.149999999999999" customHeight="1">
      <c r="A182" s="492" t="s">
        <v>2468</v>
      </c>
      <c r="B182" s="493" t="s">
        <v>392</v>
      </c>
      <c r="C182" s="494" t="s">
        <v>2511</v>
      </c>
      <c r="D182" s="495">
        <v>100</v>
      </c>
      <c r="E182" s="494" t="s">
        <v>2512</v>
      </c>
      <c r="F182" s="375">
        <v>0</v>
      </c>
      <c r="G182" s="375">
        <v>1</v>
      </c>
      <c r="H182" s="375">
        <v>1</v>
      </c>
      <c r="I182" s="374">
        <v>25</v>
      </c>
      <c r="J182" s="496" t="s">
        <v>947</v>
      </c>
      <c r="K182" s="376">
        <v>81.25</v>
      </c>
      <c r="L182" s="376">
        <v>76.040000000000006</v>
      </c>
      <c r="M182" s="376">
        <v>0.38</v>
      </c>
      <c r="N182" s="376">
        <v>0</v>
      </c>
      <c r="O182" s="376">
        <v>4.83</v>
      </c>
    </row>
    <row r="183" spans="1:15" s="490" customFormat="1" ht="20.149999999999999" customHeight="1">
      <c r="A183" s="492" t="s">
        <v>2468</v>
      </c>
      <c r="B183" s="493" t="s">
        <v>392</v>
      </c>
      <c r="C183" s="494" t="s">
        <v>2513</v>
      </c>
      <c r="D183" s="495">
        <v>100</v>
      </c>
      <c r="E183" s="494" t="s">
        <v>2514</v>
      </c>
      <c r="F183" s="375">
        <v>0</v>
      </c>
      <c r="G183" s="375">
        <v>2</v>
      </c>
      <c r="H183" s="375">
        <v>2</v>
      </c>
      <c r="I183" s="374">
        <v>25</v>
      </c>
      <c r="J183" s="496" t="s">
        <v>947</v>
      </c>
      <c r="K183" s="376">
        <v>162.5</v>
      </c>
      <c r="L183" s="376">
        <v>152.08000000000001</v>
      </c>
      <c r="M183" s="376">
        <v>0.76</v>
      </c>
      <c r="N183" s="376">
        <v>0</v>
      </c>
      <c r="O183" s="376">
        <v>9.66</v>
      </c>
    </row>
    <row r="184" spans="1:15" s="490" customFormat="1" ht="20.149999999999999" customHeight="1">
      <c r="A184" s="492" t="s">
        <v>2468</v>
      </c>
      <c r="B184" s="493" t="s">
        <v>392</v>
      </c>
      <c r="C184" s="494" t="s">
        <v>2515</v>
      </c>
      <c r="D184" s="495">
        <v>100</v>
      </c>
      <c r="E184" s="494" t="s">
        <v>2516</v>
      </c>
      <c r="F184" s="375">
        <v>0</v>
      </c>
      <c r="G184" s="375">
        <v>2</v>
      </c>
      <c r="H184" s="375">
        <v>2</v>
      </c>
      <c r="I184" s="374">
        <v>25</v>
      </c>
      <c r="J184" s="496" t="s">
        <v>947</v>
      </c>
      <c r="K184" s="376">
        <v>162.5</v>
      </c>
      <c r="L184" s="376">
        <v>152.08000000000001</v>
      </c>
      <c r="M184" s="376">
        <v>0.76</v>
      </c>
      <c r="N184" s="376">
        <v>0</v>
      </c>
      <c r="O184" s="376">
        <v>9.66</v>
      </c>
    </row>
    <row r="185" spans="1:15" s="490" customFormat="1" ht="20.149999999999999" customHeight="1">
      <c r="A185" s="492" t="s">
        <v>2468</v>
      </c>
      <c r="B185" s="493" t="s">
        <v>392</v>
      </c>
      <c r="C185" s="494" t="s">
        <v>2515</v>
      </c>
      <c r="D185" s="495">
        <v>101</v>
      </c>
      <c r="E185" s="494" t="s">
        <v>2516</v>
      </c>
      <c r="F185" s="375">
        <v>0</v>
      </c>
      <c r="G185" s="375">
        <v>2.5</v>
      </c>
      <c r="H185" s="375">
        <v>2.5</v>
      </c>
      <c r="I185" s="374">
        <v>25</v>
      </c>
      <c r="J185" s="496" t="s">
        <v>947</v>
      </c>
      <c r="K185" s="376">
        <v>203.13</v>
      </c>
      <c r="L185" s="376">
        <v>190.1</v>
      </c>
      <c r="M185" s="376">
        <v>0.95</v>
      </c>
      <c r="N185" s="376">
        <v>0</v>
      </c>
      <c r="O185" s="376">
        <v>12.08</v>
      </c>
    </row>
    <row r="186" spans="1:15" s="490" customFormat="1" ht="20.149999999999999" customHeight="1">
      <c r="A186" s="492" t="s">
        <v>2468</v>
      </c>
      <c r="B186" s="493" t="s">
        <v>392</v>
      </c>
      <c r="C186" s="494" t="s">
        <v>2517</v>
      </c>
      <c r="D186" s="495">
        <v>100</v>
      </c>
      <c r="E186" s="494" t="s">
        <v>2518</v>
      </c>
      <c r="F186" s="375">
        <v>0</v>
      </c>
      <c r="G186" s="375">
        <v>1</v>
      </c>
      <c r="H186" s="375">
        <v>1</v>
      </c>
      <c r="I186" s="374">
        <v>25</v>
      </c>
      <c r="J186" s="496" t="s">
        <v>947</v>
      </c>
      <c r="K186" s="376">
        <v>81.25</v>
      </c>
      <c r="L186" s="376">
        <v>76.040000000000006</v>
      </c>
      <c r="M186" s="376">
        <v>0.38</v>
      </c>
      <c r="N186" s="376">
        <v>0</v>
      </c>
      <c r="O186" s="376">
        <v>4.83</v>
      </c>
    </row>
    <row r="187" spans="1:15" s="490" customFormat="1" ht="20.149999999999999" customHeight="1">
      <c r="A187" s="492" t="s">
        <v>2468</v>
      </c>
      <c r="B187" s="493" t="s">
        <v>392</v>
      </c>
      <c r="C187" s="494" t="s">
        <v>2519</v>
      </c>
      <c r="D187" s="495">
        <v>100</v>
      </c>
      <c r="E187" s="494" t="s">
        <v>2520</v>
      </c>
      <c r="F187" s="375">
        <v>0</v>
      </c>
      <c r="G187" s="375">
        <v>1</v>
      </c>
      <c r="H187" s="375">
        <v>1</v>
      </c>
      <c r="I187" s="374">
        <v>25</v>
      </c>
      <c r="J187" s="496" t="s">
        <v>947</v>
      </c>
      <c r="K187" s="376">
        <v>81.25</v>
      </c>
      <c r="L187" s="376">
        <v>76.040000000000006</v>
      </c>
      <c r="M187" s="376">
        <v>0.38</v>
      </c>
      <c r="N187" s="376">
        <v>0</v>
      </c>
      <c r="O187" s="376">
        <v>4.83</v>
      </c>
    </row>
    <row r="188" spans="1:15" s="490" customFormat="1" ht="20.149999999999999" customHeight="1">
      <c r="A188" s="492" t="s">
        <v>2468</v>
      </c>
      <c r="B188" s="493" t="s">
        <v>392</v>
      </c>
      <c r="C188" s="494" t="s">
        <v>2521</v>
      </c>
      <c r="D188" s="495">
        <v>100</v>
      </c>
      <c r="E188" s="494" t="s">
        <v>2522</v>
      </c>
      <c r="F188" s="375">
        <v>0</v>
      </c>
      <c r="G188" s="375">
        <v>1</v>
      </c>
      <c r="H188" s="375">
        <v>1</v>
      </c>
      <c r="I188" s="374">
        <v>25</v>
      </c>
      <c r="J188" s="496" t="s">
        <v>947</v>
      </c>
      <c r="K188" s="376">
        <v>81.25</v>
      </c>
      <c r="L188" s="376">
        <v>76.040000000000006</v>
      </c>
      <c r="M188" s="376">
        <v>0.38</v>
      </c>
      <c r="N188" s="376">
        <v>0</v>
      </c>
      <c r="O188" s="376">
        <v>4.83</v>
      </c>
    </row>
    <row r="189" spans="1:15" s="490" customFormat="1" ht="20.149999999999999" customHeight="1">
      <c r="A189" s="492" t="s">
        <v>2468</v>
      </c>
      <c r="B189" s="493" t="s">
        <v>392</v>
      </c>
      <c r="C189" s="494" t="s">
        <v>2523</v>
      </c>
      <c r="D189" s="495">
        <v>100</v>
      </c>
      <c r="E189" s="494" t="s">
        <v>2524</v>
      </c>
      <c r="F189" s="375">
        <v>0</v>
      </c>
      <c r="G189" s="375">
        <v>1</v>
      </c>
      <c r="H189" s="375">
        <v>1</v>
      </c>
      <c r="I189" s="374">
        <v>25</v>
      </c>
      <c r="J189" s="496" t="s">
        <v>947</v>
      </c>
      <c r="K189" s="376">
        <v>81.25</v>
      </c>
      <c r="L189" s="376">
        <v>76.040000000000006</v>
      </c>
      <c r="M189" s="376">
        <v>0.38</v>
      </c>
      <c r="N189" s="376">
        <v>0</v>
      </c>
      <c r="O189" s="376">
        <v>4.83</v>
      </c>
    </row>
    <row r="190" spans="1:15" s="490" customFormat="1" ht="20.149999999999999" customHeight="1">
      <c r="A190" s="492" t="s">
        <v>2468</v>
      </c>
      <c r="B190" s="493" t="s">
        <v>392</v>
      </c>
      <c r="C190" s="494" t="s">
        <v>2525</v>
      </c>
      <c r="D190" s="495">
        <v>100</v>
      </c>
      <c r="E190" s="494" t="s">
        <v>2526</v>
      </c>
      <c r="F190" s="375">
        <v>0</v>
      </c>
      <c r="G190" s="375">
        <v>1</v>
      </c>
      <c r="H190" s="375">
        <v>1</v>
      </c>
      <c r="I190" s="374">
        <v>25</v>
      </c>
      <c r="J190" s="496" t="s">
        <v>947</v>
      </c>
      <c r="K190" s="376">
        <v>81.25</v>
      </c>
      <c r="L190" s="376">
        <v>76.040000000000006</v>
      </c>
      <c r="M190" s="376">
        <v>0.38</v>
      </c>
      <c r="N190" s="376">
        <v>0</v>
      </c>
      <c r="O190" s="376">
        <v>4.83</v>
      </c>
    </row>
    <row r="191" spans="1:15" s="490" customFormat="1" ht="20.149999999999999" customHeight="1">
      <c r="A191" s="492" t="s">
        <v>2468</v>
      </c>
      <c r="B191" s="493" t="s">
        <v>392</v>
      </c>
      <c r="C191" s="494" t="s">
        <v>2527</v>
      </c>
      <c r="D191" s="495">
        <v>100</v>
      </c>
      <c r="E191" s="494" t="s">
        <v>2528</v>
      </c>
      <c r="F191" s="375">
        <v>0</v>
      </c>
      <c r="G191" s="375">
        <v>1</v>
      </c>
      <c r="H191" s="375">
        <v>1</v>
      </c>
      <c r="I191" s="374">
        <v>25</v>
      </c>
      <c r="J191" s="496" t="s">
        <v>947</v>
      </c>
      <c r="K191" s="376">
        <v>81.25</v>
      </c>
      <c r="L191" s="376">
        <v>76.040000000000006</v>
      </c>
      <c r="M191" s="376">
        <v>0.38</v>
      </c>
      <c r="N191" s="376">
        <v>0</v>
      </c>
      <c r="O191" s="376">
        <v>4.83</v>
      </c>
    </row>
    <row r="192" spans="1:15" s="490" customFormat="1" ht="20.149999999999999" customHeight="1">
      <c r="A192" s="492" t="s">
        <v>2468</v>
      </c>
      <c r="B192" s="493" t="s">
        <v>392</v>
      </c>
      <c r="C192" s="494" t="s">
        <v>2529</v>
      </c>
      <c r="D192" s="495">
        <v>100</v>
      </c>
      <c r="E192" s="494" t="s">
        <v>2530</v>
      </c>
      <c r="F192" s="375">
        <v>0</v>
      </c>
      <c r="G192" s="375">
        <v>1</v>
      </c>
      <c r="H192" s="375">
        <v>1</v>
      </c>
      <c r="I192" s="374">
        <v>25</v>
      </c>
      <c r="J192" s="496" t="s">
        <v>947</v>
      </c>
      <c r="K192" s="376">
        <v>81.25</v>
      </c>
      <c r="L192" s="376">
        <v>76.040000000000006</v>
      </c>
      <c r="M192" s="376">
        <v>0.38</v>
      </c>
      <c r="N192" s="376">
        <v>0</v>
      </c>
      <c r="O192" s="376">
        <v>4.83</v>
      </c>
    </row>
    <row r="193" spans="1:15" s="490" customFormat="1" ht="20.149999999999999" customHeight="1">
      <c r="A193" s="492" t="s">
        <v>2468</v>
      </c>
      <c r="B193" s="493" t="s">
        <v>392</v>
      </c>
      <c r="C193" s="494" t="s">
        <v>2531</v>
      </c>
      <c r="D193" s="495">
        <v>100</v>
      </c>
      <c r="E193" s="494" t="s">
        <v>2532</v>
      </c>
      <c r="F193" s="375">
        <v>0</v>
      </c>
      <c r="G193" s="375">
        <v>2</v>
      </c>
      <c r="H193" s="375">
        <v>2</v>
      </c>
      <c r="I193" s="374">
        <v>25</v>
      </c>
      <c r="J193" s="496" t="s">
        <v>947</v>
      </c>
      <c r="K193" s="376">
        <v>162.5</v>
      </c>
      <c r="L193" s="376">
        <v>152.08000000000001</v>
      </c>
      <c r="M193" s="376">
        <v>0.76</v>
      </c>
      <c r="N193" s="376">
        <v>0</v>
      </c>
      <c r="O193" s="376">
        <v>9.66</v>
      </c>
    </row>
    <row r="194" spans="1:15" s="490" customFormat="1" ht="20.149999999999999" customHeight="1">
      <c r="A194" s="492" t="s">
        <v>2468</v>
      </c>
      <c r="B194" s="493" t="s">
        <v>392</v>
      </c>
      <c r="C194" s="494" t="s">
        <v>2533</v>
      </c>
      <c r="D194" s="495">
        <v>100</v>
      </c>
      <c r="E194" s="494" t="s">
        <v>2534</v>
      </c>
      <c r="F194" s="375">
        <v>0</v>
      </c>
      <c r="G194" s="375">
        <v>3</v>
      </c>
      <c r="H194" s="375">
        <v>3</v>
      </c>
      <c r="I194" s="374">
        <v>25</v>
      </c>
      <c r="J194" s="496" t="s">
        <v>947</v>
      </c>
      <c r="K194" s="376">
        <v>243.75</v>
      </c>
      <c r="L194" s="376">
        <v>228.12</v>
      </c>
      <c r="M194" s="376">
        <v>1.1399999999999999</v>
      </c>
      <c r="N194" s="376">
        <v>0</v>
      </c>
      <c r="O194" s="376">
        <v>14.49</v>
      </c>
    </row>
    <row r="195" spans="1:15" s="490" customFormat="1" ht="20.149999999999999" customHeight="1">
      <c r="A195" s="492" t="s">
        <v>2468</v>
      </c>
      <c r="B195" s="493" t="s">
        <v>392</v>
      </c>
      <c r="C195" s="494" t="s">
        <v>2535</v>
      </c>
      <c r="D195" s="495">
        <v>100</v>
      </c>
      <c r="E195" s="494" t="s">
        <v>2536</v>
      </c>
      <c r="F195" s="375">
        <v>0</v>
      </c>
      <c r="G195" s="375">
        <v>2</v>
      </c>
      <c r="H195" s="375">
        <v>2</v>
      </c>
      <c r="I195" s="374">
        <v>25</v>
      </c>
      <c r="J195" s="496" t="s">
        <v>947</v>
      </c>
      <c r="K195" s="376">
        <v>162.5</v>
      </c>
      <c r="L195" s="376">
        <v>152.08000000000001</v>
      </c>
      <c r="M195" s="376">
        <v>0.76</v>
      </c>
      <c r="N195" s="376">
        <v>0</v>
      </c>
      <c r="O195" s="376">
        <v>9.66</v>
      </c>
    </row>
    <row r="196" spans="1:15" s="490" customFormat="1" ht="20.149999999999999" customHeight="1">
      <c r="A196" s="492" t="s">
        <v>2468</v>
      </c>
      <c r="B196" s="493" t="s">
        <v>392</v>
      </c>
      <c r="C196" s="494" t="s">
        <v>2537</v>
      </c>
      <c r="D196" s="495">
        <v>100</v>
      </c>
      <c r="E196" s="494" t="s">
        <v>2538</v>
      </c>
      <c r="F196" s="375">
        <v>0</v>
      </c>
      <c r="G196" s="375">
        <v>2</v>
      </c>
      <c r="H196" s="375">
        <v>2</v>
      </c>
      <c r="I196" s="374">
        <v>25</v>
      </c>
      <c r="J196" s="496" t="s">
        <v>947</v>
      </c>
      <c r="K196" s="376">
        <v>162.5</v>
      </c>
      <c r="L196" s="376">
        <v>152.08000000000001</v>
      </c>
      <c r="M196" s="376">
        <v>0.76</v>
      </c>
      <c r="N196" s="376">
        <v>0</v>
      </c>
      <c r="O196" s="376">
        <v>9.66</v>
      </c>
    </row>
    <row r="197" spans="1:15" s="490" customFormat="1" ht="20.149999999999999" customHeight="1">
      <c r="A197" s="492" t="s">
        <v>2468</v>
      </c>
      <c r="B197" s="493" t="s">
        <v>392</v>
      </c>
      <c r="C197" s="494" t="s">
        <v>2539</v>
      </c>
      <c r="D197" s="495">
        <v>100</v>
      </c>
      <c r="E197" s="494" t="s">
        <v>2540</v>
      </c>
      <c r="F197" s="375">
        <v>0</v>
      </c>
      <c r="G197" s="375">
        <v>1</v>
      </c>
      <c r="H197" s="375">
        <v>1</v>
      </c>
      <c r="I197" s="374">
        <v>25</v>
      </c>
      <c r="J197" s="496" t="s">
        <v>947</v>
      </c>
      <c r="K197" s="376">
        <v>81.25</v>
      </c>
      <c r="L197" s="376">
        <v>76.040000000000006</v>
      </c>
      <c r="M197" s="376">
        <v>0.38</v>
      </c>
      <c r="N197" s="376">
        <v>0</v>
      </c>
      <c r="O197" s="376">
        <v>4.83</v>
      </c>
    </row>
    <row r="198" spans="1:15" s="490" customFormat="1" ht="20.149999999999999" customHeight="1">
      <c r="A198" s="492" t="s">
        <v>2468</v>
      </c>
      <c r="B198" s="493" t="s">
        <v>392</v>
      </c>
      <c r="C198" s="494" t="s">
        <v>2541</v>
      </c>
      <c r="D198" s="495">
        <v>100</v>
      </c>
      <c r="E198" s="494" t="s">
        <v>2542</v>
      </c>
      <c r="F198" s="375">
        <v>0</v>
      </c>
      <c r="G198" s="375">
        <v>1.5</v>
      </c>
      <c r="H198" s="375">
        <v>1.5</v>
      </c>
      <c r="I198" s="374">
        <v>25</v>
      </c>
      <c r="J198" s="496" t="s">
        <v>947</v>
      </c>
      <c r="K198" s="376">
        <v>121.88</v>
      </c>
      <c r="L198" s="376">
        <v>114.06</v>
      </c>
      <c r="M198" s="376">
        <v>0.56999999999999995</v>
      </c>
      <c r="N198" s="376">
        <v>0</v>
      </c>
      <c r="O198" s="376">
        <v>7.25</v>
      </c>
    </row>
    <row r="199" spans="1:15" s="490" customFormat="1" ht="20.149999999999999" customHeight="1">
      <c r="A199" s="492" t="s">
        <v>2468</v>
      </c>
      <c r="B199" s="493" t="s">
        <v>392</v>
      </c>
      <c r="C199" s="494" t="s">
        <v>2543</v>
      </c>
      <c r="D199" s="495">
        <v>100</v>
      </c>
      <c r="E199" s="494" t="s">
        <v>2544</v>
      </c>
      <c r="F199" s="375">
        <v>0</v>
      </c>
      <c r="G199" s="375">
        <v>2</v>
      </c>
      <c r="H199" s="375">
        <v>2</v>
      </c>
      <c r="I199" s="374">
        <v>25</v>
      </c>
      <c r="J199" s="496" t="s">
        <v>947</v>
      </c>
      <c r="K199" s="376">
        <v>162.5</v>
      </c>
      <c r="L199" s="376">
        <v>152.08000000000001</v>
      </c>
      <c r="M199" s="376">
        <v>0.76</v>
      </c>
      <c r="N199" s="376">
        <v>0</v>
      </c>
      <c r="O199" s="376">
        <v>9.66</v>
      </c>
    </row>
    <row r="200" spans="1:15" s="490" customFormat="1" ht="30" customHeight="1">
      <c r="A200" s="492" t="s">
        <v>2468</v>
      </c>
      <c r="B200" s="493" t="s">
        <v>392</v>
      </c>
      <c r="C200" s="494" t="s">
        <v>2545</v>
      </c>
      <c r="D200" s="495">
        <v>100</v>
      </c>
      <c r="E200" s="494" t="s">
        <v>2546</v>
      </c>
      <c r="F200" s="375">
        <v>0</v>
      </c>
      <c r="G200" s="375">
        <v>2</v>
      </c>
      <c r="H200" s="375">
        <v>2</v>
      </c>
      <c r="I200" s="374">
        <v>25</v>
      </c>
      <c r="J200" s="496" t="s">
        <v>947</v>
      </c>
      <c r="K200" s="376">
        <v>162.5</v>
      </c>
      <c r="L200" s="376">
        <v>152.08000000000001</v>
      </c>
      <c r="M200" s="376">
        <v>0.76</v>
      </c>
      <c r="N200" s="376">
        <v>0</v>
      </c>
      <c r="O200" s="376">
        <v>9.66</v>
      </c>
    </row>
    <row r="201" spans="1:15" s="490" customFormat="1" ht="20.149999999999999" customHeight="1">
      <c r="A201" s="492" t="s">
        <v>2468</v>
      </c>
      <c r="B201" s="493" t="s">
        <v>392</v>
      </c>
      <c r="C201" s="494" t="s">
        <v>2547</v>
      </c>
      <c r="D201" s="495">
        <v>100</v>
      </c>
      <c r="E201" s="494" t="s">
        <v>2548</v>
      </c>
      <c r="F201" s="375">
        <v>0</v>
      </c>
      <c r="G201" s="375">
        <v>2.5</v>
      </c>
      <c r="H201" s="375">
        <v>2.5</v>
      </c>
      <c r="I201" s="374">
        <v>25</v>
      </c>
      <c r="J201" s="496" t="s">
        <v>947</v>
      </c>
      <c r="K201" s="376">
        <v>203.13</v>
      </c>
      <c r="L201" s="376">
        <v>190.1</v>
      </c>
      <c r="M201" s="376">
        <v>0.95</v>
      </c>
      <c r="N201" s="376">
        <v>0</v>
      </c>
      <c r="O201" s="376">
        <v>12.08</v>
      </c>
    </row>
    <row r="202" spans="1:15" s="490" customFormat="1" ht="20.149999999999999" customHeight="1">
      <c r="A202" s="492" t="s">
        <v>2468</v>
      </c>
      <c r="B202" s="493" t="s">
        <v>392</v>
      </c>
      <c r="C202" s="494" t="s">
        <v>2549</v>
      </c>
      <c r="D202" s="495">
        <v>100</v>
      </c>
      <c r="E202" s="494" t="s">
        <v>2550</v>
      </c>
      <c r="F202" s="375">
        <v>0</v>
      </c>
      <c r="G202" s="375">
        <v>1</v>
      </c>
      <c r="H202" s="375">
        <v>1</v>
      </c>
      <c r="I202" s="374">
        <v>25</v>
      </c>
      <c r="J202" s="496" t="s">
        <v>947</v>
      </c>
      <c r="K202" s="376">
        <v>81.25</v>
      </c>
      <c r="L202" s="376">
        <v>76.040000000000006</v>
      </c>
      <c r="M202" s="376">
        <v>0.38</v>
      </c>
      <c r="N202" s="376">
        <v>0</v>
      </c>
      <c r="O202" s="376">
        <v>4.83</v>
      </c>
    </row>
    <row r="203" spans="1:15" s="490" customFormat="1" ht="20.149999999999999" customHeight="1">
      <c r="A203" s="492" t="s">
        <v>2551</v>
      </c>
      <c r="B203" s="493" t="s">
        <v>393</v>
      </c>
      <c r="C203" s="494" t="s">
        <v>2552</v>
      </c>
      <c r="D203" s="495">
        <v>100</v>
      </c>
      <c r="E203" s="494" t="s">
        <v>2553</v>
      </c>
      <c r="F203" s="375">
        <v>1</v>
      </c>
      <c r="G203" s="375">
        <v>1</v>
      </c>
      <c r="H203" s="375">
        <v>2</v>
      </c>
      <c r="I203" s="374">
        <v>25</v>
      </c>
      <c r="J203" s="496" t="s">
        <v>947</v>
      </c>
      <c r="K203" s="376">
        <v>143.82</v>
      </c>
      <c r="L203" s="376">
        <v>134.38</v>
      </c>
      <c r="M203" s="376">
        <v>1.02</v>
      </c>
      <c r="N203" s="376">
        <v>0</v>
      </c>
      <c r="O203" s="376">
        <v>8.42</v>
      </c>
    </row>
    <row r="204" spans="1:15" s="490" customFormat="1" ht="20.149999999999999" customHeight="1">
      <c r="A204" s="492" t="s">
        <v>2554</v>
      </c>
      <c r="B204" s="493" t="s">
        <v>394</v>
      </c>
      <c r="C204" s="494" t="s">
        <v>2555</v>
      </c>
      <c r="D204" s="495">
        <v>100</v>
      </c>
      <c r="E204" s="494" t="s">
        <v>2556</v>
      </c>
      <c r="F204" s="375">
        <v>2</v>
      </c>
      <c r="G204" s="375">
        <v>1</v>
      </c>
      <c r="H204" s="375">
        <v>3</v>
      </c>
      <c r="I204" s="374">
        <v>25</v>
      </c>
      <c r="J204" s="496" t="s">
        <v>947</v>
      </c>
      <c r="K204" s="376">
        <v>378.24</v>
      </c>
      <c r="L204" s="376">
        <v>268.74</v>
      </c>
      <c r="M204" s="376">
        <v>92.79</v>
      </c>
      <c r="N204" s="376">
        <v>0</v>
      </c>
      <c r="O204" s="376">
        <v>16.71</v>
      </c>
    </row>
    <row r="205" spans="1:15" s="490" customFormat="1" ht="20.149999999999999" customHeight="1">
      <c r="A205" s="492" t="s">
        <v>2554</v>
      </c>
      <c r="B205" s="493" t="s">
        <v>394</v>
      </c>
      <c r="C205" s="494" t="s">
        <v>2557</v>
      </c>
      <c r="D205" s="495">
        <v>100</v>
      </c>
      <c r="E205" s="494" t="s">
        <v>2558</v>
      </c>
      <c r="F205" s="375">
        <v>2</v>
      </c>
      <c r="G205" s="375">
        <v>1</v>
      </c>
      <c r="H205" s="375">
        <v>3</v>
      </c>
      <c r="I205" s="374">
        <v>25</v>
      </c>
      <c r="J205" s="496" t="s">
        <v>947</v>
      </c>
      <c r="K205" s="376">
        <v>378.24</v>
      </c>
      <c r="L205" s="376">
        <v>268.74</v>
      </c>
      <c r="M205" s="376">
        <v>92.79</v>
      </c>
      <c r="N205" s="376">
        <v>0</v>
      </c>
      <c r="O205" s="376">
        <v>16.71</v>
      </c>
    </row>
    <row r="206" spans="1:15" s="490" customFormat="1" ht="20.149999999999999" customHeight="1">
      <c r="A206" s="492" t="s">
        <v>2554</v>
      </c>
      <c r="B206" s="493" t="s">
        <v>394</v>
      </c>
      <c r="C206" s="494" t="s">
        <v>2559</v>
      </c>
      <c r="D206" s="495">
        <v>101</v>
      </c>
      <c r="E206" s="494" t="s">
        <v>2560</v>
      </c>
      <c r="F206" s="375">
        <v>2</v>
      </c>
      <c r="G206" s="375">
        <v>1</v>
      </c>
      <c r="H206" s="375">
        <v>3</v>
      </c>
      <c r="I206" s="374">
        <v>25</v>
      </c>
      <c r="J206" s="496" t="s">
        <v>947</v>
      </c>
      <c r="K206" s="376">
        <v>378.24</v>
      </c>
      <c r="L206" s="376">
        <v>268.74</v>
      </c>
      <c r="M206" s="376">
        <v>92.79</v>
      </c>
      <c r="N206" s="376">
        <v>0</v>
      </c>
      <c r="O206" s="376">
        <v>16.71</v>
      </c>
    </row>
    <row r="207" spans="1:15" s="490" customFormat="1" ht="20.149999999999999" customHeight="1">
      <c r="A207" s="492" t="s">
        <v>2554</v>
      </c>
      <c r="B207" s="493" t="s">
        <v>394</v>
      </c>
      <c r="C207" s="494" t="s">
        <v>2561</v>
      </c>
      <c r="D207" s="495">
        <v>100</v>
      </c>
      <c r="E207" s="494" t="s">
        <v>2562</v>
      </c>
      <c r="F207" s="375">
        <v>2</v>
      </c>
      <c r="G207" s="375">
        <v>1</v>
      </c>
      <c r="H207" s="375">
        <v>3</v>
      </c>
      <c r="I207" s="374">
        <v>25</v>
      </c>
      <c r="J207" s="496" t="s">
        <v>947</v>
      </c>
      <c r="K207" s="376">
        <v>378.24</v>
      </c>
      <c r="L207" s="376">
        <v>268.74</v>
      </c>
      <c r="M207" s="376">
        <v>92.79</v>
      </c>
      <c r="N207" s="376">
        <v>0</v>
      </c>
      <c r="O207" s="376">
        <v>16.71</v>
      </c>
    </row>
    <row r="208" spans="1:15" s="490" customFormat="1" ht="30" customHeight="1">
      <c r="A208" s="492" t="s">
        <v>2554</v>
      </c>
      <c r="B208" s="493" t="s">
        <v>394</v>
      </c>
      <c r="C208" s="494" t="s">
        <v>2563</v>
      </c>
      <c r="D208" s="495">
        <v>100</v>
      </c>
      <c r="E208" s="494" t="s">
        <v>2564</v>
      </c>
      <c r="F208" s="375">
        <v>2</v>
      </c>
      <c r="G208" s="375">
        <v>2</v>
      </c>
      <c r="H208" s="375">
        <v>4</v>
      </c>
      <c r="I208" s="374">
        <v>25</v>
      </c>
      <c r="J208" s="496" t="s">
        <v>947</v>
      </c>
      <c r="K208" s="376">
        <v>504.32</v>
      </c>
      <c r="L208" s="376">
        <v>358.32</v>
      </c>
      <c r="M208" s="376">
        <v>123.72</v>
      </c>
      <c r="N208" s="376">
        <v>0</v>
      </c>
      <c r="O208" s="376">
        <v>22.28</v>
      </c>
    </row>
    <row r="209" spans="1:15" s="490" customFormat="1" ht="20.149999999999999" customHeight="1">
      <c r="A209" s="492" t="s">
        <v>2554</v>
      </c>
      <c r="B209" s="493" t="s">
        <v>394</v>
      </c>
      <c r="C209" s="494" t="s">
        <v>2565</v>
      </c>
      <c r="D209" s="495">
        <v>100</v>
      </c>
      <c r="E209" s="494" t="s">
        <v>2566</v>
      </c>
      <c r="F209" s="375">
        <v>2</v>
      </c>
      <c r="G209" s="375">
        <v>2</v>
      </c>
      <c r="H209" s="375">
        <v>4</v>
      </c>
      <c r="I209" s="374">
        <v>25</v>
      </c>
      <c r="J209" s="496" t="s">
        <v>947</v>
      </c>
      <c r="K209" s="376">
        <v>504.32</v>
      </c>
      <c r="L209" s="376">
        <v>358.32</v>
      </c>
      <c r="M209" s="376">
        <v>123.72</v>
      </c>
      <c r="N209" s="376">
        <v>0</v>
      </c>
      <c r="O209" s="376">
        <v>22.28</v>
      </c>
    </row>
    <row r="210" spans="1:15" s="490" customFormat="1" ht="20.149999999999999" customHeight="1">
      <c r="A210" s="492" t="s">
        <v>2554</v>
      </c>
      <c r="B210" s="493" t="s">
        <v>394</v>
      </c>
      <c r="C210" s="494" t="s">
        <v>2567</v>
      </c>
      <c r="D210" s="495">
        <v>100</v>
      </c>
      <c r="E210" s="494" t="s">
        <v>2568</v>
      </c>
      <c r="F210" s="375">
        <v>2</v>
      </c>
      <c r="G210" s="375">
        <v>2</v>
      </c>
      <c r="H210" s="375">
        <v>4</v>
      </c>
      <c r="I210" s="374">
        <v>25</v>
      </c>
      <c r="J210" s="496" t="s">
        <v>947</v>
      </c>
      <c r="K210" s="376">
        <v>504.32</v>
      </c>
      <c r="L210" s="376">
        <v>358.32</v>
      </c>
      <c r="M210" s="376">
        <v>123.72</v>
      </c>
      <c r="N210" s="376">
        <v>0</v>
      </c>
      <c r="O210" s="376">
        <v>22.28</v>
      </c>
    </row>
    <row r="211" spans="1:15" s="490" customFormat="1" ht="23.25" customHeight="1">
      <c r="A211" s="508" t="s">
        <v>4611</v>
      </c>
      <c r="B211" s="506"/>
      <c r="C211" s="506"/>
      <c r="D211" s="506"/>
      <c r="E211" s="506"/>
      <c r="F211" s="506"/>
      <c r="G211" s="506"/>
      <c r="H211" s="506"/>
      <c r="I211" s="510"/>
      <c r="J211" s="506"/>
      <c r="K211" s="506"/>
      <c r="L211" s="506"/>
      <c r="M211" s="506"/>
      <c r="N211" s="506"/>
      <c r="O211" s="507"/>
    </row>
    <row r="212" spans="1:15" s="490" customFormat="1" ht="20.149999999999999" customHeight="1">
      <c r="A212" s="492" t="s">
        <v>395</v>
      </c>
      <c r="B212" s="493" t="s">
        <v>2569</v>
      </c>
      <c r="C212" s="494" t="s">
        <v>2570</v>
      </c>
      <c r="D212" s="495">
        <v>100</v>
      </c>
      <c r="E212" s="494" t="s">
        <v>2571</v>
      </c>
      <c r="F212" s="375">
        <v>1</v>
      </c>
      <c r="G212" s="375">
        <v>1</v>
      </c>
      <c r="H212" s="375">
        <v>2</v>
      </c>
      <c r="I212" s="374">
        <v>26</v>
      </c>
      <c r="J212" s="496" t="s">
        <v>947</v>
      </c>
      <c r="K212" s="376">
        <v>798</v>
      </c>
      <c r="L212" s="376">
        <v>706.14</v>
      </c>
      <c r="M212" s="376">
        <v>44.1</v>
      </c>
      <c r="N212" s="376">
        <v>0</v>
      </c>
      <c r="O212" s="376">
        <v>47.76</v>
      </c>
    </row>
    <row r="213" spans="1:15" s="490" customFormat="1" ht="20.149999999999999" customHeight="1">
      <c r="A213" s="492" t="s">
        <v>395</v>
      </c>
      <c r="B213" s="493" t="s">
        <v>2569</v>
      </c>
      <c r="C213" s="494" t="s">
        <v>2572</v>
      </c>
      <c r="D213" s="495">
        <v>100</v>
      </c>
      <c r="E213" s="494" t="s">
        <v>2573</v>
      </c>
      <c r="F213" s="375">
        <v>1</v>
      </c>
      <c r="G213" s="375">
        <v>1</v>
      </c>
      <c r="H213" s="375">
        <v>2</v>
      </c>
      <c r="I213" s="374">
        <v>26</v>
      </c>
      <c r="J213" s="496" t="s">
        <v>947</v>
      </c>
      <c r="K213" s="376">
        <v>798</v>
      </c>
      <c r="L213" s="376">
        <v>706.14</v>
      </c>
      <c r="M213" s="376">
        <v>44.1</v>
      </c>
      <c r="N213" s="376">
        <v>0</v>
      </c>
      <c r="O213" s="376">
        <v>47.76</v>
      </c>
    </row>
    <row r="214" spans="1:15" s="490" customFormat="1" ht="20.149999999999999" customHeight="1">
      <c r="A214" s="492" t="s">
        <v>395</v>
      </c>
      <c r="B214" s="493" t="s">
        <v>2569</v>
      </c>
      <c r="C214" s="494" t="s">
        <v>2572</v>
      </c>
      <c r="D214" s="495">
        <v>101</v>
      </c>
      <c r="E214" s="494" t="s">
        <v>2573</v>
      </c>
      <c r="F214" s="375">
        <v>3</v>
      </c>
      <c r="G214" s="375">
        <v>0</v>
      </c>
      <c r="H214" s="375">
        <v>3</v>
      </c>
      <c r="I214" s="374">
        <v>26</v>
      </c>
      <c r="J214" s="496" t="s">
        <v>947</v>
      </c>
      <c r="K214" s="376">
        <v>1197</v>
      </c>
      <c r="L214" s="376">
        <v>1059.21</v>
      </c>
      <c r="M214" s="376">
        <v>66.150000000000006</v>
      </c>
      <c r="N214" s="376">
        <v>0</v>
      </c>
      <c r="O214" s="376">
        <v>71.64</v>
      </c>
    </row>
    <row r="215" spans="1:15" s="490" customFormat="1" ht="23.25" customHeight="1">
      <c r="A215" s="508" t="s">
        <v>4612</v>
      </c>
      <c r="B215" s="506"/>
      <c r="C215" s="506"/>
      <c r="D215" s="506"/>
      <c r="E215" s="506"/>
      <c r="F215" s="506"/>
      <c r="G215" s="506"/>
      <c r="H215" s="506"/>
      <c r="I215" s="510"/>
      <c r="J215" s="506"/>
      <c r="K215" s="506"/>
      <c r="L215" s="506"/>
      <c r="M215" s="506"/>
      <c r="N215" s="506"/>
      <c r="O215" s="507"/>
    </row>
    <row r="216" spans="1:15" s="490" customFormat="1" ht="20.149999999999999" customHeight="1">
      <c r="A216" s="492" t="s">
        <v>396</v>
      </c>
      <c r="B216" s="493" t="s">
        <v>397</v>
      </c>
      <c r="C216" s="494" t="s">
        <v>2574</v>
      </c>
      <c r="D216" s="495">
        <v>101</v>
      </c>
      <c r="E216" s="494" t="s">
        <v>2575</v>
      </c>
      <c r="F216" s="375">
        <v>3</v>
      </c>
      <c r="G216" s="375">
        <v>5</v>
      </c>
      <c r="H216" s="375">
        <v>8</v>
      </c>
      <c r="I216" s="374">
        <v>20</v>
      </c>
      <c r="J216" s="496" t="s">
        <v>947</v>
      </c>
      <c r="K216" s="376">
        <v>2653.12</v>
      </c>
      <c r="L216" s="376">
        <v>2447.7600000000002</v>
      </c>
      <c r="M216" s="376">
        <v>19.440000000000001</v>
      </c>
      <c r="N216" s="376">
        <v>0</v>
      </c>
      <c r="O216" s="376">
        <v>185.92</v>
      </c>
    </row>
    <row r="217" spans="1:15" s="490" customFormat="1" ht="20.149999999999999" customHeight="1">
      <c r="A217" s="492" t="s">
        <v>396</v>
      </c>
      <c r="B217" s="493" t="s">
        <v>397</v>
      </c>
      <c r="C217" s="494" t="s">
        <v>2576</v>
      </c>
      <c r="D217" s="495">
        <v>100</v>
      </c>
      <c r="E217" s="494" t="s">
        <v>2577</v>
      </c>
      <c r="F217" s="375">
        <v>3</v>
      </c>
      <c r="G217" s="375">
        <v>3</v>
      </c>
      <c r="H217" s="375">
        <v>6</v>
      </c>
      <c r="I217" s="374">
        <v>20</v>
      </c>
      <c r="J217" s="496" t="s">
        <v>947</v>
      </c>
      <c r="K217" s="376">
        <v>1989.84</v>
      </c>
      <c r="L217" s="376">
        <v>1835.82</v>
      </c>
      <c r="M217" s="376">
        <v>14.58</v>
      </c>
      <c r="N217" s="376">
        <v>0</v>
      </c>
      <c r="O217" s="376">
        <v>139.44</v>
      </c>
    </row>
    <row r="218" spans="1:15" s="490" customFormat="1" ht="23.25" customHeight="1">
      <c r="A218" s="508" t="s">
        <v>4613</v>
      </c>
      <c r="B218" s="506"/>
      <c r="C218" s="506"/>
      <c r="D218" s="506"/>
      <c r="E218" s="506"/>
      <c r="F218" s="506"/>
      <c r="G218" s="506"/>
      <c r="H218" s="506"/>
      <c r="I218" s="510"/>
      <c r="J218" s="506"/>
      <c r="K218" s="506"/>
      <c r="L218" s="506"/>
      <c r="M218" s="506"/>
      <c r="N218" s="506"/>
      <c r="O218" s="507"/>
    </row>
    <row r="219" spans="1:15" s="490" customFormat="1" ht="30" customHeight="1">
      <c r="A219" s="492" t="s">
        <v>398</v>
      </c>
      <c r="B219" s="493" t="s">
        <v>399</v>
      </c>
      <c r="C219" s="494" t="s">
        <v>2578</v>
      </c>
      <c r="D219" s="495">
        <v>100</v>
      </c>
      <c r="E219" s="494" t="s">
        <v>2579</v>
      </c>
      <c r="F219" s="375">
        <v>4</v>
      </c>
      <c r="G219" s="375">
        <v>4</v>
      </c>
      <c r="H219" s="375">
        <v>8</v>
      </c>
      <c r="I219" s="374">
        <v>99</v>
      </c>
      <c r="J219" s="496" t="s">
        <v>947</v>
      </c>
      <c r="K219" s="376">
        <v>668.32</v>
      </c>
      <c r="L219" s="376">
        <v>629.04</v>
      </c>
      <c r="M219" s="376">
        <v>8.24</v>
      </c>
      <c r="N219" s="376">
        <v>0</v>
      </c>
      <c r="O219" s="376">
        <v>31.04</v>
      </c>
    </row>
    <row r="220" spans="1:15" s="490" customFormat="1" ht="20.149999999999999" customHeight="1">
      <c r="A220" s="492" t="s">
        <v>400</v>
      </c>
      <c r="B220" s="493" t="s">
        <v>401</v>
      </c>
      <c r="C220" s="494" t="s">
        <v>2580</v>
      </c>
      <c r="D220" s="495">
        <v>100</v>
      </c>
      <c r="E220" s="494" t="s">
        <v>2581</v>
      </c>
      <c r="F220" s="375">
        <v>1.3</v>
      </c>
      <c r="G220" s="375">
        <v>1.3</v>
      </c>
      <c r="H220" s="375">
        <v>2.6</v>
      </c>
      <c r="I220" s="374">
        <v>99</v>
      </c>
      <c r="J220" s="496" t="s">
        <v>947</v>
      </c>
      <c r="K220" s="376">
        <v>218.4</v>
      </c>
      <c r="L220" s="376">
        <v>204.44</v>
      </c>
      <c r="M220" s="376">
        <v>3.87</v>
      </c>
      <c r="N220" s="376">
        <v>0</v>
      </c>
      <c r="O220" s="376">
        <v>10.09</v>
      </c>
    </row>
    <row r="221" spans="1:15" s="490" customFormat="1" ht="20.149999999999999" customHeight="1">
      <c r="A221" s="492" t="s">
        <v>400</v>
      </c>
      <c r="B221" s="493" t="s">
        <v>401</v>
      </c>
      <c r="C221" s="494" t="s">
        <v>2582</v>
      </c>
      <c r="D221" s="495">
        <v>100</v>
      </c>
      <c r="E221" s="494" t="s">
        <v>2583</v>
      </c>
      <c r="F221" s="375">
        <v>1.5</v>
      </c>
      <c r="G221" s="375">
        <v>1.5</v>
      </c>
      <c r="H221" s="375">
        <v>3</v>
      </c>
      <c r="I221" s="374">
        <v>99</v>
      </c>
      <c r="J221" s="496" t="s">
        <v>947</v>
      </c>
      <c r="K221" s="376">
        <v>252</v>
      </c>
      <c r="L221" s="376">
        <v>235.89</v>
      </c>
      <c r="M221" s="376">
        <v>4.47</v>
      </c>
      <c r="N221" s="376">
        <v>0</v>
      </c>
      <c r="O221" s="376">
        <v>11.64</v>
      </c>
    </row>
    <row r="222" spans="1:15" s="490" customFormat="1" ht="20.149999999999999" customHeight="1">
      <c r="A222" s="492" t="s">
        <v>400</v>
      </c>
      <c r="B222" s="493" t="s">
        <v>401</v>
      </c>
      <c r="C222" s="494" t="s">
        <v>2584</v>
      </c>
      <c r="D222" s="495">
        <v>207</v>
      </c>
      <c r="E222" s="494" t="s">
        <v>2248</v>
      </c>
      <c r="F222" s="375">
        <v>3</v>
      </c>
      <c r="G222" s="375">
        <v>3</v>
      </c>
      <c r="H222" s="375">
        <v>6</v>
      </c>
      <c r="I222" s="374">
        <v>99</v>
      </c>
      <c r="J222" s="496" t="s">
        <v>947</v>
      </c>
      <c r="K222" s="376">
        <v>504</v>
      </c>
      <c r="L222" s="376">
        <v>471.78</v>
      </c>
      <c r="M222" s="376">
        <v>8.94</v>
      </c>
      <c r="N222" s="376">
        <v>0</v>
      </c>
      <c r="O222" s="376">
        <v>23.28</v>
      </c>
    </row>
    <row r="223" spans="1:15" ht="5.25" customHeight="1"/>
    <row r="224" spans="1:15" s="512" customFormat="1" ht="16.5" customHeight="1">
      <c r="A224" s="565" t="s">
        <v>62</v>
      </c>
      <c r="B224" s="825" t="s">
        <v>5003</v>
      </c>
      <c r="C224" s="825"/>
      <c r="D224" s="825"/>
      <c r="E224" s="825"/>
      <c r="F224" s="825"/>
      <c r="G224" s="825"/>
      <c r="H224" s="825"/>
      <c r="I224" s="825"/>
      <c r="J224" s="825"/>
      <c r="K224" s="825"/>
      <c r="L224" s="825"/>
      <c r="M224" s="825"/>
      <c r="N224" s="825"/>
      <c r="O224" s="825"/>
    </row>
    <row r="225" spans="1:8" s="554" customFormat="1" ht="16" customHeight="1">
      <c r="A225" s="552" t="s">
        <v>2017</v>
      </c>
      <c r="B225" s="552" t="s">
        <v>5002</v>
      </c>
      <c r="C225" s="553"/>
      <c r="E225" s="555"/>
      <c r="F225" s="555"/>
      <c r="G225" s="556"/>
    </row>
    <row r="226" spans="1:8" s="554" customFormat="1" ht="16" customHeight="1">
      <c r="A226" s="557" t="s">
        <v>912</v>
      </c>
      <c r="B226" s="558" t="s">
        <v>4974</v>
      </c>
      <c r="C226" s="555"/>
      <c r="E226" s="555"/>
      <c r="F226" s="555"/>
      <c r="G226" s="556"/>
    </row>
    <row r="227" spans="1:8" s="554" customFormat="1" ht="16" customHeight="1">
      <c r="A227" s="559">
        <v>101</v>
      </c>
      <c r="B227" s="558" t="s">
        <v>4975</v>
      </c>
      <c r="C227" s="555"/>
      <c r="E227" s="555"/>
      <c r="F227" s="555"/>
      <c r="G227" s="556"/>
    </row>
    <row r="228" spans="1:8" s="554" customFormat="1" ht="16" customHeight="1">
      <c r="A228" s="559">
        <v>102</v>
      </c>
      <c r="B228" s="558" t="s">
        <v>4976</v>
      </c>
      <c r="C228" s="555"/>
      <c r="E228" s="555"/>
      <c r="F228" s="555"/>
      <c r="G228" s="556"/>
    </row>
    <row r="229" spans="1:8" s="554" customFormat="1" ht="16" customHeight="1">
      <c r="A229" s="559">
        <v>103</v>
      </c>
      <c r="B229" s="558" t="s">
        <v>4977</v>
      </c>
      <c r="C229" s="555"/>
      <c r="E229" s="555"/>
      <c r="F229" s="555"/>
      <c r="G229" s="556"/>
    </row>
    <row r="230" spans="1:8" s="554" customFormat="1" ht="16" customHeight="1">
      <c r="A230" s="557" t="s">
        <v>1249</v>
      </c>
      <c r="B230" s="558" t="s">
        <v>4995</v>
      </c>
      <c r="D230" s="555"/>
      <c r="F230" s="555"/>
      <c r="G230" s="556"/>
    </row>
    <row r="231" spans="1:8" s="554" customFormat="1" ht="6.75" customHeight="1">
      <c r="A231" s="563"/>
      <c r="B231" s="564"/>
      <c r="C231" s="553"/>
      <c r="E231" s="555"/>
      <c r="F231" s="555"/>
      <c r="G231" s="556"/>
    </row>
    <row r="232" spans="1:8" ht="9" customHeight="1">
      <c r="E232" s="513"/>
      <c r="F232" s="513"/>
      <c r="G232" s="513"/>
      <c r="H232" s="513"/>
    </row>
  </sheetData>
  <autoFilter ref="A12:O222"/>
  <mergeCells count="11">
    <mergeCell ref="B224:O224"/>
    <mergeCell ref="A4:O4"/>
    <mergeCell ref="A6:O6"/>
    <mergeCell ref="A8:O8"/>
    <mergeCell ref="F10:H10"/>
    <mergeCell ref="J10:J11"/>
    <mergeCell ref="I10:I11"/>
    <mergeCell ref="K10:K11"/>
    <mergeCell ref="L10:O10"/>
    <mergeCell ref="A10:B10"/>
    <mergeCell ref="C10:E10"/>
  </mergeCells>
  <printOptions horizontalCentered="1"/>
  <pageMargins left="0.59055118110236227" right="0.39370078740157483" top="1.1811023622047245" bottom="0.59055118110236227" header="0.78740157480314965" footer="0.31496062992125984"/>
  <pageSetup paperSize="9" scale="52" orientation="landscape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O943"/>
  <sheetViews>
    <sheetView zoomScale="80" zoomScaleNormal="80" workbookViewId="0">
      <pane ySplit="12" topLeftCell="A733" activePane="bottomLeft" state="frozen"/>
      <selection pane="bottomLeft" activeCell="D17" sqref="D17"/>
    </sheetView>
  </sheetViews>
  <sheetFormatPr defaultRowHeight="15.5"/>
  <cols>
    <col min="1" max="1" width="8.5" customWidth="1"/>
    <col min="2" max="2" width="38.58203125" customWidth="1"/>
    <col min="3" max="3" width="15" customWidth="1"/>
    <col min="4" max="4" width="6.08203125" customWidth="1"/>
    <col min="5" max="5" width="69.5" customWidth="1"/>
    <col min="6" max="8" width="7.58203125" customWidth="1"/>
    <col min="9" max="9" width="15.08203125" hidden="1" customWidth="1"/>
    <col min="10" max="10" width="11.33203125" hidden="1" customWidth="1"/>
    <col min="11" max="11" width="12.08203125" customWidth="1"/>
    <col min="12" max="12" width="11.5" customWidth="1"/>
    <col min="13" max="13" width="10.83203125" customWidth="1"/>
  </cols>
  <sheetData>
    <row r="1" spans="1:15" ht="17.5">
      <c r="A1" s="1"/>
      <c r="B1" s="1"/>
      <c r="C1" s="1"/>
      <c r="D1" s="1"/>
      <c r="E1" s="2"/>
      <c r="F1" s="2"/>
      <c r="G1" s="2"/>
      <c r="H1" s="1"/>
      <c r="I1" s="1"/>
      <c r="O1" s="11" t="s">
        <v>326</v>
      </c>
    </row>
    <row r="2" spans="1:15" ht="17.5">
      <c r="A2" s="1"/>
      <c r="B2" s="1"/>
      <c r="C2" s="1"/>
      <c r="D2" s="1"/>
      <c r="E2" s="2"/>
      <c r="F2" s="2"/>
      <c r="G2" s="2"/>
      <c r="H2" s="1"/>
      <c r="I2" s="1"/>
      <c r="O2" s="6" t="s">
        <v>1946</v>
      </c>
    </row>
    <row r="3" spans="1:15" ht="12.75" customHeight="1">
      <c r="A3" s="1"/>
      <c r="B3" s="1"/>
      <c r="C3" s="1"/>
      <c r="D3" s="1"/>
      <c r="E3" s="1"/>
      <c r="F3" s="1"/>
      <c r="G3" s="1"/>
      <c r="H3" s="1"/>
      <c r="I3" s="1"/>
    </row>
    <row r="4" spans="1:15" ht="26.25" customHeight="1">
      <c r="A4" s="826" t="s">
        <v>1167</v>
      </c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826"/>
      <c r="O4" s="826"/>
    </row>
    <row r="5" spans="1:15" ht="7.5" customHeight="1">
      <c r="A5" s="533"/>
      <c r="B5" s="533"/>
      <c r="C5" s="533"/>
      <c r="D5" s="533"/>
      <c r="E5" s="533"/>
      <c r="F5" s="533"/>
      <c r="G5" s="533"/>
      <c r="H5" s="533"/>
      <c r="I5" s="533"/>
      <c r="J5" s="533"/>
      <c r="K5" s="533"/>
      <c r="L5" s="533"/>
      <c r="M5" s="533"/>
      <c r="N5" s="533"/>
      <c r="O5" s="533"/>
    </row>
    <row r="6" spans="1:15" ht="23.25" customHeight="1">
      <c r="A6" s="834" t="s">
        <v>3909</v>
      </c>
      <c r="B6" s="834"/>
      <c r="C6" s="834"/>
      <c r="D6" s="834"/>
      <c r="E6" s="834"/>
      <c r="F6" s="834"/>
      <c r="G6" s="834"/>
      <c r="H6" s="834"/>
      <c r="I6" s="834"/>
      <c r="J6" s="834"/>
      <c r="K6" s="834"/>
      <c r="L6" s="834"/>
      <c r="M6" s="834"/>
      <c r="N6" s="834"/>
      <c r="O6" s="834"/>
    </row>
    <row r="7" spans="1:15" ht="8.25" customHeight="1">
      <c r="A7" s="537"/>
      <c r="B7" s="537"/>
      <c r="C7" s="537"/>
      <c r="D7" s="537"/>
      <c r="E7" s="537"/>
      <c r="F7" s="537"/>
      <c r="G7" s="537"/>
      <c r="H7" s="537"/>
      <c r="I7" s="537"/>
      <c r="J7" s="537"/>
      <c r="K7" s="537"/>
      <c r="L7" s="537"/>
      <c r="M7" s="537"/>
      <c r="N7" s="537"/>
      <c r="O7" s="537"/>
    </row>
    <row r="8" spans="1:15" ht="20">
      <c r="A8" s="827" t="s">
        <v>1995</v>
      </c>
      <c r="B8" s="827"/>
      <c r="C8" s="827"/>
      <c r="D8" s="827"/>
      <c r="E8" s="827"/>
      <c r="F8" s="827"/>
      <c r="G8" s="827"/>
      <c r="H8" s="827"/>
      <c r="I8" s="827"/>
      <c r="J8" s="827"/>
      <c r="K8" s="827"/>
      <c r="L8" s="827"/>
      <c r="M8" s="827"/>
      <c r="N8" s="827"/>
      <c r="O8" s="827"/>
    </row>
    <row r="9" spans="1:15" ht="6.75" customHeight="1">
      <c r="A9" s="534"/>
      <c r="B9" s="534"/>
      <c r="C9" s="534"/>
      <c r="D9" s="534"/>
      <c r="E9" s="534"/>
      <c r="F9" s="534"/>
      <c r="G9" s="534"/>
      <c r="H9" s="534"/>
      <c r="I9" s="534"/>
      <c r="J9" s="534"/>
      <c r="K9" s="534"/>
      <c r="L9" s="534"/>
      <c r="M9" s="534"/>
      <c r="N9" s="534"/>
      <c r="O9" s="534"/>
    </row>
    <row r="10" spans="1:15" ht="34.5" customHeight="1">
      <c r="A10" s="828" t="s">
        <v>2015</v>
      </c>
      <c r="B10" s="828"/>
      <c r="C10" s="829" t="s">
        <v>2016</v>
      </c>
      <c r="D10" s="829"/>
      <c r="E10" s="829"/>
      <c r="F10" s="830" t="s">
        <v>3919</v>
      </c>
      <c r="G10" s="831"/>
      <c r="H10" s="832"/>
      <c r="I10" s="835" t="s">
        <v>327</v>
      </c>
      <c r="J10" s="833" t="s">
        <v>61</v>
      </c>
      <c r="K10" s="836" t="s">
        <v>281</v>
      </c>
      <c r="L10" s="836" t="s">
        <v>282</v>
      </c>
      <c r="M10" s="836"/>
      <c r="N10" s="836"/>
      <c r="O10" s="836"/>
    </row>
    <row r="11" spans="1:15" ht="66" customHeight="1">
      <c r="A11" s="535" t="s">
        <v>2017</v>
      </c>
      <c r="B11" s="536" t="s">
        <v>2018</v>
      </c>
      <c r="C11" s="484" t="s">
        <v>2019</v>
      </c>
      <c r="D11" s="372" t="s">
        <v>4998</v>
      </c>
      <c r="E11" s="484" t="s">
        <v>2020</v>
      </c>
      <c r="F11" s="509" t="s">
        <v>2021</v>
      </c>
      <c r="G11" s="509" t="s">
        <v>2022</v>
      </c>
      <c r="H11" s="509" t="s">
        <v>2023</v>
      </c>
      <c r="I11" s="835"/>
      <c r="J11" s="833"/>
      <c r="K11" s="836"/>
      <c r="L11" s="373" t="s">
        <v>56</v>
      </c>
      <c r="M11" s="373" t="s">
        <v>9</v>
      </c>
      <c r="N11" s="373" t="s">
        <v>10</v>
      </c>
      <c r="O11" s="373" t="s">
        <v>11</v>
      </c>
    </row>
    <row r="12" spans="1:15" s="567" customFormat="1" ht="13">
      <c r="A12" s="566" t="s">
        <v>62</v>
      </c>
      <c r="B12" s="566" t="s">
        <v>212</v>
      </c>
      <c r="C12" s="566" t="s">
        <v>67</v>
      </c>
      <c r="D12" s="566" t="s">
        <v>68</v>
      </c>
      <c r="E12" s="566" t="s">
        <v>69</v>
      </c>
      <c r="F12" s="566" t="s">
        <v>215</v>
      </c>
      <c r="G12" s="566" t="s">
        <v>216</v>
      </c>
      <c r="H12" s="566" t="s">
        <v>217</v>
      </c>
      <c r="I12" s="566" t="s">
        <v>218</v>
      </c>
      <c r="J12" s="566" t="s">
        <v>219</v>
      </c>
      <c r="K12" s="566" t="s">
        <v>220</v>
      </c>
      <c r="L12" s="566" t="s">
        <v>221</v>
      </c>
      <c r="M12" s="566" t="s">
        <v>222</v>
      </c>
      <c r="N12" s="566" t="s">
        <v>223</v>
      </c>
      <c r="O12" s="566" t="s">
        <v>224</v>
      </c>
    </row>
    <row r="13" spans="1:15" s="490" customFormat="1" ht="23.25" customHeight="1">
      <c r="A13" s="508" t="s">
        <v>4601</v>
      </c>
      <c r="B13" s="506"/>
      <c r="C13" s="506"/>
      <c r="D13" s="506"/>
      <c r="E13" s="506"/>
      <c r="F13" s="506"/>
      <c r="G13" s="506"/>
      <c r="H13" s="506"/>
      <c r="I13" s="506"/>
      <c r="J13" s="506"/>
      <c r="K13" s="506"/>
      <c r="L13" s="506"/>
      <c r="M13" s="506"/>
      <c r="N13" s="506"/>
      <c r="O13" s="507"/>
    </row>
    <row r="14" spans="1:15" s="490" customFormat="1" ht="20.149999999999999" customHeight="1">
      <c r="A14" s="492" t="s">
        <v>329</v>
      </c>
      <c r="B14" s="493" t="s">
        <v>330</v>
      </c>
      <c r="C14" s="494" t="s">
        <v>2586</v>
      </c>
      <c r="D14" s="495">
        <v>100</v>
      </c>
      <c r="E14" s="494" t="s">
        <v>2587</v>
      </c>
      <c r="F14" s="375">
        <v>2</v>
      </c>
      <c r="G14" s="375">
        <v>2</v>
      </c>
      <c r="H14" s="375">
        <v>4</v>
      </c>
      <c r="I14" s="374">
        <v>99</v>
      </c>
      <c r="J14" s="496" t="s">
        <v>947</v>
      </c>
      <c r="K14" s="376">
        <v>284.64</v>
      </c>
      <c r="L14" s="376">
        <v>261.12</v>
      </c>
      <c r="M14" s="376">
        <v>1.24</v>
      </c>
      <c r="N14" s="376">
        <v>0</v>
      </c>
      <c r="O14" s="376">
        <v>22.28</v>
      </c>
    </row>
    <row r="15" spans="1:15" s="490" customFormat="1" ht="20.149999999999999" customHeight="1">
      <c r="A15" s="492" t="s">
        <v>329</v>
      </c>
      <c r="B15" s="493" t="s">
        <v>330</v>
      </c>
      <c r="C15" s="494" t="s">
        <v>2588</v>
      </c>
      <c r="D15" s="495">
        <v>100</v>
      </c>
      <c r="E15" s="494" t="s">
        <v>2589</v>
      </c>
      <c r="F15" s="375">
        <v>6</v>
      </c>
      <c r="G15" s="375">
        <v>1</v>
      </c>
      <c r="H15" s="375">
        <v>7</v>
      </c>
      <c r="I15" s="374">
        <v>99</v>
      </c>
      <c r="J15" s="496" t="s">
        <v>947</v>
      </c>
      <c r="K15" s="376">
        <v>498.12</v>
      </c>
      <c r="L15" s="376">
        <v>456.96</v>
      </c>
      <c r="M15" s="376">
        <v>2.17</v>
      </c>
      <c r="N15" s="376">
        <v>0</v>
      </c>
      <c r="O15" s="376">
        <v>38.99</v>
      </c>
    </row>
    <row r="16" spans="1:15" s="490" customFormat="1" ht="20.149999999999999" customHeight="1">
      <c r="A16" s="492" t="s">
        <v>329</v>
      </c>
      <c r="B16" s="493" t="s">
        <v>330</v>
      </c>
      <c r="C16" s="494" t="s">
        <v>2590</v>
      </c>
      <c r="D16" s="495">
        <v>100</v>
      </c>
      <c r="E16" s="494" t="s">
        <v>2591</v>
      </c>
      <c r="F16" s="375">
        <v>6</v>
      </c>
      <c r="G16" s="375">
        <v>1.8</v>
      </c>
      <c r="H16" s="375">
        <v>7.8</v>
      </c>
      <c r="I16" s="374">
        <v>99</v>
      </c>
      <c r="J16" s="496" t="s">
        <v>947</v>
      </c>
      <c r="K16" s="376">
        <v>555.04999999999995</v>
      </c>
      <c r="L16" s="376">
        <v>509.18</v>
      </c>
      <c r="M16" s="376">
        <v>2.42</v>
      </c>
      <c r="N16" s="376">
        <v>0</v>
      </c>
      <c r="O16" s="376">
        <v>43.45</v>
      </c>
    </row>
    <row r="17" spans="1:15" s="490" customFormat="1" ht="20.149999999999999" customHeight="1">
      <c r="A17" s="492" t="s">
        <v>329</v>
      </c>
      <c r="B17" s="493" t="s">
        <v>330</v>
      </c>
      <c r="C17" s="494" t="s">
        <v>2592</v>
      </c>
      <c r="D17" s="495">
        <v>100</v>
      </c>
      <c r="E17" s="494" t="s">
        <v>2593</v>
      </c>
      <c r="F17" s="375">
        <v>2</v>
      </c>
      <c r="G17" s="375">
        <v>2</v>
      </c>
      <c r="H17" s="375">
        <v>4</v>
      </c>
      <c r="I17" s="374">
        <v>99</v>
      </c>
      <c r="J17" s="496" t="s">
        <v>947</v>
      </c>
      <c r="K17" s="376">
        <v>284.64</v>
      </c>
      <c r="L17" s="376">
        <v>261.12</v>
      </c>
      <c r="M17" s="376">
        <v>1.24</v>
      </c>
      <c r="N17" s="376">
        <v>0</v>
      </c>
      <c r="O17" s="376">
        <v>22.28</v>
      </c>
    </row>
    <row r="18" spans="1:15" s="490" customFormat="1" ht="20.149999999999999" customHeight="1">
      <c r="A18" s="492" t="s">
        <v>331</v>
      </c>
      <c r="B18" s="493" t="s">
        <v>332</v>
      </c>
      <c r="C18" s="494" t="s">
        <v>1506</v>
      </c>
      <c r="D18" s="495">
        <v>100</v>
      </c>
      <c r="E18" s="494" t="s">
        <v>2594</v>
      </c>
      <c r="F18" s="375">
        <v>2.7</v>
      </c>
      <c r="G18" s="375">
        <v>2.7</v>
      </c>
      <c r="H18" s="375">
        <v>5.4</v>
      </c>
      <c r="I18" s="374">
        <v>99</v>
      </c>
      <c r="J18" s="496" t="s">
        <v>947</v>
      </c>
      <c r="K18" s="376">
        <v>384.26</v>
      </c>
      <c r="L18" s="376">
        <v>352.51</v>
      </c>
      <c r="M18" s="376">
        <v>1.67</v>
      </c>
      <c r="N18" s="376">
        <v>0</v>
      </c>
      <c r="O18" s="376">
        <v>30.08</v>
      </c>
    </row>
    <row r="19" spans="1:15" s="490" customFormat="1" ht="20.149999999999999" customHeight="1">
      <c r="A19" s="492" t="s">
        <v>333</v>
      </c>
      <c r="B19" s="493" t="s">
        <v>2595</v>
      </c>
      <c r="C19" s="494" t="s">
        <v>2596</v>
      </c>
      <c r="D19" s="495">
        <v>100</v>
      </c>
      <c r="E19" s="494" t="s">
        <v>2597</v>
      </c>
      <c r="F19" s="375">
        <v>2.7</v>
      </c>
      <c r="G19" s="375">
        <v>2.7</v>
      </c>
      <c r="H19" s="375">
        <v>5.4</v>
      </c>
      <c r="I19" s="374">
        <v>99</v>
      </c>
      <c r="J19" s="496" t="s">
        <v>947</v>
      </c>
      <c r="K19" s="376">
        <v>384.26</v>
      </c>
      <c r="L19" s="376">
        <v>352.51</v>
      </c>
      <c r="M19" s="376">
        <v>1.67</v>
      </c>
      <c r="N19" s="376">
        <v>0</v>
      </c>
      <c r="O19" s="376">
        <v>30.08</v>
      </c>
    </row>
    <row r="20" spans="1:15" s="490" customFormat="1" ht="20.149999999999999" customHeight="1">
      <c r="A20" s="492" t="s">
        <v>333</v>
      </c>
      <c r="B20" s="493" t="s">
        <v>2595</v>
      </c>
      <c r="C20" s="494" t="s">
        <v>2598</v>
      </c>
      <c r="D20" s="495">
        <v>100</v>
      </c>
      <c r="E20" s="494" t="s">
        <v>2599</v>
      </c>
      <c r="F20" s="375">
        <v>2</v>
      </c>
      <c r="G20" s="375">
        <v>2</v>
      </c>
      <c r="H20" s="375">
        <v>4</v>
      </c>
      <c r="I20" s="374">
        <v>99</v>
      </c>
      <c r="J20" s="496" t="s">
        <v>947</v>
      </c>
      <c r="K20" s="376">
        <v>284.64</v>
      </c>
      <c r="L20" s="376">
        <v>261.12</v>
      </c>
      <c r="M20" s="376">
        <v>1.24</v>
      </c>
      <c r="N20" s="376">
        <v>0</v>
      </c>
      <c r="O20" s="376">
        <v>22.28</v>
      </c>
    </row>
    <row r="21" spans="1:15" s="490" customFormat="1" ht="20.149999999999999" customHeight="1">
      <c r="A21" s="492" t="s">
        <v>334</v>
      </c>
      <c r="B21" s="493" t="s">
        <v>2238</v>
      </c>
      <c r="C21" s="494" t="s">
        <v>2600</v>
      </c>
      <c r="D21" s="495">
        <v>201</v>
      </c>
      <c r="E21" s="494" t="s">
        <v>1555</v>
      </c>
      <c r="F21" s="375">
        <v>6.68</v>
      </c>
      <c r="G21" s="375">
        <v>5.32</v>
      </c>
      <c r="H21" s="375">
        <v>12</v>
      </c>
      <c r="I21" s="374">
        <v>99</v>
      </c>
      <c r="J21" s="496" t="s">
        <v>947</v>
      </c>
      <c r="K21" s="376">
        <v>853.92</v>
      </c>
      <c r="L21" s="376">
        <v>783.36</v>
      </c>
      <c r="M21" s="376">
        <v>3.72</v>
      </c>
      <c r="N21" s="376">
        <v>0</v>
      </c>
      <c r="O21" s="376">
        <v>66.84</v>
      </c>
    </row>
    <row r="22" spans="1:15" s="490" customFormat="1" ht="20.149999999999999" customHeight="1">
      <c r="A22" s="492" t="s">
        <v>334</v>
      </c>
      <c r="B22" s="493" t="s">
        <v>2238</v>
      </c>
      <c r="C22" s="494" t="s">
        <v>2600</v>
      </c>
      <c r="D22" s="495">
        <v>202</v>
      </c>
      <c r="E22" s="494" t="s">
        <v>1555</v>
      </c>
      <c r="F22" s="375">
        <v>11.2</v>
      </c>
      <c r="G22" s="375">
        <v>7.6</v>
      </c>
      <c r="H22" s="375">
        <v>18.8</v>
      </c>
      <c r="I22" s="374">
        <v>99</v>
      </c>
      <c r="J22" s="496" t="s">
        <v>947</v>
      </c>
      <c r="K22" s="376">
        <v>1337.81</v>
      </c>
      <c r="L22" s="376">
        <v>1227.26</v>
      </c>
      <c r="M22" s="376">
        <v>5.83</v>
      </c>
      <c r="N22" s="376">
        <v>0</v>
      </c>
      <c r="O22" s="376">
        <v>104.72</v>
      </c>
    </row>
    <row r="23" spans="1:15" s="490" customFormat="1" ht="20.149999999999999" customHeight="1">
      <c r="A23" s="492" t="s">
        <v>334</v>
      </c>
      <c r="B23" s="493" t="s">
        <v>2238</v>
      </c>
      <c r="C23" s="494" t="s">
        <v>2600</v>
      </c>
      <c r="D23" s="495">
        <v>100</v>
      </c>
      <c r="E23" s="494" t="s">
        <v>1555</v>
      </c>
      <c r="F23" s="375">
        <v>2.5</v>
      </c>
      <c r="G23" s="375">
        <v>2.5</v>
      </c>
      <c r="H23" s="375">
        <v>5</v>
      </c>
      <c r="I23" s="374">
        <v>99</v>
      </c>
      <c r="J23" s="496" t="s">
        <v>947</v>
      </c>
      <c r="K23" s="376">
        <v>355.8</v>
      </c>
      <c r="L23" s="376">
        <v>326.39999999999998</v>
      </c>
      <c r="M23" s="376">
        <v>1.55</v>
      </c>
      <c r="N23" s="376">
        <v>0</v>
      </c>
      <c r="O23" s="376">
        <v>27.85</v>
      </c>
    </row>
    <row r="24" spans="1:15" s="490" customFormat="1" ht="20.149999999999999" customHeight="1">
      <c r="A24" s="492" t="s">
        <v>334</v>
      </c>
      <c r="B24" s="493" t="s">
        <v>2238</v>
      </c>
      <c r="C24" s="494" t="s">
        <v>2239</v>
      </c>
      <c r="D24" s="495">
        <v>100</v>
      </c>
      <c r="E24" s="494" t="s">
        <v>2240</v>
      </c>
      <c r="F24" s="375">
        <v>2.5</v>
      </c>
      <c r="G24" s="375">
        <v>2.5</v>
      </c>
      <c r="H24" s="375">
        <v>5</v>
      </c>
      <c r="I24" s="374">
        <v>99</v>
      </c>
      <c r="J24" s="496" t="s">
        <v>947</v>
      </c>
      <c r="K24" s="376">
        <v>355.8</v>
      </c>
      <c r="L24" s="376">
        <v>326.39999999999998</v>
      </c>
      <c r="M24" s="376">
        <v>1.55</v>
      </c>
      <c r="N24" s="376">
        <v>0</v>
      </c>
      <c r="O24" s="376">
        <v>27.85</v>
      </c>
    </row>
    <row r="25" spans="1:15" s="490" customFormat="1" ht="32.15" customHeight="1">
      <c r="A25" s="492" t="s">
        <v>334</v>
      </c>
      <c r="B25" s="493" t="s">
        <v>2238</v>
      </c>
      <c r="C25" s="494" t="s">
        <v>2601</v>
      </c>
      <c r="D25" s="495">
        <v>101</v>
      </c>
      <c r="E25" s="494" t="s">
        <v>2602</v>
      </c>
      <c r="F25" s="375">
        <v>4</v>
      </c>
      <c r="G25" s="375">
        <v>4</v>
      </c>
      <c r="H25" s="375">
        <v>8</v>
      </c>
      <c r="I25" s="374">
        <v>99</v>
      </c>
      <c r="J25" s="496" t="s">
        <v>947</v>
      </c>
      <c r="K25" s="376">
        <v>569.28</v>
      </c>
      <c r="L25" s="376">
        <v>522.24</v>
      </c>
      <c r="M25" s="376">
        <v>2.48</v>
      </c>
      <c r="N25" s="376">
        <v>0</v>
      </c>
      <c r="O25" s="376">
        <v>44.56</v>
      </c>
    </row>
    <row r="26" spans="1:15" s="490" customFormat="1" ht="20.149999999999999" customHeight="1">
      <c r="A26" s="492" t="s">
        <v>334</v>
      </c>
      <c r="B26" s="493" t="s">
        <v>2238</v>
      </c>
      <c r="C26" s="494" t="s">
        <v>2601</v>
      </c>
      <c r="D26" s="495">
        <v>203</v>
      </c>
      <c r="E26" s="494" t="s">
        <v>2603</v>
      </c>
      <c r="F26" s="375">
        <v>4</v>
      </c>
      <c r="G26" s="375">
        <v>4</v>
      </c>
      <c r="H26" s="375">
        <v>8</v>
      </c>
      <c r="I26" s="374">
        <v>99</v>
      </c>
      <c r="J26" s="496" t="s">
        <v>947</v>
      </c>
      <c r="K26" s="376">
        <v>569.28</v>
      </c>
      <c r="L26" s="376">
        <v>522.24</v>
      </c>
      <c r="M26" s="376">
        <v>2.48</v>
      </c>
      <c r="N26" s="376">
        <v>0</v>
      </c>
      <c r="O26" s="376">
        <v>44.56</v>
      </c>
    </row>
    <row r="27" spans="1:15" s="490" customFormat="1" ht="20.149999999999999" customHeight="1">
      <c r="A27" s="492" t="s">
        <v>334</v>
      </c>
      <c r="B27" s="493" t="s">
        <v>2238</v>
      </c>
      <c r="C27" s="494" t="s">
        <v>2601</v>
      </c>
      <c r="D27" s="495">
        <v>204</v>
      </c>
      <c r="E27" s="494" t="s">
        <v>2603</v>
      </c>
      <c r="F27" s="375">
        <v>4</v>
      </c>
      <c r="G27" s="375">
        <v>4</v>
      </c>
      <c r="H27" s="375">
        <v>8</v>
      </c>
      <c r="I27" s="374">
        <v>99</v>
      </c>
      <c r="J27" s="496" t="s">
        <v>947</v>
      </c>
      <c r="K27" s="376">
        <v>569.28</v>
      </c>
      <c r="L27" s="376">
        <v>522.24</v>
      </c>
      <c r="M27" s="376">
        <v>2.48</v>
      </c>
      <c r="N27" s="376">
        <v>0</v>
      </c>
      <c r="O27" s="376">
        <v>44.56</v>
      </c>
    </row>
    <row r="28" spans="1:15" s="490" customFormat="1" ht="20.149999999999999" customHeight="1">
      <c r="A28" s="492" t="s">
        <v>334</v>
      </c>
      <c r="B28" s="493" t="s">
        <v>2238</v>
      </c>
      <c r="C28" s="494" t="s">
        <v>2601</v>
      </c>
      <c r="D28" s="495">
        <v>205</v>
      </c>
      <c r="E28" s="494" t="s">
        <v>2603</v>
      </c>
      <c r="F28" s="375">
        <v>4</v>
      </c>
      <c r="G28" s="375">
        <v>4</v>
      </c>
      <c r="H28" s="375">
        <v>8</v>
      </c>
      <c r="I28" s="374">
        <v>99</v>
      </c>
      <c r="J28" s="496" t="s">
        <v>947</v>
      </c>
      <c r="K28" s="376">
        <v>569.28</v>
      </c>
      <c r="L28" s="376">
        <v>522.24</v>
      </c>
      <c r="M28" s="376">
        <v>2.48</v>
      </c>
      <c r="N28" s="376">
        <v>0</v>
      </c>
      <c r="O28" s="376">
        <v>44.56</v>
      </c>
    </row>
    <row r="29" spans="1:15" s="490" customFormat="1" ht="20.149999999999999" customHeight="1">
      <c r="A29" s="492" t="s">
        <v>334</v>
      </c>
      <c r="B29" s="493" t="s">
        <v>2238</v>
      </c>
      <c r="C29" s="494" t="s">
        <v>2601</v>
      </c>
      <c r="D29" s="495">
        <v>100</v>
      </c>
      <c r="E29" s="494" t="s">
        <v>2603</v>
      </c>
      <c r="F29" s="375">
        <v>3</v>
      </c>
      <c r="G29" s="375">
        <v>3</v>
      </c>
      <c r="H29" s="375">
        <v>6</v>
      </c>
      <c r="I29" s="374">
        <v>99</v>
      </c>
      <c r="J29" s="496" t="s">
        <v>947</v>
      </c>
      <c r="K29" s="376">
        <v>426.96</v>
      </c>
      <c r="L29" s="376">
        <v>391.68</v>
      </c>
      <c r="M29" s="376">
        <v>1.86</v>
      </c>
      <c r="N29" s="376">
        <v>0</v>
      </c>
      <c r="O29" s="376">
        <v>33.42</v>
      </c>
    </row>
    <row r="30" spans="1:15" s="490" customFormat="1" ht="20.149999999999999" customHeight="1">
      <c r="A30" s="492" t="s">
        <v>334</v>
      </c>
      <c r="B30" s="493" t="s">
        <v>2238</v>
      </c>
      <c r="C30" s="494" t="s">
        <v>2604</v>
      </c>
      <c r="D30" s="495">
        <v>201</v>
      </c>
      <c r="E30" s="494" t="s">
        <v>2605</v>
      </c>
      <c r="F30" s="375">
        <v>2.68</v>
      </c>
      <c r="G30" s="375">
        <v>1.32</v>
      </c>
      <c r="H30" s="375">
        <v>4</v>
      </c>
      <c r="I30" s="374">
        <v>99</v>
      </c>
      <c r="J30" s="496" t="s">
        <v>947</v>
      </c>
      <c r="K30" s="376">
        <v>284.64</v>
      </c>
      <c r="L30" s="376">
        <v>261.12</v>
      </c>
      <c r="M30" s="376">
        <v>1.24</v>
      </c>
      <c r="N30" s="376">
        <v>0</v>
      </c>
      <c r="O30" s="376">
        <v>22.28</v>
      </c>
    </row>
    <row r="31" spans="1:15" s="490" customFormat="1" ht="20.149999999999999" customHeight="1">
      <c r="A31" s="492" t="s">
        <v>334</v>
      </c>
      <c r="B31" s="493" t="s">
        <v>2238</v>
      </c>
      <c r="C31" s="494" t="s">
        <v>2604</v>
      </c>
      <c r="D31" s="495">
        <v>100</v>
      </c>
      <c r="E31" s="494" t="s">
        <v>2605</v>
      </c>
      <c r="F31" s="375">
        <v>13.2</v>
      </c>
      <c r="G31" s="375">
        <v>2.97</v>
      </c>
      <c r="H31" s="375">
        <v>16.170000000000002</v>
      </c>
      <c r="I31" s="374">
        <v>99</v>
      </c>
      <c r="J31" s="496" t="s">
        <v>947</v>
      </c>
      <c r="K31" s="376">
        <v>1150.6600000000001</v>
      </c>
      <c r="L31" s="376">
        <v>1055.58</v>
      </c>
      <c r="M31" s="376">
        <v>5.01</v>
      </c>
      <c r="N31" s="376">
        <v>0</v>
      </c>
      <c r="O31" s="376">
        <v>90.07</v>
      </c>
    </row>
    <row r="32" spans="1:15" s="490" customFormat="1" ht="20.149999999999999" customHeight="1">
      <c r="A32" s="492" t="s">
        <v>334</v>
      </c>
      <c r="B32" s="493" t="s">
        <v>2238</v>
      </c>
      <c r="C32" s="494" t="s">
        <v>2604</v>
      </c>
      <c r="D32" s="495">
        <v>202</v>
      </c>
      <c r="E32" s="494" t="s">
        <v>2605</v>
      </c>
      <c r="F32" s="375">
        <v>6</v>
      </c>
      <c r="G32" s="375">
        <v>1.8</v>
      </c>
      <c r="H32" s="375">
        <v>7.8</v>
      </c>
      <c r="I32" s="374">
        <v>99</v>
      </c>
      <c r="J32" s="496" t="s">
        <v>947</v>
      </c>
      <c r="K32" s="376">
        <v>555.04999999999995</v>
      </c>
      <c r="L32" s="376">
        <v>509.18</v>
      </c>
      <c r="M32" s="376">
        <v>2.42</v>
      </c>
      <c r="N32" s="376">
        <v>0</v>
      </c>
      <c r="O32" s="376">
        <v>43.45</v>
      </c>
    </row>
    <row r="33" spans="1:15" s="490" customFormat="1" ht="20.149999999999999" customHeight="1">
      <c r="A33" s="492" t="s">
        <v>335</v>
      </c>
      <c r="B33" s="493" t="s">
        <v>336</v>
      </c>
      <c r="C33" s="494" t="s">
        <v>2606</v>
      </c>
      <c r="D33" s="495">
        <v>100</v>
      </c>
      <c r="E33" s="494" t="s">
        <v>2607</v>
      </c>
      <c r="F33" s="375">
        <v>6</v>
      </c>
      <c r="G33" s="375">
        <v>1</v>
      </c>
      <c r="H33" s="375">
        <v>7</v>
      </c>
      <c r="I33" s="374">
        <v>99</v>
      </c>
      <c r="J33" s="496" t="s">
        <v>947</v>
      </c>
      <c r="K33" s="376">
        <v>498.12</v>
      </c>
      <c r="L33" s="376">
        <v>456.96</v>
      </c>
      <c r="M33" s="376">
        <v>2.17</v>
      </c>
      <c r="N33" s="376">
        <v>0</v>
      </c>
      <c r="O33" s="376">
        <v>38.99</v>
      </c>
    </row>
    <row r="34" spans="1:15" s="490" customFormat="1" ht="20.149999999999999" customHeight="1">
      <c r="A34" s="492" t="s">
        <v>335</v>
      </c>
      <c r="B34" s="493" t="s">
        <v>336</v>
      </c>
      <c r="C34" s="494" t="s">
        <v>2608</v>
      </c>
      <c r="D34" s="495">
        <v>100</v>
      </c>
      <c r="E34" s="494" t="s">
        <v>2609</v>
      </c>
      <c r="F34" s="375">
        <v>6</v>
      </c>
      <c r="G34" s="375">
        <v>1</v>
      </c>
      <c r="H34" s="375">
        <v>7</v>
      </c>
      <c r="I34" s="374">
        <v>99</v>
      </c>
      <c r="J34" s="496" t="s">
        <v>947</v>
      </c>
      <c r="K34" s="376">
        <v>498.12</v>
      </c>
      <c r="L34" s="376">
        <v>456.96</v>
      </c>
      <c r="M34" s="376">
        <v>2.17</v>
      </c>
      <c r="N34" s="376">
        <v>0</v>
      </c>
      <c r="O34" s="376">
        <v>38.99</v>
      </c>
    </row>
    <row r="35" spans="1:15" s="490" customFormat="1" ht="20.149999999999999" customHeight="1">
      <c r="A35" s="492" t="s">
        <v>335</v>
      </c>
      <c r="B35" s="493" t="s">
        <v>336</v>
      </c>
      <c r="C35" s="494" t="s">
        <v>2610</v>
      </c>
      <c r="D35" s="495">
        <v>101</v>
      </c>
      <c r="E35" s="494" t="s">
        <v>2611</v>
      </c>
      <c r="F35" s="375">
        <v>4</v>
      </c>
      <c r="G35" s="375">
        <v>4</v>
      </c>
      <c r="H35" s="375">
        <v>8</v>
      </c>
      <c r="I35" s="374">
        <v>99</v>
      </c>
      <c r="J35" s="496" t="s">
        <v>947</v>
      </c>
      <c r="K35" s="376">
        <v>569.28</v>
      </c>
      <c r="L35" s="376">
        <v>522.24</v>
      </c>
      <c r="M35" s="376">
        <v>2.48</v>
      </c>
      <c r="N35" s="376">
        <v>0</v>
      </c>
      <c r="O35" s="376">
        <v>44.56</v>
      </c>
    </row>
    <row r="36" spans="1:15" s="490" customFormat="1" ht="32.15" customHeight="1">
      <c r="A36" s="492" t="s">
        <v>335</v>
      </c>
      <c r="B36" s="493" t="s">
        <v>336</v>
      </c>
      <c r="C36" s="494" t="s">
        <v>2612</v>
      </c>
      <c r="D36" s="495">
        <v>100</v>
      </c>
      <c r="E36" s="494" t="s">
        <v>2613</v>
      </c>
      <c r="F36" s="375">
        <v>0</v>
      </c>
      <c r="G36" s="375">
        <v>0.5</v>
      </c>
      <c r="H36" s="375">
        <v>0.5</v>
      </c>
      <c r="I36" s="374">
        <v>99</v>
      </c>
      <c r="J36" s="496" t="s">
        <v>947</v>
      </c>
      <c r="K36" s="376">
        <v>35.58</v>
      </c>
      <c r="L36" s="376">
        <v>32.630000000000003</v>
      </c>
      <c r="M36" s="376">
        <v>0.16</v>
      </c>
      <c r="N36" s="376">
        <v>0</v>
      </c>
      <c r="O36" s="376">
        <v>2.79</v>
      </c>
    </row>
    <row r="37" spans="1:15" s="490" customFormat="1" ht="32.15" customHeight="1">
      <c r="A37" s="492" t="s">
        <v>337</v>
      </c>
      <c r="B37" s="493" t="s">
        <v>338</v>
      </c>
      <c r="C37" s="494" t="s">
        <v>2614</v>
      </c>
      <c r="D37" s="495">
        <v>100</v>
      </c>
      <c r="E37" s="494" t="s">
        <v>2615</v>
      </c>
      <c r="F37" s="375">
        <v>6</v>
      </c>
      <c r="G37" s="375">
        <v>1</v>
      </c>
      <c r="H37" s="375">
        <v>7</v>
      </c>
      <c r="I37" s="374">
        <v>99</v>
      </c>
      <c r="J37" s="496" t="s">
        <v>947</v>
      </c>
      <c r="K37" s="376">
        <v>498.12</v>
      </c>
      <c r="L37" s="376">
        <v>456.96</v>
      </c>
      <c r="M37" s="376">
        <v>2.17</v>
      </c>
      <c r="N37" s="376">
        <v>0</v>
      </c>
      <c r="O37" s="376">
        <v>38.99</v>
      </c>
    </row>
    <row r="38" spans="1:15" s="490" customFormat="1" ht="20.149999999999999" customHeight="1">
      <c r="A38" s="492" t="s">
        <v>337</v>
      </c>
      <c r="B38" s="493" t="s">
        <v>338</v>
      </c>
      <c r="C38" s="494" t="s">
        <v>2616</v>
      </c>
      <c r="D38" s="495">
        <v>100</v>
      </c>
      <c r="E38" s="494" t="s">
        <v>2617</v>
      </c>
      <c r="F38" s="375">
        <v>6</v>
      </c>
      <c r="G38" s="375">
        <v>1</v>
      </c>
      <c r="H38" s="375">
        <v>7</v>
      </c>
      <c r="I38" s="374">
        <v>99</v>
      </c>
      <c r="J38" s="496" t="s">
        <v>947</v>
      </c>
      <c r="K38" s="376">
        <v>498.12</v>
      </c>
      <c r="L38" s="376">
        <v>456.96</v>
      </c>
      <c r="M38" s="376">
        <v>2.17</v>
      </c>
      <c r="N38" s="376">
        <v>0</v>
      </c>
      <c r="O38" s="376">
        <v>38.99</v>
      </c>
    </row>
    <row r="39" spans="1:15" s="490" customFormat="1" ht="20.149999999999999" customHeight="1">
      <c r="A39" s="492" t="s">
        <v>339</v>
      </c>
      <c r="B39" s="493" t="s">
        <v>340</v>
      </c>
      <c r="C39" s="494" t="s">
        <v>2618</v>
      </c>
      <c r="D39" s="495">
        <v>100</v>
      </c>
      <c r="E39" s="494" t="s">
        <v>2619</v>
      </c>
      <c r="F39" s="375">
        <v>2</v>
      </c>
      <c r="G39" s="375">
        <v>2</v>
      </c>
      <c r="H39" s="375">
        <v>4</v>
      </c>
      <c r="I39" s="374">
        <v>99</v>
      </c>
      <c r="J39" s="496" t="s">
        <v>947</v>
      </c>
      <c r="K39" s="376">
        <v>284.64</v>
      </c>
      <c r="L39" s="376">
        <v>261.12</v>
      </c>
      <c r="M39" s="376">
        <v>1.24</v>
      </c>
      <c r="N39" s="376">
        <v>0</v>
      </c>
      <c r="O39" s="376">
        <v>22.28</v>
      </c>
    </row>
    <row r="40" spans="1:15" s="490" customFormat="1" ht="20.149999999999999" customHeight="1">
      <c r="A40" s="492" t="s">
        <v>339</v>
      </c>
      <c r="B40" s="493" t="s">
        <v>340</v>
      </c>
      <c r="C40" s="494" t="s">
        <v>2620</v>
      </c>
      <c r="D40" s="495">
        <v>207</v>
      </c>
      <c r="E40" s="494" t="s">
        <v>2621</v>
      </c>
      <c r="F40" s="375">
        <v>2</v>
      </c>
      <c r="G40" s="375">
        <v>2</v>
      </c>
      <c r="H40" s="375">
        <v>4</v>
      </c>
      <c r="I40" s="374">
        <v>99</v>
      </c>
      <c r="J40" s="496" t="s">
        <v>947</v>
      </c>
      <c r="K40" s="376">
        <v>284.64</v>
      </c>
      <c r="L40" s="376">
        <v>261.12</v>
      </c>
      <c r="M40" s="376">
        <v>1.24</v>
      </c>
      <c r="N40" s="376">
        <v>0</v>
      </c>
      <c r="O40" s="376">
        <v>22.28</v>
      </c>
    </row>
    <row r="41" spans="1:15" s="490" customFormat="1" ht="20.149999999999999" customHeight="1">
      <c r="A41" s="492" t="s">
        <v>339</v>
      </c>
      <c r="B41" s="493" t="s">
        <v>340</v>
      </c>
      <c r="C41" s="494" t="s">
        <v>2622</v>
      </c>
      <c r="D41" s="495">
        <v>100</v>
      </c>
      <c r="E41" s="494" t="s">
        <v>2623</v>
      </c>
      <c r="F41" s="375">
        <v>6</v>
      </c>
      <c r="G41" s="375">
        <v>6</v>
      </c>
      <c r="H41" s="375">
        <v>12</v>
      </c>
      <c r="I41" s="374">
        <v>99</v>
      </c>
      <c r="J41" s="496" t="s">
        <v>947</v>
      </c>
      <c r="K41" s="376">
        <v>853.92</v>
      </c>
      <c r="L41" s="376">
        <v>783.36</v>
      </c>
      <c r="M41" s="376">
        <v>3.72</v>
      </c>
      <c r="N41" s="376">
        <v>0</v>
      </c>
      <c r="O41" s="376">
        <v>66.84</v>
      </c>
    </row>
    <row r="42" spans="1:15" s="490" customFormat="1" ht="20.149999999999999" customHeight="1">
      <c r="A42" s="492" t="s">
        <v>339</v>
      </c>
      <c r="B42" s="493" t="s">
        <v>340</v>
      </c>
      <c r="C42" s="494" t="s">
        <v>2624</v>
      </c>
      <c r="D42" s="495">
        <v>100</v>
      </c>
      <c r="E42" s="494" t="s">
        <v>2625</v>
      </c>
      <c r="F42" s="375">
        <v>6</v>
      </c>
      <c r="G42" s="375">
        <v>1</v>
      </c>
      <c r="H42" s="375">
        <v>7</v>
      </c>
      <c r="I42" s="374">
        <v>99</v>
      </c>
      <c r="J42" s="496" t="s">
        <v>947</v>
      </c>
      <c r="K42" s="376">
        <v>498.12</v>
      </c>
      <c r="L42" s="376">
        <v>456.96</v>
      </c>
      <c r="M42" s="376">
        <v>2.17</v>
      </c>
      <c r="N42" s="376">
        <v>0</v>
      </c>
      <c r="O42" s="376">
        <v>38.99</v>
      </c>
    </row>
    <row r="43" spans="1:15" s="490" customFormat="1" ht="20.149999999999999" customHeight="1">
      <c r="A43" s="492" t="s">
        <v>339</v>
      </c>
      <c r="B43" s="493" t="s">
        <v>340</v>
      </c>
      <c r="C43" s="494" t="s">
        <v>2626</v>
      </c>
      <c r="D43" s="495">
        <v>100</v>
      </c>
      <c r="E43" s="494" t="s">
        <v>2627</v>
      </c>
      <c r="F43" s="375">
        <v>1.5</v>
      </c>
      <c r="G43" s="375">
        <v>1.5</v>
      </c>
      <c r="H43" s="375">
        <v>3</v>
      </c>
      <c r="I43" s="374">
        <v>99</v>
      </c>
      <c r="J43" s="496" t="s">
        <v>947</v>
      </c>
      <c r="K43" s="376">
        <v>213.48</v>
      </c>
      <c r="L43" s="376">
        <v>195.84</v>
      </c>
      <c r="M43" s="376">
        <v>0.93</v>
      </c>
      <c r="N43" s="376">
        <v>0</v>
      </c>
      <c r="O43" s="376">
        <v>16.71</v>
      </c>
    </row>
    <row r="44" spans="1:15" s="490" customFormat="1" ht="20.149999999999999" customHeight="1">
      <c r="A44" s="492" t="s">
        <v>339</v>
      </c>
      <c r="B44" s="493" t="s">
        <v>340</v>
      </c>
      <c r="C44" s="494" t="s">
        <v>2628</v>
      </c>
      <c r="D44" s="495">
        <v>100</v>
      </c>
      <c r="E44" s="494" t="s">
        <v>2629</v>
      </c>
      <c r="F44" s="375">
        <v>2</v>
      </c>
      <c r="G44" s="375">
        <v>2</v>
      </c>
      <c r="H44" s="375">
        <v>4</v>
      </c>
      <c r="I44" s="374">
        <v>99</v>
      </c>
      <c r="J44" s="496" t="s">
        <v>947</v>
      </c>
      <c r="K44" s="376">
        <v>284.64</v>
      </c>
      <c r="L44" s="376">
        <v>261.12</v>
      </c>
      <c r="M44" s="376">
        <v>1.24</v>
      </c>
      <c r="N44" s="376">
        <v>0</v>
      </c>
      <c r="O44" s="376">
        <v>22.28</v>
      </c>
    </row>
    <row r="45" spans="1:15" s="490" customFormat="1" ht="20.149999999999999" customHeight="1">
      <c r="A45" s="492" t="s">
        <v>339</v>
      </c>
      <c r="B45" s="493" t="s">
        <v>340</v>
      </c>
      <c r="C45" s="494" t="s">
        <v>2630</v>
      </c>
      <c r="D45" s="495">
        <v>207</v>
      </c>
      <c r="E45" s="494" t="s">
        <v>2631</v>
      </c>
      <c r="F45" s="375">
        <v>6.5</v>
      </c>
      <c r="G45" s="375">
        <v>6.5</v>
      </c>
      <c r="H45" s="375">
        <v>13</v>
      </c>
      <c r="I45" s="374">
        <v>99</v>
      </c>
      <c r="J45" s="496" t="s">
        <v>947</v>
      </c>
      <c r="K45" s="376">
        <v>925.08</v>
      </c>
      <c r="L45" s="376">
        <v>848.64</v>
      </c>
      <c r="M45" s="376">
        <v>4.03</v>
      </c>
      <c r="N45" s="376">
        <v>0</v>
      </c>
      <c r="O45" s="376">
        <v>72.41</v>
      </c>
    </row>
    <row r="46" spans="1:15" s="490" customFormat="1" ht="20.149999999999999" customHeight="1">
      <c r="A46" s="492" t="s">
        <v>339</v>
      </c>
      <c r="B46" s="493" t="s">
        <v>340</v>
      </c>
      <c r="C46" s="494" t="s">
        <v>2632</v>
      </c>
      <c r="D46" s="495">
        <v>100</v>
      </c>
      <c r="E46" s="494" t="s">
        <v>2633</v>
      </c>
      <c r="F46" s="375">
        <v>1.5</v>
      </c>
      <c r="G46" s="375">
        <v>1.5</v>
      </c>
      <c r="H46" s="375">
        <v>3</v>
      </c>
      <c r="I46" s="374">
        <v>99</v>
      </c>
      <c r="J46" s="496" t="s">
        <v>947</v>
      </c>
      <c r="K46" s="376">
        <v>213.48</v>
      </c>
      <c r="L46" s="376">
        <v>195.84</v>
      </c>
      <c r="M46" s="376">
        <v>0.93</v>
      </c>
      <c r="N46" s="376">
        <v>0</v>
      </c>
      <c r="O46" s="376">
        <v>16.71</v>
      </c>
    </row>
    <row r="47" spans="1:15" s="490" customFormat="1" ht="20.149999999999999" customHeight="1">
      <c r="A47" s="492" t="s">
        <v>339</v>
      </c>
      <c r="B47" s="493" t="s">
        <v>340</v>
      </c>
      <c r="C47" s="494" t="s">
        <v>2634</v>
      </c>
      <c r="D47" s="495">
        <v>100</v>
      </c>
      <c r="E47" s="494" t="s">
        <v>2635</v>
      </c>
      <c r="F47" s="375">
        <v>2</v>
      </c>
      <c r="G47" s="375">
        <v>2</v>
      </c>
      <c r="H47" s="375">
        <v>4</v>
      </c>
      <c r="I47" s="374">
        <v>99</v>
      </c>
      <c r="J47" s="496" t="s">
        <v>947</v>
      </c>
      <c r="K47" s="376">
        <v>284.64</v>
      </c>
      <c r="L47" s="376">
        <v>261.12</v>
      </c>
      <c r="M47" s="376">
        <v>1.24</v>
      </c>
      <c r="N47" s="376">
        <v>0</v>
      </c>
      <c r="O47" s="376">
        <v>22.28</v>
      </c>
    </row>
    <row r="48" spans="1:15" s="490" customFormat="1" ht="32.15" customHeight="1">
      <c r="A48" s="492" t="s">
        <v>339</v>
      </c>
      <c r="B48" s="493" t="s">
        <v>340</v>
      </c>
      <c r="C48" s="494" t="s">
        <v>2636</v>
      </c>
      <c r="D48" s="495">
        <v>100</v>
      </c>
      <c r="E48" s="494" t="s">
        <v>2637</v>
      </c>
      <c r="F48" s="375">
        <v>1.5</v>
      </c>
      <c r="G48" s="375">
        <v>1.5</v>
      </c>
      <c r="H48" s="375">
        <v>3</v>
      </c>
      <c r="I48" s="374">
        <v>99</v>
      </c>
      <c r="J48" s="496" t="s">
        <v>947</v>
      </c>
      <c r="K48" s="376">
        <v>213.48</v>
      </c>
      <c r="L48" s="376">
        <v>195.84</v>
      </c>
      <c r="M48" s="376">
        <v>0.93</v>
      </c>
      <c r="N48" s="376">
        <v>0</v>
      </c>
      <c r="O48" s="376">
        <v>16.71</v>
      </c>
    </row>
    <row r="49" spans="1:15" s="490" customFormat="1" ht="20.149999999999999" customHeight="1">
      <c r="A49" s="492" t="s">
        <v>339</v>
      </c>
      <c r="B49" s="493" t="s">
        <v>340</v>
      </c>
      <c r="C49" s="494" t="s">
        <v>2638</v>
      </c>
      <c r="D49" s="495">
        <v>100</v>
      </c>
      <c r="E49" s="494" t="s">
        <v>2639</v>
      </c>
      <c r="F49" s="375">
        <v>1</v>
      </c>
      <c r="G49" s="375">
        <v>1</v>
      </c>
      <c r="H49" s="375">
        <v>2</v>
      </c>
      <c r="I49" s="374">
        <v>99</v>
      </c>
      <c r="J49" s="496" t="s">
        <v>947</v>
      </c>
      <c r="K49" s="376">
        <v>142.32</v>
      </c>
      <c r="L49" s="376">
        <v>130.56</v>
      </c>
      <c r="M49" s="376">
        <v>0.62</v>
      </c>
      <c r="N49" s="376">
        <v>0</v>
      </c>
      <c r="O49" s="376">
        <v>11.14</v>
      </c>
    </row>
    <row r="50" spans="1:15" s="490" customFormat="1" ht="20.149999999999999" customHeight="1">
      <c r="A50" s="492" t="s">
        <v>339</v>
      </c>
      <c r="B50" s="493" t="s">
        <v>340</v>
      </c>
      <c r="C50" s="494" t="s">
        <v>2640</v>
      </c>
      <c r="D50" s="495">
        <v>100</v>
      </c>
      <c r="E50" s="494" t="s">
        <v>2641</v>
      </c>
      <c r="F50" s="375">
        <v>1.5</v>
      </c>
      <c r="G50" s="375">
        <v>1.5</v>
      </c>
      <c r="H50" s="375">
        <v>3</v>
      </c>
      <c r="I50" s="374">
        <v>99</v>
      </c>
      <c r="J50" s="496" t="s">
        <v>947</v>
      </c>
      <c r="K50" s="376">
        <v>213.48</v>
      </c>
      <c r="L50" s="376">
        <v>195.84</v>
      </c>
      <c r="M50" s="376">
        <v>0.93</v>
      </c>
      <c r="N50" s="376">
        <v>0</v>
      </c>
      <c r="O50" s="376">
        <v>16.71</v>
      </c>
    </row>
    <row r="51" spans="1:15" s="490" customFormat="1" ht="20.149999999999999" customHeight="1">
      <c r="A51" s="492" t="s">
        <v>339</v>
      </c>
      <c r="B51" s="493" t="s">
        <v>340</v>
      </c>
      <c r="C51" s="494" t="s">
        <v>2642</v>
      </c>
      <c r="D51" s="495">
        <v>100</v>
      </c>
      <c r="E51" s="494" t="s">
        <v>2643</v>
      </c>
      <c r="F51" s="375">
        <v>2</v>
      </c>
      <c r="G51" s="375">
        <v>2</v>
      </c>
      <c r="H51" s="375">
        <v>4</v>
      </c>
      <c r="I51" s="374">
        <v>99</v>
      </c>
      <c r="J51" s="496" t="s">
        <v>947</v>
      </c>
      <c r="K51" s="376">
        <v>284.64</v>
      </c>
      <c r="L51" s="376">
        <v>261.12</v>
      </c>
      <c r="M51" s="376">
        <v>1.24</v>
      </c>
      <c r="N51" s="376">
        <v>0</v>
      </c>
      <c r="O51" s="376">
        <v>22.28</v>
      </c>
    </row>
    <row r="52" spans="1:15" s="490" customFormat="1" ht="20.149999999999999" customHeight="1">
      <c r="A52" s="492" t="s">
        <v>341</v>
      </c>
      <c r="B52" s="493" t="s">
        <v>2241</v>
      </c>
      <c r="C52" s="494" t="s">
        <v>2644</v>
      </c>
      <c r="D52" s="495">
        <v>100</v>
      </c>
      <c r="E52" s="494" t="s">
        <v>2645</v>
      </c>
      <c r="F52" s="375">
        <v>2</v>
      </c>
      <c r="G52" s="375">
        <v>2</v>
      </c>
      <c r="H52" s="375">
        <v>4</v>
      </c>
      <c r="I52" s="374">
        <v>99</v>
      </c>
      <c r="J52" s="496" t="s">
        <v>947</v>
      </c>
      <c r="K52" s="376">
        <v>284.64</v>
      </c>
      <c r="L52" s="376">
        <v>261.12</v>
      </c>
      <c r="M52" s="376">
        <v>1.24</v>
      </c>
      <c r="N52" s="376">
        <v>0</v>
      </c>
      <c r="O52" s="376">
        <v>22.28</v>
      </c>
    </row>
    <row r="53" spans="1:15" s="490" customFormat="1" ht="20.149999999999999" customHeight="1">
      <c r="A53" s="492" t="s">
        <v>341</v>
      </c>
      <c r="B53" s="493" t="s">
        <v>2241</v>
      </c>
      <c r="C53" s="494" t="s">
        <v>2646</v>
      </c>
      <c r="D53" s="495">
        <v>100</v>
      </c>
      <c r="E53" s="494" t="s">
        <v>2647</v>
      </c>
      <c r="F53" s="375">
        <v>2</v>
      </c>
      <c r="G53" s="375">
        <v>1</v>
      </c>
      <c r="H53" s="375">
        <v>3</v>
      </c>
      <c r="I53" s="374">
        <v>99</v>
      </c>
      <c r="J53" s="496" t="s">
        <v>947</v>
      </c>
      <c r="K53" s="376">
        <v>213.48</v>
      </c>
      <c r="L53" s="376">
        <v>195.84</v>
      </c>
      <c r="M53" s="376">
        <v>0.93</v>
      </c>
      <c r="N53" s="376">
        <v>0</v>
      </c>
      <c r="O53" s="376">
        <v>16.71</v>
      </c>
    </row>
    <row r="54" spans="1:15" s="490" customFormat="1" ht="20.149999999999999" customHeight="1">
      <c r="A54" s="492" t="s">
        <v>341</v>
      </c>
      <c r="B54" s="493" t="s">
        <v>2241</v>
      </c>
      <c r="C54" s="494" t="s">
        <v>2648</v>
      </c>
      <c r="D54" s="495">
        <v>101</v>
      </c>
      <c r="E54" s="494" t="s">
        <v>2647</v>
      </c>
      <c r="F54" s="375">
        <v>3</v>
      </c>
      <c r="G54" s="375">
        <v>1</v>
      </c>
      <c r="H54" s="375">
        <v>4</v>
      </c>
      <c r="I54" s="374">
        <v>99</v>
      </c>
      <c r="J54" s="496" t="s">
        <v>947</v>
      </c>
      <c r="K54" s="376">
        <v>284.64</v>
      </c>
      <c r="L54" s="376">
        <v>261.12</v>
      </c>
      <c r="M54" s="376">
        <v>1.24</v>
      </c>
      <c r="N54" s="376">
        <v>0</v>
      </c>
      <c r="O54" s="376">
        <v>22.28</v>
      </c>
    </row>
    <row r="55" spans="1:15" s="490" customFormat="1" ht="20.149999999999999" customHeight="1">
      <c r="A55" s="492" t="s">
        <v>341</v>
      </c>
      <c r="B55" s="493" t="s">
        <v>2241</v>
      </c>
      <c r="C55" s="494" t="s">
        <v>2649</v>
      </c>
      <c r="D55" s="495">
        <v>100</v>
      </c>
      <c r="E55" s="494" t="s">
        <v>2650</v>
      </c>
      <c r="F55" s="375">
        <v>3</v>
      </c>
      <c r="G55" s="375">
        <v>3</v>
      </c>
      <c r="H55" s="375">
        <v>6</v>
      </c>
      <c r="I55" s="374">
        <v>99</v>
      </c>
      <c r="J55" s="496" t="s">
        <v>947</v>
      </c>
      <c r="K55" s="376">
        <v>426.96</v>
      </c>
      <c r="L55" s="376">
        <v>391.68</v>
      </c>
      <c r="M55" s="376">
        <v>1.86</v>
      </c>
      <c r="N55" s="376">
        <v>0</v>
      </c>
      <c r="O55" s="376">
        <v>33.42</v>
      </c>
    </row>
    <row r="56" spans="1:15" s="490" customFormat="1" ht="20.149999999999999" customHeight="1">
      <c r="A56" s="492" t="s">
        <v>341</v>
      </c>
      <c r="B56" s="493" t="s">
        <v>2241</v>
      </c>
      <c r="C56" s="494" t="s">
        <v>2242</v>
      </c>
      <c r="D56" s="495">
        <v>100</v>
      </c>
      <c r="E56" s="494" t="s">
        <v>2243</v>
      </c>
      <c r="F56" s="375">
        <v>2</v>
      </c>
      <c r="G56" s="375">
        <v>2</v>
      </c>
      <c r="H56" s="375">
        <v>4</v>
      </c>
      <c r="I56" s="374">
        <v>99</v>
      </c>
      <c r="J56" s="496" t="s">
        <v>947</v>
      </c>
      <c r="K56" s="376">
        <v>284.64</v>
      </c>
      <c r="L56" s="376">
        <v>261.12</v>
      </c>
      <c r="M56" s="376">
        <v>1.24</v>
      </c>
      <c r="N56" s="376">
        <v>0</v>
      </c>
      <c r="O56" s="376">
        <v>22.28</v>
      </c>
    </row>
    <row r="57" spans="1:15" s="490" customFormat="1" ht="20.149999999999999" customHeight="1">
      <c r="A57" s="492" t="s">
        <v>341</v>
      </c>
      <c r="B57" s="493" t="s">
        <v>2241</v>
      </c>
      <c r="C57" s="494" t="s">
        <v>2651</v>
      </c>
      <c r="D57" s="495">
        <v>100</v>
      </c>
      <c r="E57" s="494" t="s">
        <v>2652</v>
      </c>
      <c r="F57" s="375">
        <v>2</v>
      </c>
      <c r="G57" s="375">
        <v>2</v>
      </c>
      <c r="H57" s="375">
        <v>4</v>
      </c>
      <c r="I57" s="374">
        <v>99</v>
      </c>
      <c r="J57" s="496" t="s">
        <v>947</v>
      </c>
      <c r="K57" s="376">
        <v>284.64</v>
      </c>
      <c r="L57" s="376">
        <v>261.12</v>
      </c>
      <c r="M57" s="376">
        <v>1.24</v>
      </c>
      <c r="N57" s="376">
        <v>0</v>
      </c>
      <c r="O57" s="376">
        <v>22.28</v>
      </c>
    </row>
    <row r="58" spans="1:15" s="490" customFormat="1" ht="20.149999999999999" customHeight="1">
      <c r="A58" s="492" t="s">
        <v>341</v>
      </c>
      <c r="B58" s="493" t="s">
        <v>2241</v>
      </c>
      <c r="C58" s="494" t="s">
        <v>2244</v>
      </c>
      <c r="D58" s="495">
        <v>100</v>
      </c>
      <c r="E58" s="494" t="s">
        <v>2245</v>
      </c>
      <c r="F58" s="375">
        <v>2</v>
      </c>
      <c r="G58" s="375">
        <v>2</v>
      </c>
      <c r="H58" s="375">
        <v>4</v>
      </c>
      <c r="I58" s="374">
        <v>99</v>
      </c>
      <c r="J58" s="496" t="s">
        <v>947</v>
      </c>
      <c r="K58" s="376">
        <v>284.64</v>
      </c>
      <c r="L58" s="376">
        <v>261.12</v>
      </c>
      <c r="M58" s="376">
        <v>1.24</v>
      </c>
      <c r="N58" s="376">
        <v>0</v>
      </c>
      <c r="O58" s="376">
        <v>22.28</v>
      </c>
    </row>
    <row r="59" spans="1:15" s="490" customFormat="1" ht="20.149999999999999" customHeight="1">
      <c r="A59" s="492" t="s">
        <v>341</v>
      </c>
      <c r="B59" s="493" t="s">
        <v>2241</v>
      </c>
      <c r="C59" s="494" t="s">
        <v>2653</v>
      </c>
      <c r="D59" s="495">
        <v>100</v>
      </c>
      <c r="E59" s="494" t="s">
        <v>2654</v>
      </c>
      <c r="F59" s="375">
        <v>1.5</v>
      </c>
      <c r="G59" s="375">
        <v>1.5</v>
      </c>
      <c r="H59" s="375">
        <v>3</v>
      </c>
      <c r="I59" s="374">
        <v>99</v>
      </c>
      <c r="J59" s="496" t="s">
        <v>947</v>
      </c>
      <c r="K59" s="376">
        <v>213.48</v>
      </c>
      <c r="L59" s="376">
        <v>195.84</v>
      </c>
      <c r="M59" s="376">
        <v>0.93</v>
      </c>
      <c r="N59" s="376">
        <v>0</v>
      </c>
      <c r="O59" s="376">
        <v>16.71</v>
      </c>
    </row>
    <row r="60" spans="1:15" s="490" customFormat="1" ht="20.149999999999999" customHeight="1">
      <c r="A60" s="492" t="s">
        <v>341</v>
      </c>
      <c r="B60" s="493" t="s">
        <v>2241</v>
      </c>
      <c r="C60" s="494" t="s">
        <v>2655</v>
      </c>
      <c r="D60" s="495">
        <v>100</v>
      </c>
      <c r="E60" s="494" t="s">
        <v>2656</v>
      </c>
      <c r="F60" s="375">
        <v>6</v>
      </c>
      <c r="G60" s="375">
        <v>1</v>
      </c>
      <c r="H60" s="375">
        <v>7</v>
      </c>
      <c r="I60" s="374">
        <v>99</v>
      </c>
      <c r="J60" s="496" t="s">
        <v>947</v>
      </c>
      <c r="K60" s="376">
        <v>498.12</v>
      </c>
      <c r="L60" s="376">
        <v>456.96</v>
      </c>
      <c r="M60" s="376">
        <v>2.17</v>
      </c>
      <c r="N60" s="376">
        <v>0</v>
      </c>
      <c r="O60" s="376">
        <v>38.99</v>
      </c>
    </row>
    <row r="61" spans="1:15" s="490" customFormat="1" ht="20.149999999999999" customHeight="1">
      <c r="A61" s="492" t="s">
        <v>341</v>
      </c>
      <c r="B61" s="493" t="s">
        <v>2241</v>
      </c>
      <c r="C61" s="494" t="s">
        <v>2657</v>
      </c>
      <c r="D61" s="495">
        <v>100</v>
      </c>
      <c r="E61" s="494" t="s">
        <v>2658</v>
      </c>
      <c r="F61" s="375">
        <v>1.5</v>
      </c>
      <c r="G61" s="375">
        <v>1.5</v>
      </c>
      <c r="H61" s="375">
        <v>3</v>
      </c>
      <c r="I61" s="374">
        <v>99</v>
      </c>
      <c r="J61" s="496" t="s">
        <v>947</v>
      </c>
      <c r="K61" s="376">
        <v>213.48</v>
      </c>
      <c r="L61" s="376">
        <v>195.84</v>
      </c>
      <c r="M61" s="376">
        <v>0.93</v>
      </c>
      <c r="N61" s="376">
        <v>0</v>
      </c>
      <c r="O61" s="376">
        <v>16.71</v>
      </c>
    </row>
    <row r="62" spans="1:15" s="490" customFormat="1" ht="20.149999999999999" customHeight="1">
      <c r="A62" s="492" t="s">
        <v>342</v>
      </c>
      <c r="B62" s="493" t="s">
        <v>2659</v>
      </c>
      <c r="C62" s="494" t="s">
        <v>2660</v>
      </c>
      <c r="D62" s="495">
        <v>100</v>
      </c>
      <c r="E62" s="494" t="s">
        <v>2661</v>
      </c>
      <c r="F62" s="375">
        <v>2</v>
      </c>
      <c r="G62" s="375">
        <v>0.6</v>
      </c>
      <c r="H62" s="375">
        <v>2.6</v>
      </c>
      <c r="I62" s="374">
        <v>99</v>
      </c>
      <c r="J62" s="496" t="s">
        <v>947</v>
      </c>
      <c r="K62" s="376">
        <v>185.02</v>
      </c>
      <c r="L62" s="376">
        <v>169.73</v>
      </c>
      <c r="M62" s="376">
        <v>0.81</v>
      </c>
      <c r="N62" s="376">
        <v>0</v>
      </c>
      <c r="O62" s="376">
        <v>14.48</v>
      </c>
    </row>
    <row r="63" spans="1:15" s="490" customFormat="1" ht="30" customHeight="1">
      <c r="A63" s="492" t="s">
        <v>342</v>
      </c>
      <c r="B63" s="493" t="s">
        <v>2659</v>
      </c>
      <c r="C63" s="494" t="s">
        <v>1989</v>
      </c>
      <c r="D63" s="495">
        <v>100</v>
      </c>
      <c r="E63" s="494" t="s">
        <v>1990</v>
      </c>
      <c r="F63" s="375">
        <v>6</v>
      </c>
      <c r="G63" s="375">
        <v>0.9</v>
      </c>
      <c r="H63" s="375">
        <v>6.9</v>
      </c>
      <c r="I63" s="374">
        <v>99</v>
      </c>
      <c r="J63" s="496" t="s">
        <v>947</v>
      </c>
      <c r="K63" s="376">
        <v>491</v>
      </c>
      <c r="L63" s="376">
        <v>450.43</v>
      </c>
      <c r="M63" s="376">
        <v>2.14</v>
      </c>
      <c r="N63" s="376">
        <v>0</v>
      </c>
      <c r="O63" s="376">
        <v>38.43</v>
      </c>
    </row>
    <row r="64" spans="1:15" s="490" customFormat="1" ht="20.149999999999999" customHeight="1">
      <c r="A64" s="492" t="s">
        <v>343</v>
      </c>
      <c r="B64" s="493" t="s">
        <v>2662</v>
      </c>
      <c r="C64" s="494" t="s">
        <v>2663</v>
      </c>
      <c r="D64" s="495">
        <v>100</v>
      </c>
      <c r="E64" s="494" t="s">
        <v>2664</v>
      </c>
      <c r="F64" s="375">
        <v>3</v>
      </c>
      <c r="G64" s="375">
        <v>0.9</v>
      </c>
      <c r="H64" s="375">
        <v>3.9</v>
      </c>
      <c r="I64" s="374">
        <v>99</v>
      </c>
      <c r="J64" s="496" t="s">
        <v>947</v>
      </c>
      <c r="K64" s="376">
        <v>277.52</v>
      </c>
      <c r="L64" s="376">
        <v>254.59</v>
      </c>
      <c r="M64" s="376">
        <v>1.21</v>
      </c>
      <c r="N64" s="376">
        <v>0</v>
      </c>
      <c r="O64" s="376">
        <v>21.72</v>
      </c>
    </row>
    <row r="65" spans="1:15" s="490" customFormat="1" ht="20.149999999999999" customHeight="1">
      <c r="A65" s="492" t="s">
        <v>344</v>
      </c>
      <c r="B65" s="493" t="s">
        <v>345</v>
      </c>
      <c r="C65" s="494" t="s">
        <v>2665</v>
      </c>
      <c r="D65" s="495">
        <v>100</v>
      </c>
      <c r="E65" s="494" t="s">
        <v>2666</v>
      </c>
      <c r="F65" s="375">
        <v>2.2000000000000002</v>
      </c>
      <c r="G65" s="375">
        <v>1.6</v>
      </c>
      <c r="H65" s="375">
        <v>3.8</v>
      </c>
      <c r="I65" s="374">
        <v>99</v>
      </c>
      <c r="J65" s="496" t="s">
        <v>947</v>
      </c>
      <c r="K65" s="376">
        <v>270.41000000000003</v>
      </c>
      <c r="L65" s="376">
        <v>248.06</v>
      </c>
      <c r="M65" s="376">
        <v>1.18</v>
      </c>
      <c r="N65" s="376">
        <v>0</v>
      </c>
      <c r="O65" s="376">
        <v>21.17</v>
      </c>
    </row>
    <row r="66" spans="1:15" s="490" customFormat="1" ht="32.15" customHeight="1">
      <c r="A66" s="492" t="s">
        <v>346</v>
      </c>
      <c r="B66" s="493" t="s">
        <v>2667</v>
      </c>
      <c r="C66" s="494" t="s">
        <v>2668</v>
      </c>
      <c r="D66" s="495">
        <v>100</v>
      </c>
      <c r="E66" s="494" t="s">
        <v>2669</v>
      </c>
      <c r="F66" s="375">
        <v>3</v>
      </c>
      <c r="G66" s="375">
        <v>0.9</v>
      </c>
      <c r="H66" s="375">
        <v>3.9</v>
      </c>
      <c r="I66" s="374">
        <v>99</v>
      </c>
      <c r="J66" s="496" t="s">
        <v>947</v>
      </c>
      <c r="K66" s="376">
        <v>277.52</v>
      </c>
      <c r="L66" s="376">
        <v>254.59</v>
      </c>
      <c r="M66" s="376">
        <v>1.21</v>
      </c>
      <c r="N66" s="376">
        <v>0</v>
      </c>
      <c r="O66" s="376">
        <v>21.72</v>
      </c>
    </row>
    <row r="67" spans="1:15" s="490" customFormat="1" ht="32.15" customHeight="1">
      <c r="A67" s="492" t="s">
        <v>347</v>
      </c>
      <c r="B67" s="493" t="s">
        <v>2670</v>
      </c>
      <c r="C67" s="494" t="s">
        <v>2671</v>
      </c>
      <c r="D67" s="495">
        <v>100</v>
      </c>
      <c r="E67" s="494" t="s">
        <v>2672</v>
      </c>
      <c r="F67" s="375">
        <v>4</v>
      </c>
      <c r="G67" s="375">
        <v>4</v>
      </c>
      <c r="H67" s="375">
        <v>8</v>
      </c>
      <c r="I67" s="374">
        <v>99</v>
      </c>
      <c r="J67" s="496" t="s">
        <v>947</v>
      </c>
      <c r="K67" s="376">
        <v>1455.92</v>
      </c>
      <c r="L67" s="376">
        <v>551.04</v>
      </c>
      <c r="M67" s="376">
        <v>865.12</v>
      </c>
      <c r="N67" s="376">
        <v>0</v>
      </c>
      <c r="O67" s="376">
        <v>39.76</v>
      </c>
    </row>
    <row r="68" spans="1:15" s="490" customFormat="1" ht="32.15" customHeight="1">
      <c r="A68" s="492" t="s">
        <v>347</v>
      </c>
      <c r="B68" s="493" t="s">
        <v>2670</v>
      </c>
      <c r="C68" s="494" t="s">
        <v>2673</v>
      </c>
      <c r="D68" s="495">
        <v>100</v>
      </c>
      <c r="E68" s="494" t="s">
        <v>2674</v>
      </c>
      <c r="F68" s="375">
        <v>4</v>
      </c>
      <c r="G68" s="375">
        <v>4</v>
      </c>
      <c r="H68" s="375">
        <v>8</v>
      </c>
      <c r="I68" s="374">
        <v>99</v>
      </c>
      <c r="J68" s="496" t="s">
        <v>947</v>
      </c>
      <c r="K68" s="376">
        <v>1455.92</v>
      </c>
      <c r="L68" s="376">
        <v>551.04</v>
      </c>
      <c r="M68" s="376">
        <v>865.12</v>
      </c>
      <c r="N68" s="376">
        <v>0</v>
      </c>
      <c r="O68" s="376">
        <v>39.76</v>
      </c>
    </row>
    <row r="69" spans="1:15" s="490" customFormat="1" ht="23.25" customHeight="1">
      <c r="A69" s="508" t="s">
        <v>4963</v>
      </c>
      <c r="B69" s="506"/>
      <c r="C69" s="506"/>
      <c r="D69" s="506"/>
      <c r="E69" s="506"/>
      <c r="F69" s="506"/>
      <c r="G69" s="506"/>
      <c r="H69" s="506"/>
      <c r="I69" s="510"/>
      <c r="J69" s="506"/>
      <c r="K69" s="506"/>
      <c r="L69" s="506"/>
      <c r="M69" s="506"/>
      <c r="N69" s="506"/>
      <c r="O69" s="507"/>
    </row>
    <row r="70" spans="1:15" s="490" customFormat="1" ht="20.149999999999999" customHeight="1">
      <c r="A70" s="492" t="s">
        <v>349</v>
      </c>
      <c r="B70" s="493" t="s">
        <v>1502</v>
      </c>
      <c r="C70" s="494" t="s">
        <v>2675</v>
      </c>
      <c r="D70" s="495">
        <v>101</v>
      </c>
      <c r="E70" s="494" t="s">
        <v>2676</v>
      </c>
      <c r="F70" s="375">
        <v>15</v>
      </c>
      <c r="G70" s="375">
        <v>4.7</v>
      </c>
      <c r="H70" s="375">
        <v>19.7</v>
      </c>
      <c r="I70" s="374">
        <v>99</v>
      </c>
      <c r="J70" s="496" t="s">
        <v>947</v>
      </c>
      <c r="K70" s="376">
        <v>1243.8599999999999</v>
      </c>
      <c r="L70" s="376">
        <v>1105.56</v>
      </c>
      <c r="M70" s="376">
        <v>36.450000000000003</v>
      </c>
      <c r="N70" s="376">
        <v>0</v>
      </c>
      <c r="O70" s="376">
        <v>101.85</v>
      </c>
    </row>
    <row r="71" spans="1:15" s="490" customFormat="1" ht="20.149999999999999" customHeight="1">
      <c r="A71" s="492" t="s">
        <v>349</v>
      </c>
      <c r="B71" s="493" t="s">
        <v>1502</v>
      </c>
      <c r="C71" s="494" t="s">
        <v>2677</v>
      </c>
      <c r="D71" s="495">
        <v>100</v>
      </c>
      <c r="E71" s="494" t="s">
        <v>2678</v>
      </c>
      <c r="F71" s="375">
        <v>12</v>
      </c>
      <c r="G71" s="375">
        <v>4.7</v>
      </c>
      <c r="H71" s="375">
        <v>16.7</v>
      </c>
      <c r="I71" s="374">
        <v>99</v>
      </c>
      <c r="J71" s="496" t="s">
        <v>947</v>
      </c>
      <c r="K71" s="376">
        <v>1054.44</v>
      </c>
      <c r="L71" s="376">
        <v>937.2</v>
      </c>
      <c r="M71" s="376">
        <v>30.9</v>
      </c>
      <c r="N71" s="376">
        <v>0</v>
      </c>
      <c r="O71" s="376">
        <v>86.34</v>
      </c>
    </row>
    <row r="72" spans="1:15" s="490" customFormat="1" ht="20.149999999999999" customHeight="1">
      <c r="A72" s="492" t="s">
        <v>350</v>
      </c>
      <c r="B72" s="493" t="s">
        <v>2679</v>
      </c>
      <c r="C72" s="494" t="s">
        <v>2680</v>
      </c>
      <c r="D72" s="495">
        <v>100</v>
      </c>
      <c r="E72" s="494" t="s">
        <v>2681</v>
      </c>
      <c r="F72" s="375">
        <v>6</v>
      </c>
      <c r="G72" s="375">
        <v>6</v>
      </c>
      <c r="H72" s="375">
        <v>12</v>
      </c>
      <c r="I72" s="374">
        <v>99</v>
      </c>
      <c r="J72" s="496" t="s">
        <v>947</v>
      </c>
      <c r="K72" s="376">
        <v>757.68</v>
      </c>
      <c r="L72" s="376">
        <v>673.44</v>
      </c>
      <c r="M72" s="376">
        <v>22.2</v>
      </c>
      <c r="N72" s="376">
        <v>0</v>
      </c>
      <c r="O72" s="376">
        <v>62.04</v>
      </c>
    </row>
    <row r="73" spans="1:15" s="490" customFormat="1" ht="20.149999999999999" customHeight="1">
      <c r="A73" s="492" t="s">
        <v>351</v>
      </c>
      <c r="B73" s="493" t="s">
        <v>2682</v>
      </c>
      <c r="C73" s="494" t="s">
        <v>2683</v>
      </c>
      <c r="D73" s="495">
        <v>100</v>
      </c>
      <c r="E73" s="494" t="s">
        <v>2684</v>
      </c>
      <c r="F73" s="375">
        <v>14</v>
      </c>
      <c r="G73" s="375">
        <v>14</v>
      </c>
      <c r="H73" s="375">
        <v>28</v>
      </c>
      <c r="I73" s="374">
        <v>99</v>
      </c>
      <c r="J73" s="496" t="s">
        <v>947</v>
      </c>
      <c r="K73" s="376">
        <v>1767.92</v>
      </c>
      <c r="L73" s="376">
        <v>1571.36</v>
      </c>
      <c r="M73" s="376">
        <v>51.8</v>
      </c>
      <c r="N73" s="376">
        <v>0</v>
      </c>
      <c r="O73" s="376">
        <v>144.76</v>
      </c>
    </row>
    <row r="74" spans="1:15" s="490" customFormat="1" ht="20.149999999999999" customHeight="1">
      <c r="A74" s="492" t="s">
        <v>351</v>
      </c>
      <c r="B74" s="493" t="s">
        <v>2682</v>
      </c>
      <c r="C74" s="494" t="s">
        <v>2685</v>
      </c>
      <c r="D74" s="495">
        <v>101</v>
      </c>
      <c r="E74" s="494" t="s">
        <v>2686</v>
      </c>
      <c r="F74" s="375">
        <v>11</v>
      </c>
      <c r="G74" s="375">
        <v>11</v>
      </c>
      <c r="H74" s="375">
        <v>22</v>
      </c>
      <c r="I74" s="374">
        <v>99</v>
      </c>
      <c r="J74" s="496" t="s">
        <v>947</v>
      </c>
      <c r="K74" s="376">
        <v>1389.08</v>
      </c>
      <c r="L74" s="376">
        <v>1234.6400000000001</v>
      </c>
      <c r="M74" s="376">
        <v>40.700000000000003</v>
      </c>
      <c r="N74" s="376">
        <v>0</v>
      </c>
      <c r="O74" s="376">
        <v>113.74</v>
      </c>
    </row>
    <row r="75" spans="1:15" s="490" customFormat="1" ht="20.149999999999999" customHeight="1">
      <c r="A75" s="492" t="s">
        <v>351</v>
      </c>
      <c r="B75" s="493" t="s">
        <v>2682</v>
      </c>
      <c r="C75" s="494" t="s">
        <v>2687</v>
      </c>
      <c r="D75" s="495">
        <v>100</v>
      </c>
      <c r="E75" s="494" t="s">
        <v>2688</v>
      </c>
      <c r="F75" s="375">
        <v>42</v>
      </c>
      <c r="G75" s="375">
        <v>42</v>
      </c>
      <c r="H75" s="375">
        <v>84</v>
      </c>
      <c r="I75" s="374">
        <v>99</v>
      </c>
      <c r="J75" s="496" t="s">
        <v>947</v>
      </c>
      <c r="K75" s="376">
        <v>5303.76</v>
      </c>
      <c r="L75" s="376">
        <v>4714.08</v>
      </c>
      <c r="M75" s="376">
        <v>155.4</v>
      </c>
      <c r="N75" s="376">
        <v>0</v>
      </c>
      <c r="O75" s="376">
        <v>434.28</v>
      </c>
    </row>
    <row r="76" spans="1:15" s="490" customFormat="1" ht="32.15" customHeight="1">
      <c r="A76" s="492" t="s">
        <v>352</v>
      </c>
      <c r="B76" s="493" t="s">
        <v>2689</v>
      </c>
      <c r="C76" s="494" t="s">
        <v>2610</v>
      </c>
      <c r="D76" s="495">
        <v>100</v>
      </c>
      <c r="E76" s="494" t="s">
        <v>2690</v>
      </c>
      <c r="F76" s="375">
        <v>2.7</v>
      </c>
      <c r="G76" s="375">
        <v>3.1</v>
      </c>
      <c r="H76" s="375">
        <v>5.8</v>
      </c>
      <c r="I76" s="374">
        <v>99</v>
      </c>
      <c r="J76" s="496" t="s">
        <v>947</v>
      </c>
      <c r="K76" s="376">
        <v>366.21</v>
      </c>
      <c r="L76" s="376">
        <v>325.49</v>
      </c>
      <c r="M76" s="376">
        <v>10.73</v>
      </c>
      <c r="N76" s="376">
        <v>0</v>
      </c>
      <c r="O76" s="376">
        <v>29.99</v>
      </c>
    </row>
    <row r="77" spans="1:15" s="490" customFormat="1" ht="32.15" customHeight="1">
      <c r="A77" s="492" t="s">
        <v>352</v>
      </c>
      <c r="B77" s="493" t="s">
        <v>2689</v>
      </c>
      <c r="C77" s="494" t="s">
        <v>2610</v>
      </c>
      <c r="D77" s="495">
        <v>207</v>
      </c>
      <c r="E77" s="494" t="s">
        <v>2690</v>
      </c>
      <c r="F77" s="375">
        <v>2.7</v>
      </c>
      <c r="G77" s="375">
        <v>5.0999999999999996</v>
      </c>
      <c r="H77" s="375">
        <v>7.8</v>
      </c>
      <c r="I77" s="374">
        <v>99</v>
      </c>
      <c r="J77" s="496" t="s">
        <v>947</v>
      </c>
      <c r="K77" s="376">
        <v>492.49</v>
      </c>
      <c r="L77" s="376">
        <v>437.73</v>
      </c>
      <c r="M77" s="376">
        <v>14.43</v>
      </c>
      <c r="N77" s="376">
        <v>0</v>
      </c>
      <c r="O77" s="376">
        <v>40.33</v>
      </c>
    </row>
    <row r="78" spans="1:15" s="490" customFormat="1" ht="32.15" customHeight="1">
      <c r="A78" s="492" t="s">
        <v>352</v>
      </c>
      <c r="B78" s="493" t="s">
        <v>2689</v>
      </c>
      <c r="C78" s="494" t="s">
        <v>2691</v>
      </c>
      <c r="D78" s="495">
        <v>100</v>
      </c>
      <c r="E78" s="494" t="s">
        <v>2692</v>
      </c>
      <c r="F78" s="375">
        <v>3.4</v>
      </c>
      <c r="G78" s="375">
        <v>3</v>
      </c>
      <c r="H78" s="375">
        <v>6.4</v>
      </c>
      <c r="I78" s="374">
        <v>99</v>
      </c>
      <c r="J78" s="496" t="s">
        <v>947</v>
      </c>
      <c r="K78" s="376">
        <v>404.1</v>
      </c>
      <c r="L78" s="376">
        <v>359.17</v>
      </c>
      <c r="M78" s="376">
        <v>11.84</v>
      </c>
      <c r="N78" s="376">
        <v>0</v>
      </c>
      <c r="O78" s="376">
        <v>33.090000000000003</v>
      </c>
    </row>
    <row r="79" spans="1:15" s="490" customFormat="1" ht="32.15" customHeight="1">
      <c r="A79" s="492" t="s">
        <v>352</v>
      </c>
      <c r="B79" s="493" t="s">
        <v>2689</v>
      </c>
      <c r="C79" s="494" t="s">
        <v>2691</v>
      </c>
      <c r="D79" s="495">
        <v>207</v>
      </c>
      <c r="E79" s="494" t="s">
        <v>2692</v>
      </c>
      <c r="F79" s="375">
        <v>4.3</v>
      </c>
      <c r="G79" s="375">
        <v>4.3</v>
      </c>
      <c r="H79" s="375">
        <v>8.6</v>
      </c>
      <c r="I79" s="374">
        <v>99</v>
      </c>
      <c r="J79" s="496" t="s">
        <v>947</v>
      </c>
      <c r="K79" s="376">
        <v>543</v>
      </c>
      <c r="L79" s="376">
        <v>482.63</v>
      </c>
      <c r="M79" s="376">
        <v>15.91</v>
      </c>
      <c r="N79" s="376">
        <v>0</v>
      </c>
      <c r="O79" s="376">
        <v>44.46</v>
      </c>
    </row>
    <row r="80" spans="1:15" s="490" customFormat="1" ht="20.149999999999999" customHeight="1">
      <c r="A80" s="492" t="s">
        <v>353</v>
      </c>
      <c r="B80" s="493" t="s">
        <v>354</v>
      </c>
      <c r="C80" s="494" t="s">
        <v>2693</v>
      </c>
      <c r="D80" s="495">
        <v>102</v>
      </c>
      <c r="E80" s="494" t="s">
        <v>2694</v>
      </c>
      <c r="F80" s="375">
        <v>3</v>
      </c>
      <c r="G80" s="375">
        <v>3</v>
      </c>
      <c r="H80" s="375">
        <v>6</v>
      </c>
      <c r="I80" s="374">
        <v>99</v>
      </c>
      <c r="J80" s="496" t="s">
        <v>947</v>
      </c>
      <c r="K80" s="376">
        <v>378.84</v>
      </c>
      <c r="L80" s="376">
        <v>336.72</v>
      </c>
      <c r="M80" s="376">
        <v>11.1</v>
      </c>
      <c r="N80" s="376">
        <v>0</v>
      </c>
      <c r="O80" s="376">
        <v>31.02</v>
      </c>
    </row>
    <row r="81" spans="1:15" s="490" customFormat="1" ht="20.149999999999999" customHeight="1">
      <c r="A81" s="492" t="s">
        <v>353</v>
      </c>
      <c r="B81" s="493" t="s">
        <v>354</v>
      </c>
      <c r="C81" s="494" t="s">
        <v>2693</v>
      </c>
      <c r="D81" s="495">
        <v>100</v>
      </c>
      <c r="E81" s="494" t="s">
        <v>2694</v>
      </c>
      <c r="F81" s="375">
        <v>1.7</v>
      </c>
      <c r="G81" s="375">
        <v>1.6</v>
      </c>
      <c r="H81" s="375">
        <v>3.3</v>
      </c>
      <c r="I81" s="374">
        <v>99</v>
      </c>
      <c r="J81" s="496" t="s">
        <v>947</v>
      </c>
      <c r="K81" s="376">
        <v>208.36</v>
      </c>
      <c r="L81" s="376">
        <v>185.19</v>
      </c>
      <c r="M81" s="376">
        <v>6.11</v>
      </c>
      <c r="N81" s="376">
        <v>0</v>
      </c>
      <c r="O81" s="376">
        <v>17.059999999999999</v>
      </c>
    </row>
    <row r="82" spans="1:15" s="490" customFormat="1" ht="20.149999999999999" customHeight="1">
      <c r="A82" s="492" t="s">
        <v>353</v>
      </c>
      <c r="B82" s="493" t="s">
        <v>354</v>
      </c>
      <c r="C82" s="494" t="s">
        <v>2693</v>
      </c>
      <c r="D82" s="495">
        <v>101</v>
      </c>
      <c r="E82" s="494" t="s">
        <v>2694</v>
      </c>
      <c r="F82" s="375">
        <v>2.2000000000000002</v>
      </c>
      <c r="G82" s="375">
        <v>2.2000000000000002</v>
      </c>
      <c r="H82" s="375">
        <v>4.4000000000000004</v>
      </c>
      <c r="I82" s="374">
        <v>99</v>
      </c>
      <c r="J82" s="496" t="s">
        <v>947</v>
      </c>
      <c r="K82" s="376">
        <v>277.82</v>
      </c>
      <c r="L82" s="376">
        <v>246.93</v>
      </c>
      <c r="M82" s="376">
        <v>8.14</v>
      </c>
      <c r="N82" s="376">
        <v>0</v>
      </c>
      <c r="O82" s="376">
        <v>22.75</v>
      </c>
    </row>
    <row r="83" spans="1:15" s="490" customFormat="1" ht="32.15" customHeight="1">
      <c r="A83" s="492" t="s">
        <v>353</v>
      </c>
      <c r="B83" s="493" t="s">
        <v>354</v>
      </c>
      <c r="C83" s="494" t="s">
        <v>2695</v>
      </c>
      <c r="D83" s="495">
        <v>100</v>
      </c>
      <c r="E83" s="494" t="s">
        <v>2696</v>
      </c>
      <c r="F83" s="375">
        <v>0</v>
      </c>
      <c r="G83" s="375">
        <v>0.3</v>
      </c>
      <c r="H83" s="375">
        <v>0.3</v>
      </c>
      <c r="I83" s="374">
        <v>99</v>
      </c>
      <c r="J83" s="496" t="s">
        <v>947</v>
      </c>
      <c r="K83" s="376">
        <v>18.940000000000001</v>
      </c>
      <c r="L83" s="376">
        <v>16.829999999999998</v>
      </c>
      <c r="M83" s="376">
        <v>0.56000000000000005</v>
      </c>
      <c r="N83" s="376">
        <v>0</v>
      </c>
      <c r="O83" s="376">
        <v>1.55</v>
      </c>
    </row>
    <row r="84" spans="1:15" s="490" customFormat="1" ht="32.15" customHeight="1">
      <c r="A84" s="492" t="s">
        <v>353</v>
      </c>
      <c r="B84" s="493" t="s">
        <v>354</v>
      </c>
      <c r="C84" s="494" t="s">
        <v>2695</v>
      </c>
      <c r="D84" s="495">
        <v>101</v>
      </c>
      <c r="E84" s="494" t="s">
        <v>2696</v>
      </c>
      <c r="F84" s="375">
        <v>0</v>
      </c>
      <c r="G84" s="375">
        <v>0.6</v>
      </c>
      <c r="H84" s="375">
        <v>0.6</v>
      </c>
      <c r="I84" s="374">
        <v>99</v>
      </c>
      <c r="J84" s="496" t="s">
        <v>947</v>
      </c>
      <c r="K84" s="376">
        <v>37.880000000000003</v>
      </c>
      <c r="L84" s="376">
        <v>33.67</v>
      </c>
      <c r="M84" s="376">
        <v>1.1100000000000001</v>
      </c>
      <c r="N84" s="376">
        <v>0</v>
      </c>
      <c r="O84" s="376">
        <v>3.1</v>
      </c>
    </row>
    <row r="85" spans="1:15" s="490" customFormat="1" ht="20.149999999999999" customHeight="1">
      <c r="A85" s="492" t="s">
        <v>353</v>
      </c>
      <c r="B85" s="493" t="s">
        <v>354</v>
      </c>
      <c r="C85" s="494" t="s">
        <v>2697</v>
      </c>
      <c r="D85" s="495">
        <v>100</v>
      </c>
      <c r="E85" s="494" t="s">
        <v>2698</v>
      </c>
      <c r="F85" s="375">
        <v>0</v>
      </c>
      <c r="G85" s="375">
        <v>1.6</v>
      </c>
      <c r="H85" s="375">
        <v>1.6</v>
      </c>
      <c r="I85" s="374">
        <v>99</v>
      </c>
      <c r="J85" s="496" t="s">
        <v>947</v>
      </c>
      <c r="K85" s="376">
        <v>101.02</v>
      </c>
      <c r="L85" s="376">
        <v>89.79</v>
      </c>
      <c r="M85" s="376">
        <v>2.96</v>
      </c>
      <c r="N85" s="376">
        <v>0</v>
      </c>
      <c r="O85" s="376">
        <v>8.27</v>
      </c>
    </row>
    <row r="86" spans="1:15" s="490" customFormat="1" ht="20.149999999999999" customHeight="1">
      <c r="A86" s="492" t="s">
        <v>353</v>
      </c>
      <c r="B86" s="493" t="s">
        <v>354</v>
      </c>
      <c r="C86" s="494" t="s">
        <v>2699</v>
      </c>
      <c r="D86" s="495">
        <v>207</v>
      </c>
      <c r="E86" s="494" t="s">
        <v>2700</v>
      </c>
      <c r="F86" s="375">
        <v>2.4</v>
      </c>
      <c r="G86" s="375">
        <v>2.4</v>
      </c>
      <c r="H86" s="375">
        <v>4.8</v>
      </c>
      <c r="I86" s="374">
        <v>99</v>
      </c>
      <c r="J86" s="496" t="s">
        <v>947</v>
      </c>
      <c r="K86" s="376">
        <v>303.07</v>
      </c>
      <c r="L86" s="376">
        <v>269.37</v>
      </c>
      <c r="M86" s="376">
        <v>8.8800000000000008</v>
      </c>
      <c r="N86" s="376">
        <v>0</v>
      </c>
      <c r="O86" s="376">
        <v>24.82</v>
      </c>
    </row>
    <row r="87" spans="1:15" s="490" customFormat="1" ht="20.149999999999999" customHeight="1">
      <c r="A87" s="492" t="s">
        <v>353</v>
      </c>
      <c r="B87" s="493" t="s">
        <v>354</v>
      </c>
      <c r="C87" s="494" t="s">
        <v>2701</v>
      </c>
      <c r="D87" s="495">
        <v>100</v>
      </c>
      <c r="E87" s="494" t="s">
        <v>2702</v>
      </c>
      <c r="F87" s="375">
        <v>1.5</v>
      </c>
      <c r="G87" s="375">
        <v>1.5</v>
      </c>
      <c r="H87" s="375">
        <v>3</v>
      </c>
      <c r="I87" s="374">
        <v>99</v>
      </c>
      <c r="J87" s="496" t="s">
        <v>947</v>
      </c>
      <c r="K87" s="376">
        <v>189.42</v>
      </c>
      <c r="L87" s="376">
        <v>168.36</v>
      </c>
      <c r="M87" s="376">
        <v>5.55</v>
      </c>
      <c r="N87" s="376">
        <v>0</v>
      </c>
      <c r="O87" s="376">
        <v>15.51</v>
      </c>
    </row>
    <row r="88" spans="1:15" s="490" customFormat="1" ht="20.149999999999999" customHeight="1">
      <c r="A88" s="492" t="s">
        <v>353</v>
      </c>
      <c r="B88" s="493" t="s">
        <v>354</v>
      </c>
      <c r="C88" s="494" t="s">
        <v>2701</v>
      </c>
      <c r="D88" s="495">
        <v>101</v>
      </c>
      <c r="E88" s="494" t="s">
        <v>2702</v>
      </c>
      <c r="F88" s="375">
        <v>1.5</v>
      </c>
      <c r="G88" s="375">
        <v>1.5</v>
      </c>
      <c r="H88" s="375">
        <v>3</v>
      </c>
      <c r="I88" s="374">
        <v>99</v>
      </c>
      <c r="J88" s="496" t="s">
        <v>947</v>
      </c>
      <c r="K88" s="376">
        <v>189.42</v>
      </c>
      <c r="L88" s="376">
        <v>168.36</v>
      </c>
      <c r="M88" s="376">
        <v>5.55</v>
      </c>
      <c r="N88" s="376">
        <v>0</v>
      </c>
      <c r="O88" s="376">
        <v>15.51</v>
      </c>
    </row>
    <row r="89" spans="1:15" s="490" customFormat="1" ht="20.149999999999999" customHeight="1">
      <c r="A89" s="492" t="s">
        <v>353</v>
      </c>
      <c r="B89" s="493" t="s">
        <v>354</v>
      </c>
      <c r="C89" s="494" t="s">
        <v>2703</v>
      </c>
      <c r="D89" s="495">
        <v>100</v>
      </c>
      <c r="E89" s="494" t="s">
        <v>2704</v>
      </c>
      <c r="F89" s="375">
        <v>1.5</v>
      </c>
      <c r="G89" s="375">
        <v>1.5</v>
      </c>
      <c r="H89" s="375">
        <v>3</v>
      </c>
      <c r="I89" s="374">
        <v>99</v>
      </c>
      <c r="J89" s="496" t="s">
        <v>947</v>
      </c>
      <c r="K89" s="376">
        <v>189.42</v>
      </c>
      <c r="L89" s="376">
        <v>168.36</v>
      </c>
      <c r="M89" s="376">
        <v>5.55</v>
      </c>
      <c r="N89" s="376">
        <v>0</v>
      </c>
      <c r="O89" s="376">
        <v>15.51</v>
      </c>
    </row>
    <row r="90" spans="1:15" s="490" customFormat="1" ht="20.149999999999999" customHeight="1">
      <c r="A90" s="492" t="s">
        <v>353</v>
      </c>
      <c r="B90" s="493" t="s">
        <v>354</v>
      </c>
      <c r="C90" s="494" t="s">
        <v>2703</v>
      </c>
      <c r="D90" s="495">
        <v>101</v>
      </c>
      <c r="E90" s="494" t="s">
        <v>2704</v>
      </c>
      <c r="F90" s="375">
        <v>10</v>
      </c>
      <c r="G90" s="375">
        <v>10</v>
      </c>
      <c r="H90" s="375">
        <v>20</v>
      </c>
      <c r="I90" s="374">
        <v>99</v>
      </c>
      <c r="J90" s="496" t="s">
        <v>947</v>
      </c>
      <c r="K90" s="376">
        <v>1262.8</v>
      </c>
      <c r="L90" s="376">
        <v>1122.4000000000001</v>
      </c>
      <c r="M90" s="376">
        <v>37</v>
      </c>
      <c r="N90" s="376">
        <v>0</v>
      </c>
      <c r="O90" s="376">
        <v>103.4</v>
      </c>
    </row>
    <row r="91" spans="1:15" s="490" customFormat="1" ht="20.149999999999999" customHeight="1">
      <c r="A91" s="492" t="s">
        <v>353</v>
      </c>
      <c r="B91" s="493" t="s">
        <v>354</v>
      </c>
      <c r="C91" s="494" t="s">
        <v>2705</v>
      </c>
      <c r="D91" s="495">
        <v>100</v>
      </c>
      <c r="E91" s="494" t="s">
        <v>2706</v>
      </c>
      <c r="F91" s="375">
        <v>1.5</v>
      </c>
      <c r="G91" s="375">
        <v>1.5</v>
      </c>
      <c r="H91" s="375">
        <v>3</v>
      </c>
      <c r="I91" s="374">
        <v>99</v>
      </c>
      <c r="J91" s="496" t="s">
        <v>947</v>
      </c>
      <c r="K91" s="376">
        <v>189.42</v>
      </c>
      <c r="L91" s="376">
        <v>168.36</v>
      </c>
      <c r="M91" s="376">
        <v>5.55</v>
      </c>
      <c r="N91" s="376">
        <v>0</v>
      </c>
      <c r="O91" s="376">
        <v>15.51</v>
      </c>
    </row>
    <row r="92" spans="1:15" s="490" customFormat="1" ht="32.15" customHeight="1">
      <c r="A92" s="492" t="s">
        <v>302</v>
      </c>
      <c r="B92" s="493" t="s">
        <v>2707</v>
      </c>
      <c r="C92" s="494" t="s">
        <v>2708</v>
      </c>
      <c r="D92" s="495">
        <v>100</v>
      </c>
      <c r="E92" s="494" t="s">
        <v>1559</v>
      </c>
      <c r="F92" s="375">
        <v>0</v>
      </c>
      <c r="G92" s="375">
        <v>1.6</v>
      </c>
      <c r="H92" s="375">
        <v>1.6</v>
      </c>
      <c r="I92" s="374">
        <v>99</v>
      </c>
      <c r="J92" s="496" t="s">
        <v>947</v>
      </c>
      <c r="K92" s="376">
        <v>98.06</v>
      </c>
      <c r="L92" s="376">
        <v>89.79</v>
      </c>
      <c r="M92" s="376">
        <v>0</v>
      </c>
      <c r="N92" s="376">
        <v>0</v>
      </c>
      <c r="O92" s="376">
        <v>8.27</v>
      </c>
    </row>
    <row r="93" spans="1:15" s="490" customFormat="1" ht="32.15" customHeight="1">
      <c r="A93" s="492" t="s">
        <v>302</v>
      </c>
      <c r="B93" s="493" t="s">
        <v>2707</v>
      </c>
      <c r="C93" s="494" t="s">
        <v>2709</v>
      </c>
      <c r="D93" s="495">
        <v>100</v>
      </c>
      <c r="E93" s="494" t="s">
        <v>2710</v>
      </c>
      <c r="F93" s="375">
        <v>1.7</v>
      </c>
      <c r="G93" s="375">
        <v>0</v>
      </c>
      <c r="H93" s="375">
        <v>1.7</v>
      </c>
      <c r="I93" s="374">
        <v>99</v>
      </c>
      <c r="J93" s="496" t="s">
        <v>947</v>
      </c>
      <c r="K93" s="376">
        <v>104.19</v>
      </c>
      <c r="L93" s="376">
        <v>95.4</v>
      </c>
      <c r="M93" s="376">
        <v>0</v>
      </c>
      <c r="N93" s="376">
        <v>0</v>
      </c>
      <c r="O93" s="376">
        <v>8.7899999999999991</v>
      </c>
    </row>
    <row r="94" spans="1:15" s="490" customFormat="1" ht="32.15" customHeight="1">
      <c r="A94" s="492" t="s">
        <v>302</v>
      </c>
      <c r="B94" s="493" t="s">
        <v>2707</v>
      </c>
      <c r="C94" s="494" t="s">
        <v>2709</v>
      </c>
      <c r="D94" s="495">
        <v>101</v>
      </c>
      <c r="E94" s="494" t="s">
        <v>2710</v>
      </c>
      <c r="F94" s="375">
        <v>2.4</v>
      </c>
      <c r="G94" s="375">
        <v>0</v>
      </c>
      <c r="H94" s="375">
        <v>2.4</v>
      </c>
      <c r="I94" s="374">
        <v>99</v>
      </c>
      <c r="J94" s="496" t="s">
        <v>947</v>
      </c>
      <c r="K94" s="376">
        <v>147.1</v>
      </c>
      <c r="L94" s="376">
        <v>134.69</v>
      </c>
      <c r="M94" s="376">
        <v>0</v>
      </c>
      <c r="N94" s="376">
        <v>0</v>
      </c>
      <c r="O94" s="376">
        <v>12.41</v>
      </c>
    </row>
    <row r="95" spans="1:15" s="490" customFormat="1" ht="32.15" customHeight="1">
      <c r="A95" s="492" t="s">
        <v>302</v>
      </c>
      <c r="B95" s="493" t="s">
        <v>2707</v>
      </c>
      <c r="C95" s="494" t="s">
        <v>2709</v>
      </c>
      <c r="D95" s="495">
        <v>103</v>
      </c>
      <c r="E95" s="494" t="s">
        <v>2710</v>
      </c>
      <c r="F95" s="375">
        <v>2.2000000000000002</v>
      </c>
      <c r="G95" s="375">
        <v>0</v>
      </c>
      <c r="H95" s="375">
        <v>2.2000000000000002</v>
      </c>
      <c r="I95" s="374">
        <v>99</v>
      </c>
      <c r="J95" s="496" t="s">
        <v>947</v>
      </c>
      <c r="K95" s="376">
        <v>134.84</v>
      </c>
      <c r="L95" s="376">
        <v>123.47</v>
      </c>
      <c r="M95" s="376">
        <v>0</v>
      </c>
      <c r="N95" s="376">
        <v>0</v>
      </c>
      <c r="O95" s="376">
        <v>11.37</v>
      </c>
    </row>
    <row r="96" spans="1:15" s="490" customFormat="1" ht="20.149999999999999" customHeight="1">
      <c r="A96" s="492" t="s">
        <v>355</v>
      </c>
      <c r="B96" s="493" t="s">
        <v>2711</v>
      </c>
      <c r="C96" s="494" t="s">
        <v>2712</v>
      </c>
      <c r="D96" s="495">
        <v>100</v>
      </c>
      <c r="E96" s="494" t="s">
        <v>2711</v>
      </c>
      <c r="F96" s="375">
        <v>9.4</v>
      </c>
      <c r="G96" s="375">
        <v>7.6</v>
      </c>
      <c r="H96" s="375">
        <v>17</v>
      </c>
      <c r="I96" s="374">
        <v>99</v>
      </c>
      <c r="J96" s="496" t="s">
        <v>947</v>
      </c>
      <c r="K96" s="376">
        <v>1073.3800000000001</v>
      </c>
      <c r="L96" s="376">
        <v>954.04</v>
      </c>
      <c r="M96" s="376">
        <v>31.45</v>
      </c>
      <c r="N96" s="376">
        <v>0</v>
      </c>
      <c r="O96" s="376">
        <v>87.89</v>
      </c>
    </row>
    <row r="97" spans="1:15" s="490" customFormat="1" ht="20.149999999999999" customHeight="1">
      <c r="A97" s="492" t="s">
        <v>355</v>
      </c>
      <c r="B97" s="493" t="s">
        <v>2711</v>
      </c>
      <c r="C97" s="494" t="s">
        <v>2712</v>
      </c>
      <c r="D97" s="495">
        <v>101</v>
      </c>
      <c r="E97" s="494" t="s">
        <v>2711</v>
      </c>
      <c r="F97" s="375">
        <v>12</v>
      </c>
      <c r="G97" s="375">
        <v>12</v>
      </c>
      <c r="H97" s="375">
        <v>24</v>
      </c>
      <c r="I97" s="374">
        <v>99</v>
      </c>
      <c r="J97" s="496" t="s">
        <v>947</v>
      </c>
      <c r="K97" s="376">
        <v>1515.36</v>
      </c>
      <c r="L97" s="376">
        <v>1346.88</v>
      </c>
      <c r="M97" s="376">
        <v>44.4</v>
      </c>
      <c r="N97" s="376">
        <v>0</v>
      </c>
      <c r="O97" s="376">
        <v>124.08</v>
      </c>
    </row>
    <row r="98" spans="1:15" s="490" customFormat="1" ht="32.15" customHeight="1">
      <c r="A98" s="492" t="s">
        <v>356</v>
      </c>
      <c r="B98" s="493" t="s">
        <v>2713</v>
      </c>
      <c r="C98" s="494" t="s">
        <v>2714</v>
      </c>
      <c r="D98" s="495">
        <v>100</v>
      </c>
      <c r="E98" s="494" t="s">
        <v>2715</v>
      </c>
      <c r="F98" s="375">
        <v>0</v>
      </c>
      <c r="G98" s="375">
        <v>0.3</v>
      </c>
      <c r="H98" s="375">
        <v>0.3</v>
      </c>
      <c r="I98" s="374">
        <v>99</v>
      </c>
      <c r="J98" s="496" t="s">
        <v>947</v>
      </c>
      <c r="K98" s="376">
        <v>18.940000000000001</v>
      </c>
      <c r="L98" s="376">
        <v>16.829999999999998</v>
      </c>
      <c r="M98" s="376">
        <v>0.56000000000000005</v>
      </c>
      <c r="N98" s="376">
        <v>0</v>
      </c>
      <c r="O98" s="376">
        <v>1.55</v>
      </c>
    </row>
    <row r="99" spans="1:15" s="490" customFormat="1" ht="32.15" customHeight="1">
      <c r="A99" s="492" t="s">
        <v>356</v>
      </c>
      <c r="B99" s="493" t="s">
        <v>2713</v>
      </c>
      <c r="C99" s="494" t="s">
        <v>2714</v>
      </c>
      <c r="D99" s="495">
        <v>101</v>
      </c>
      <c r="E99" s="494" t="s">
        <v>2715</v>
      </c>
      <c r="F99" s="375">
        <v>0</v>
      </c>
      <c r="G99" s="375">
        <v>0.3</v>
      </c>
      <c r="H99" s="375">
        <v>0.3</v>
      </c>
      <c r="I99" s="374">
        <v>99</v>
      </c>
      <c r="J99" s="496" t="s">
        <v>947</v>
      </c>
      <c r="K99" s="376">
        <v>18.940000000000001</v>
      </c>
      <c r="L99" s="376">
        <v>16.829999999999998</v>
      </c>
      <c r="M99" s="376">
        <v>0.56000000000000005</v>
      </c>
      <c r="N99" s="376">
        <v>0</v>
      </c>
      <c r="O99" s="376">
        <v>1.55</v>
      </c>
    </row>
    <row r="100" spans="1:15" s="490" customFormat="1" ht="20.149999999999999" customHeight="1">
      <c r="A100" s="492" t="s">
        <v>356</v>
      </c>
      <c r="B100" s="493" t="s">
        <v>2713</v>
      </c>
      <c r="C100" s="494" t="s">
        <v>2716</v>
      </c>
      <c r="D100" s="495">
        <v>100</v>
      </c>
      <c r="E100" s="494" t="s">
        <v>2717</v>
      </c>
      <c r="F100" s="375">
        <v>3</v>
      </c>
      <c r="G100" s="375">
        <v>3.6</v>
      </c>
      <c r="H100" s="375">
        <v>6.6</v>
      </c>
      <c r="I100" s="374">
        <v>99</v>
      </c>
      <c r="J100" s="496" t="s">
        <v>947</v>
      </c>
      <c r="K100" s="376">
        <v>416.72</v>
      </c>
      <c r="L100" s="376">
        <v>370.39</v>
      </c>
      <c r="M100" s="376">
        <v>12.21</v>
      </c>
      <c r="N100" s="376">
        <v>0</v>
      </c>
      <c r="O100" s="376">
        <v>34.119999999999997</v>
      </c>
    </row>
    <row r="101" spans="1:15" s="490" customFormat="1" ht="20.149999999999999" customHeight="1">
      <c r="A101" s="492" t="s">
        <v>356</v>
      </c>
      <c r="B101" s="493" t="s">
        <v>2713</v>
      </c>
      <c r="C101" s="494" t="s">
        <v>2716</v>
      </c>
      <c r="D101" s="495">
        <v>207</v>
      </c>
      <c r="E101" s="494" t="s">
        <v>2717</v>
      </c>
      <c r="F101" s="375">
        <v>16.899999999999999</v>
      </c>
      <c r="G101" s="375">
        <v>11.5</v>
      </c>
      <c r="H101" s="375">
        <v>28.4</v>
      </c>
      <c r="I101" s="374">
        <v>99</v>
      </c>
      <c r="J101" s="496" t="s">
        <v>947</v>
      </c>
      <c r="K101" s="376">
        <v>1793.18</v>
      </c>
      <c r="L101" s="376">
        <v>1593.81</v>
      </c>
      <c r="M101" s="376">
        <v>52.54</v>
      </c>
      <c r="N101" s="376">
        <v>0</v>
      </c>
      <c r="O101" s="376">
        <v>146.83000000000001</v>
      </c>
    </row>
    <row r="102" spans="1:15" s="490" customFormat="1" ht="32.15" customHeight="1">
      <c r="A102" s="492" t="s">
        <v>356</v>
      </c>
      <c r="B102" s="493" t="s">
        <v>2713</v>
      </c>
      <c r="C102" s="494" t="s">
        <v>2718</v>
      </c>
      <c r="D102" s="495">
        <v>100</v>
      </c>
      <c r="E102" s="494" t="s">
        <v>2719</v>
      </c>
      <c r="F102" s="375">
        <v>0.6</v>
      </c>
      <c r="G102" s="375">
        <v>0.6</v>
      </c>
      <c r="H102" s="375">
        <v>1.2</v>
      </c>
      <c r="I102" s="374">
        <v>99</v>
      </c>
      <c r="J102" s="496" t="s">
        <v>947</v>
      </c>
      <c r="K102" s="376">
        <v>75.77</v>
      </c>
      <c r="L102" s="376">
        <v>67.349999999999994</v>
      </c>
      <c r="M102" s="376">
        <v>2.2200000000000002</v>
      </c>
      <c r="N102" s="376">
        <v>0</v>
      </c>
      <c r="O102" s="376">
        <v>6.2</v>
      </c>
    </row>
    <row r="103" spans="1:15" s="490" customFormat="1" ht="32.15" customHeight="1">
      <c r="A103" s="492" t="s">
        <v>356</v>
      </c>
      <c r="B103" s="493" t="s">
        <v>2713</v>
      </c>
      <c r="C103" s="494" t="s">
        <v>2718</v>
      </c>
      <c r="D103" s="495">
        <v>101</v>
      </c>
      <c r="E103" s="494" t="s">
        <v>2719</v>
      </c>
      <c r="F103" s="375">
        <v>1</v>
      </c>
      <c r="G103" s="375">
        <v>1</v>
      </c>
      <c r="H103" s="375">
        <v>2</v>
      </c>
      <c r="I103" s="374">
        <v>99</v>
      </c>
      <c r="J103" s="496" t="s">
        <v>947</v>
      </c>
      <c r="K103" s="376">
        <v>126.28</v>
      </c>
      <c r="L103" s="376">
        <v>112.24</v>
      </c>
      <c r="M103" s="376">
        <v>3.7</v>
      </c>
      <c r="N103" s="376">
        <v>0</v>
      </c>
      <c r="O103" s="376">
        <v>10.34</v>
      </c>
    </row>
    <row r="104" spans="1:15" s="490" customFormat="1" ht="32.15" customHeight="1">
      <c r="A104" s="492" t="s">
        <v>356</v>
      </c>
      <c r="B104" s="493" t="s">
        <v>2713</v>
      </c>
      <c r="C104" s="494" t="s">
        <v>2718</v>
      </c>
      <c r="D104" s="495">
        <v>102</v>
      </c>
      <c r="E104" s="494" t="s">
        <v>2719</v>
      </c>
      <c r="F104" s="375">
        <v>1</v>
      </c>
      <c r="G104" s="375">
        <v>1</v>
      </c>
      <c r="H104" s="375">
        <v>2</v>
      </c>
      <c r="I104" s="374">
        <v>99</v>
      </c>
      <c r="J104" s="496" t="s">
        <v>947</v>
      </c>
      <c r="K104" s="376">
        <v>126.28</v>
      </c>
      <c r="L104" s="376">
        <v>112.24</v>
      </c>
      <c r="M104" s="376">
        <v>3.7</v>
      </c>
      <c r="N104" s="376">
        <v>0</v>
      </c>
      <c r="O104" s="376">
        <v>10.34</v>
      </c>
    </row>
    <row r="105" spans="1:15" s="490" customFormat="1" ht="32.15" customHeight="1">
      <c r="A105" s="492" t="s">
        <v>356</v>
      </c>
      <c r="B105" s="493" t="s">
        <v>2713</v>
      </c>
      <c r="C105" s="494" t="s">
        <v>2720</v>
      </c>
      <c r="D105" s="495">
        <v>100</v>
      </c>
      <c r="E105" s="494" t="s">
        <v>2721</v>
      </c>
      <c r="F105" s="375">
        <v>3.2</v>
      </c>
      <c r="G105" s="375">
        <v>4.5999999999999996</v>
      </c>
      <c r="H105" s="375">
        <v>7.8</v>
      </c>
      <c r="I105" s="374">
        <v>99</v>
      </c>
      <c r="J105" s="496" t="s">
        <v>947</v>
      </c>
      <c r="K105" s="376">
        <v>492.49</v>
      </c>
      <c r="L105" s="376">
        <v>437.73</v>
      </c>
      <c r="M105" s="376">
        <v>14.43</v>
      </c>
      <c r="N105" s="376">
        <v>0</v>
      </c>
      <c r="O105" s="376">
        <v>40.33</v>
      </c>
    </row>
    <row r="106" spans="1:15" s="490" customFormat="1" ht="20.149999999999999" customHeight="1">
      <c r="A106" s="492" t="s">
        <v>356</v>
      </c>
      <c r="B106" s="493" t="s">
        <v>2713</v>
      </c>
      <c r="C106" s="494" t="s">
        <v>2722</v>
      </c>
      <c r="D106" s="495">
        <v>100</v>
      </c>
      <c r="E106" s="494" t="s">
        <v>2723</v>
      </c>
      <c r="F106" s="375">
        <v>4.5</v>
      </c>
      <c r="G106" s="375">
        <v>5.0999999999999996</v>
      </c>
      <c r="H106" s="375">
        <v>9.6</v>
      </c>
      <c r="I106" s="374">
        <v>99</v>
      </c>
      <c r="J106" s="496" t="s">
        <v>947</v>
      </c>
      <c r="K106" s="376">
        <v>606.14</v>
      </c>
      <c r="L106" s="376">
        <v>538.75</v>
      </c>
      <c r="M106" s="376">
        <v>17.760000000000002</v>
      </c>
      <c r="N106" s="376">
        <v>0</v>
      </c>
      <c r="O106" s="376">
        <v>49.63</v>
      </c>
    </row>
    <row r="107" spans="1:15" s="490" customFormat="1" ht="20.149999999999999" customHeight="1">
      <c r="A107" s="492" t="s">
        <v>356</v>
      </c>
      <c r="B107" s="493" t="s">
        <v>2713</v>
      </c>
      <c r="C107" s="494" t="s">
        <v>2724</v>
      </c>
      <c r="D107" s="495">
        <v>100</v>
      </c>
      <c r="E107" s="494" t="s">
        <v>2725</v>
      </c>
      <c r="F107" s="375">
        <v>0</v>
      </c>
      <c r="G107" s="375">
        <v>0.3</v>
      </c>
      <c r="H107" s="375">
        <v>0.3</v>
      </c>
      <c r="I107" s="374">
        <v>99</v>
      </c>
      <c r="J107" s="496" t="s">
        <v>947</v>
      </c>
      <c r="K107" s="376">
        <v>18.940000000000001</v>
      </c>
      <c r="L107" s="376">
        <v>16.829999999999998</v>
      </c>
      <c r="M107" s="376">
        <v>0.56000000000000005</v>
      </c>
      <c r="N107" s="376">
        <v>0</v>
      </c>
      <c r="O107" s="376">
        <v>1.55</v>
      </c>
    </row>
    <row r="108" spans="1:15" s="490" customFormat="1" ht="20.149999999999999" customHeight="1">
      <c r="A108" s="492" t="s">
        <v>356</v>
      </c>
      <c r="B108" s="493" t="s">
        <v>2713</v>
      </c>
      <c r="C108" s="494" t="s">
        <v>2726</v>
      </c>
      <c r="D108" s="495">
        <v>100</v>
      </c>
      <c r="E108" s="494" t="s">
        <v>2727</v>
      </c>
      <c r="F108" s="375">
        <v>6</v>
      </c>
      <c r="G108" s="375">
        <v>6</v>
      </c>
      <c r="H108" s="375">
        <v>12</v>
      </c>
      <c r="I108" s="374">
        <v>99</v>
      </c>
      <c r="J108" s="496" t="s">
        <v>947</v>
      </c>
      <c r="K108" s="376">
        <v>757.68</v>
      </c>
      <c r="L108" s="376">
        <v>673.44</v>
      </c>
      <c r="M108" s="376">
        <v>22.2</v>
      </c>
      <c r="N108" s="376">
        <v>0</v>
      </c>
      <c r="O108" s="376">
        <v>62.04</v>
      </c>
    </row>
    <row r="109" spans="1:15" s="490" customFormat="1" ht="20.149999999999999" customHeight="1">
      <c r="A109" s="492" t="s">
        <v>356</v>
      </c>
      <c r="B109" s="493" t="s">
        <v>2713</v>
      </c>
      <c r="C109" s="494" t="s">
        <v>2728</v>
      </c>
      <c r="D109" s="495">
        <v>100</v>
      </c>
      <c r="E109" s="494" t="s">
        <v>1992</v>
      </c>
      <c r="F109" s="375">
        <v>0</v>
      </c>
      <c r="G109" s="375">
        <v>0.3</v>
      </c>
      <c r="H109" s="375">
        <v>0.3</v>
      </c>
      <c r="I109" s="374">
        <v>99</v>
      </c>
      <c r="J109" s="496" t="s">
        <v>947</v>
      </c>
      <c r="K109" s="376">
        <v>18.940000000000001</v>
      </c>
      <c r="L109" s="376">
        <v>16.829999999999998</v>
      </c>
      <c r="M109" s="376">
        <v>0.56000000000000005</v>
      </c>
      <c r="N109" s="376">
        <v>0</v>
      </c>
      <c r="O109" s="376">
        <v>1.55</v>
      </c>
    </row>
    <row r="110" spans="1:15" s="490" customFormat="1" ht="20.149999999999999" customHeight="1">
      <c r="A110" s="492" t="s">
        <v>1263</v>
      </c>
      <c r="B110" s="493" t="s">
        <v>1264</v>
      </c>
      <c r="C110" s="494" t="s">
        <v>2729</v>
      </c>
      <c r="D110" s="495">
        <v>100</v>
      </c>
      <c r="E110" s="494" t="s">
        <v>2730</v>
      </c>
      <c r="F110" s="375">
        <v>0</v>
      </c>
      <c r="G110" s="375">
        <v>0.5</v>
      </c>
      <c r="H110" s="375">
        <v>0.5</v>
      </c>
      <c r="I110" s="374">
        <v>99</v>
      </c>
      <c r="J110" s="496" t="s">
        <v>947</v>
      </c>
      <c r="K110" s="376">
        <v>31.57</v>
      </c>
      <c r="L110" s="376">
        <v>28.05</v>
      </c>
      <c r="M110" s="376">
        <v>0.93</v>
      </c>
      <c r="N110" s="376">
        <v>0</v>
      </c>
      <c r="O110" s="376">
        <v>2.59</v>
      </c>
    </row>
    <row r="111" spans="1:15" s="490" customFormat="1" ht="20.149999999999999" customHeight="1">
      <c r="A111" s="492" t="s">
        <v>357</v>
      </c>
      <c r="B111" s="493" t="s">
        <v>2731</v>
      </c>
      <c r="C111" s="494" t="s">
        <v>2732</v>
      </c>
      <c r="D111" s="495">
        <v>100</v>
      </c>
      <c r="E111" s="494" t="s">
        <v>2733</v>
      </c>
      <c r="F111" s="375">
        <v>9</v>
      </c>
      <c r="G111" s="375">
        <v>9</v>
      </c>
      <c r="H111" s="375">
        <v>18</v>
      </c>
      <c r="I111" s="374">
        <v>99</v>
      </c>
      <c r="J111" s="496" t="s">
        <v>947</v>
      </c>
      <c r="K111" s="376">
        <v>1136.52</v>
      </c>
      <c r="L111" s="376">
        <v>1010.16</v>
      </c>
      <c r="M111" s="376">
        <v>33.299999999999997</v>
      </c>
      <c r="N111" s="376">
        <v>0</v>
      </c>
      <c r="O111" s="376">
        <v>93.06</v>
      </c>
    </row>
    <row r="112" spans="1:15" s="490" customFormat="1" ht="20.149999999999999" customHeight="1">
      <c r="A112" s="492" t="s">
        <v>357</v>
      </c>
      <c r="B112" s="493" t="s">
        <v>2731</v>
      </c>
      <c r="C112" s="494" t="s">
        <v>2734</v>
      </c>
      <c r="D112" s="495">
        <v>100</v>
      </c>
      <c r="E112" s="494" t="s">
        <v>2735</v>
      </c>
      <c r="F112" s="375">
        <v>6.5</v>
      </c>
      <c r="G112" s="375">
        <v>6.5</v>
      </c>
      <c r="H112" s="375">
        <v>13</v>
      </c>
      <c r="I112" s="374">
        <v>99</v>
      </c>
      <c r="J112" s="496" t="s">
        <v>947</v>
      </c>
      <c r="K112" s="376">
        <v>820.82</v>
      </c>
      <c r="L112" s="376">
        <v>729.56</v>
      </c>
      <c r="M112" s="376">
        <v>24.05</v>
      </c>
      <c r="N112" s="376">
        <v>0</v>
      </c>
      <c r="O112" s="376">
        <v>67.209999999999994</v>
      </c>
    </row>
    <row r="113" spans="1:15" s="490" customFormat="1" ht="20.149999999999999" customHeight="1">
      <c r="A113" s="492" t="s">
        <v>357</v>
      </c>
      <c r="B113" s="493" t="s">
        <v>2731</v>
      </c>
      <c r="C113" s="494" t="s">
        <v>2736</v>
      </c>
      <c r="D113" s="495">
        <v>100</v>
      </c>
      <c r="E113" s="494" t="s">
        <v>2737</v>
      </c>
      <c r="F113" s="375">
        <v>5.5</v>
      </c>
      <c r="G113" s="375">
        <v>5.5</v>
      </c>
      <c r="H113" s="375">
        <v>11</v>
      </c>
      <c r="I113" s="374">
        <v>99</v>
      </c>
      <c r="J113" s="496" t="s">
        <v>947</v>
      </c>
      <c r="K113" s="376">
        <v>694.54</v>
      </c>
      <c r="L113" s="376">
        <v>617.32000000000005</v>
      </c>
      <c r="M113" s="376">
        <v>20.350000000000001</v>
      </c>
      <c r="N113" s="376">
        <v>0</v>
      </c>
      <c r="O113" s="376">
        <v>56.87</v>
      </c>
    </row>
    <row r="114" spans="1:15" s="490" customFormat="1" ht="20.149999999999999" customHeight="1">
      <c r="A114" s="492" t="s">
        <v>357</v>
      </c>
      <c r="B114" s="493" t="s">
        <v>2731</v>
      </c>
      <c r="C114" s="494" t="s">
        <v>2738</v>
      </c>
      <c r="D114" s="495">
        <v>101</v>
      </c>
      <c r="E114" s="494" t="s">
        <v>2739</v>
      </c>
      <c r="F114" s="375">
        <v>4</v>
      </c>
      <c r="G114" s="375">
        <v>4</v>
      </c>
      <c r="H114" s="375">
        <v>8</v>
      </c>
      <c r="I114" s="374">
        <v>99</v>
      </c>
      <c r="J114" s="496" t="s">
        <v>947</v>
      </c>
      <c r="K114" s="376">
        <v>505.12</v>
      </c>
      <c r="L114" s="376">
        <v>448.96</v>
      </c>
      <c r="M114" s="376">
        <v>14.8</v>
      </c>
      <c r="N114" s="376">
        <v>0</v>
      </c>
      <c r="O114" s="376">
        <v>41.36</v>
      </c>
    </row>
    <row r="115" spans="1:15" s="490" customFormat="1" ht="32.15" customHeight="1">
      <c r="A115" s="492" t="s">
        <v>357</v>
      </c>
      <c r="B115" s="493" t="s">
        <v>2731</v>
      </c>
      <c r="C115" s="494" t="s">
        <v>2309</v>
      </c>
      <c r="D115" s="495">
        <v>101</v>
      </c>
      <c r="E115" s="494" t="s">
        <v>2740</v>
      </c>
      <c r="F115" s="375">
        <v>12</v>
      </c>
      <c r="G115" s="375">
        <v>12</v>
      </c>
      <c r="H115" s="375">
        <v>24</v>
      </c>
      <c r="I115" s="374">
        <v>99</v>
      </c>
      <c r="J115" s="496" t="s">
        <v>947</v>
      </c>
      <c r="K115" s="376">
        <v>1515.36</v>
      </c>
      <c r="L115" s="376">
        <v>1346.88</v>
      </c>
      <c r="M115" s="376">
        <v>44.4</v>
      </c>
      <c r="N115" s="376">
        <v>0</v>
      </c>
      <c r="O115" s="376">
        <v>124.08</v>
      </c>
    </row>
    <row r="116" spans="1:15" s="490" customFormat="1" ht="32.15" customHeight="1">
      <c r="A116" s="492" t="s">
        <v>357</v>
      </c>
      <c r="B116" s="493" t="s">
        <v>2731</v>
      </c>
      <c r="C116" s="494" t="s">
        <v>2309</v>
      </c>
      <c r="D116" s="495">
        <v>102</v>
      </c>
      <c r="E116" s="494" t="s">
        <v>2310</v>
      </c>
      <c r="F116" s="375">
        <v>9</v>
      </c>
      <c r="G116" s="375">
        <v>9</v>
      </c>
      <c r="H116" s="375">
        <v>18</v>
      </c>
      <c r="I116" s="374">
        <v>99</v>
      </c>
      <c r="J116" s="496" t="s">
        <v>947</v>
      </c>
      <c r="K116" s="376">
        <v>1136.52</v>
      </c>
      <c r="L116" s="376">
        <v>1010.16</v>
      </c>
      <c r="M116" s="376">
        <v>33.299999999999997</v>
      </c>
      <c r="N116" s="376">
        <v>0</v>
      </c>
      <c r="O116" s="376">
        <v>93.06</v>
      </c>
    </row>
    <row r="117" spans="1:15" s="490" customFormat="1" ht="32.15" customHeight="1">
      <c r="A117" s="492" t="s">
        <v>357</v>
      </c>
      <c r="B117" s="493" t="s">
        <v>2731</v>
      </c>
      <c r="C117" s="494" t="s">
        <v>2741</v>
      </c>
      <c r="D117" s="495">
        <v>100</v>
      </c>
      <c r="E117" s="494" t="s">
        <v>2742</v>
      </c>
      <c r="F117" s="375">
        <v>10</v>
      </c>
      <c r="G117" s="375">
        <v>10</v>
      </c>
      <c r="H117" s="375">
        <v>20</v>
      </c>
      <c r="I117" s="374">
        <v>99</v>
      </c>
      <c r="J117" s="496" t="s">
        <v>947</v>
      </c>
      <c r="K117" s="376">
        <v>1262.8</v>
      </c>
      <c r="L117" s="376">
        <v>1122.4000000000001</v>
      </c>
      <c r="M117" s="376">
        <v>37</v>
      </c>
      <c r="N117" s="376">
        <v>0</v>
      </c>
      <c r="O117" s="376">
        <v>103.4</v>
      </c>
    </row>
    <row r="118" spans="1:15" s="490" customFormat="1" ht="20.149999999999999" customHeight="1">
      <c r="A118" s="492" t="s">
        <v>357</v>
      </c>
      <c r="B118" s="493" t="s">
        <v>2731</v>
      </c>
      <c r="C118" s="494" t="s">
        <v>2743</v>
      </c>
      <c r="D118" s="495">
        <v>100</v>
      </c>
      <c r="E118" s="494" t="s">
        <v>2733</v>
      </c>
      <c r="F118" s="375">
        <v>10</v>
      </c>
      <c r="G118" s="375">
        <v>10</v>
      </c>
      <c r="H118" s="375">
        <v>20</v>
      </c>
      <c r="I118" s="374">
        <v>99</v>
      </c>
      <c r="J118" s="496" t="s">
        <v>947</v>
      </c>
      <c r="K118" s="376">
        <v>1262.8</v>
      </c>
      <c r="L118" s="376">
        <v>1122.4000000000001</v>
      </c>
      <c r="M118" s="376">
        <v>37</v>
      </c>
      <c r="N118" s="376">
        <v>0</v>
      </c>
      <c r="O118" s="376">
        <v>103.4</v>
      </c>
    </row>
    <row r="119" spans="1:15" s="490" customFormat="1" ht="20.149999999999999" customHeight="1">
      <c r="A119" s="492" t="s">
        <v>357</v>
      </c>
      <c r="B119" s="493" t="s">
        <v>2731</v>
      </c>
      <c r="C119" s="494" t="s">
        <v>2744</v>
      </c>
      <c r="D119" s="495">
        <v>100</v>
      </c>
      <c r="E119" s="494" t="s">
        <v>2745</v>
      </c>
      <c r="F119" s="375">
        <v>8</v>
      </c>
      <c r="G119" s="375">
        <v>8</v>
      </c>
      <c r="H119" s="375">
        <v>16</v>
      </c>
      <c r="I119" s="374">
        <v>99</v>
      </c>
      <c r="J119" s="496" t="s">
        <v>947</v>
      </c>
      <c r="K119" s="376">
        <v>1010.24</v>
      </c>
      <c r="L119" s="376">
        <v>897.92</v>
      </c>
      <c r="M119" s="376">
        <v>29.6</v>
      </c>
      <c r="N119" s="376">
        <v>0</v>
      </c>
      <c r="O119" s="376">
        <v>82.72</v>
      </c>
    </row>
    <row r="120" spans="1:15" s="490" customFormat="1" ht="20.149999999999999" customHeight="1">
      <c r="A120" s="492" t="s">
        <v>357</v>
      </c>
      <c r="B120" s="493" t="s">
        <v>2731</v>
      </c>
      <c r="C120" s="494" t="s">
        <v>2744</v>
      </c>
      <c r="D120" s="495">
        <v>101</v>
      </c>
      <c r="E120" s="494" t="s">
        <v>2746</v>
      </c>
      <c r="F120" s="375">
        <v>9</v>
      </c>
      <c r="G120" s="375">
        <v>9</v>
      </c>
      <c r="H120" s="375">
        <v>18</v>
      </c>
      <c r="I120" s="374">
        <v>99</v>
      </c>
      <c r="J120" s="496" t="s">
        <v>947</v>
      </c>
      <c r="K120" s="376">
        <v>1136.52</v>
      </c>
      <c r="L120" s="376">
        <v>1010.16</v>
      </c>
      <c r="M120" s="376">
        <v>33.299999999999997</v>
      </c>
      <c r="N120" s="376">
        <v>0</v>
      </c>
      <c r="O120" s="376">
        <v>93.06</v>
      </c>
    </row>
    <row r="121" spans="1:15" s="490" customFormat="1" ht="20.149999999999999" customHeight="1">
      <c r="A121" s="492" t="s">
        <v>357</v>
      </c>
      <c r="B121" s="493" t="s">
        <v>2731</v>
      </c>
      <c r="C121" s="494" t="s">
        <v>2747</v>
      </c>
      <c r="D121" s="495">
        <v>103</v>
      </c>
      <c r="E121" s="494" t="s">
        <v>2748</v>
      </c>
      <c r="F121" s="375">
        <v>14</v>
      </c>
      <c r="G121" s="375">
        <v>14</v>
      </c>
      <c r="H121" s="375">
        <v>28</v>
      </c>
      <c r="I121" s="374">
        <v>99</v>
      </c>
      <c r="J121" s="496" t="s">
        <v>947</v>
      </c>
      <c r="K121" s="376">
        <v>1767.92</v>
      </c>
      <c r="L121" s="376">
        <v>1571.36</v>
      </c>
      <c r="M121" s="376">
        <v>51.8</v>
      </c>
      <c r="N121" s="376">
        <v>0</v>
      </c>
      <c r="O121" s="376">
        <v>144.76</v>
      </c>
    </row>
    <row r="122" spans="1:15" s="490" customFormat="1" ht="20.149999999999999" customHeight="1">
      <c r="A122" s="492" t="s">
        <v>357</v>
      </c>
      <c r="B122" s="493" t="s">
        <v>2731</v>
      </c>
      <c r="C122" s="494" t="s">
        <v>2749</v>
      </c>
      <c r="D122" s="495">
        <v>100</v>
      </c>
      <c r="E122" s="494" t="s">
        <v>2750</v>
      </c>
      <c r="F122" s="375">
        <v>8.5</v>
      </c>
      <c r="G122" s="375">
        <v>8.5</v>
      </c>
      <c r="H122" s="375">
        <v>17</v>
      </c>
      <c r="I122" s="374">
        <v>99</v>
      </c>
      <c r="J122" s="496" t="s">
        <v>947</v>
      </c>
      <c r="K122" s="376">
        <v>1073.3800000000001</v>
      </c>
      <c r="L122" s="376">
        <v>954.04</v>
      </c>
      <c r="M122" s="376">
        <v>31.45</v>
      </c>
      <c r="N122" s="376">
        <v>0</v>
      </c>
      <c r="O122" s="376">
        <v>87.89</v>
      </c>
    </row>
    <row r="123" spans="1:15" s="490" customFormat="1" ht="20.149999999999999" customHeight="1">
      <c r="A123" s="492" t="s">
        <v>358</v>
      </c>
      <c r="B123" s="493" t="s">
        <v>359</v>
      </c>
      <c r="C123" s="494" t="s">
        <v>2751</v>
      </c>
      <c r="D123" s="495">
        <v>100</v>
      </c>
      <c r="E123" s="494" t="s">
        <v>2752</v>
      </c>
      <c r="F123" s="375">
        <v>3</v>
      </c>
      <c r="G123" s="375">
        <v>1</v>
      </c>
      <c r="H123" s="375">
        <v>4</v>
      </c>
      <c r="I123" s="374">
        <v>99</v>
      </c>
      <c r="J123" s="496" t="s">
        <v>947</v>
      </c>
      <c r="K123" s="376">
        <v>252.56</v>
      </c>
      <c r="L123" s="376">
        <v>224.48</v>
      </c>
      <c r="M123" s="376">
        <v>7.4</v>
      </c>
      <c r="N123" s="376">
        <v>0</v>
      </c>
      <c r="O123" s="376">
        <v>20.68</v>
      </c>
    </row>
    <row r="124" spans="1:15" s="490" customFormat="1" ht="23.25" customHeight="1">
      <c r="A124" s="508" t="s">
        <v>4602</v>
      </c>
      <c r="B124" s="506"/>
      <c r="C124" s="506"/>
      <c r="D124" s="506"/>
      <c r="E124" s="506"/>
      <c r="F124" s="506"/>
      <c r="G124" s="506"/>
      <c r="H124" s="506"/>
      <c r="I124" s="510"/>
      <c r="J124" s="506"/>
      <c r="K124" s="506"/>
      <c r="L124" s="506"/>
      <c r="M124" s="506"/>
      <c r="N124" s="506"/>
      <c r="O124" s="507"/>
    </row>
    <row r="125" spans="1:15" s="490" customFormat="1" ht="20.149999999999999" customHeight="1">
      <c r="A125" s="492" t="s">
        <v>360</v>
      </c>
      <c r="B125" s="493" t="s">
        <v>361</v>
      </c>
      <c r="C125" s="494" t="s">
        <v>2753</v>
      </c>
      <c r="D125" s="495">
        <v>100</v>
      </c>
      <c r="E125" s="494" t="s">
        <v>2754</v>
      </c>
      <c r="F125" s="375">
        <v>10</v>
      </c>
      <c r="G125" s="375">
        <v>10</v>
      </c>
      <c r="H125" s="375">
        <v>20</v>
      </c>
      <c r="I125" s="374">
        <v>99</v>
      </c>
      <c r="J125" s="496" t="s">
        <v>947</v>
      </c>
      <c r="K125" s="376">
        <v>1556.4</v>
      </c>
      <c r="L125" s="376">
        <v>1383.2</v>
      </c>
      <c r="M125" s="376">
        <v>53.2</v>
      </c>
      <c r="N125" s="376">
        <v>0</v>
      </c>
      <c r="O125" s="376">
        <v>120</v>
      </c>
    </row>
    <row r="126" spans="1:15" s="490" customFormat="1" ht="20.149999999999999" customHeight="1">
      <c r="A126" s="492" t="s">
        <v>360</v>
      </c>
      <c r="B126" s="493" t="s">
        <v>361</v>
      </c>
      <c r="C126" s="494" t="s">
        <v>1987</v>
      </c>
      <c r="D126" s="495">
        <v>100</v>
      </c>
      <c r="E126" s="494" t="s">
        <v>2755</v>
      </c>
      <c r="F126" s="375">
        <v>2.5</v>
      </c>
      <c r="G126" s="375">
        <v>2.5</v>
      </c>
      <c r="H126" s="375">
        <v>5</v>
      </c>
      <c r="I126" s="374">
        <v>99</v>
      </c>
      <c r="J126" s="496" t="s">
        <v>947</v>
      </c>
      <c r="K126" s="376">
        <v>389.1</v>
      </c>
      <c r="L126" s="376">
        <v>345.8</v>
      </c>
      <c r="M126" s="376">
        <v>13.3</v>
      </c>
      <c r="N126" s="376">
        <v>0</v>
      </c>
      <c r="O126" s="376">
        <v>30</v>
      </c>
    </row>
    <row r="127" spans="1:15" s="490" customFormat="1" ht="20.149999999999999" customHeight="1">
      <c r="A127" s="492" t="s">
        <v>360</v>
      </c>
      <c r="B127" s="493" t="s">
        <v>361</v>
      </c>
      <c r="C127" s="494" t="s">
        <v>2756</v>
      </c>
      <c r="D127" s="495">
        <v>100</v>
      </c>
      <c r="E127" s="494" t="s">
        <v>2757</v>
      </c>
      <c r="F127" s="375">
        <v>6</v>
      </c>
      <c r="G127" s="375">
        <v>6</v>
      </c>
      <c r="H127" s="375">
        <v>12</v>
      </c>
      <c r="I127" s="374">
        <v>99</v>
      </c>
      <c r="J127" s="496" t="s">
        <v>947</v>
      </c>
      <c r="K127" s="376">
        <v>933.84</v>
      </c>
      <c r="L127" s="376">
        <v>829.92</v>
      </c>
      <c r="M127" s="376">
        <v>31.92</v>
      </c>
      <c r="N127" s="376">
        <v>0</v>
      </c>
      <c r="O127" s="376">
        <v>72</v>
      </c>
    </row>
    <row r="128" spans="1:15" s="490" customFormat="1" ht="20.149999999999999" customHeight="1">
      <c r="A128" s="492" t="s">
        <v>360</v>
      </c>
      <c r="B128" s="493" t="s">
        <v>361</v>
      </c>
      <c r="C128" s="494" t="s">
        <v>2758</v>
      </c>
      <c r="D128" s="495">
        <v>100</v>
      </c>
      <c r="E128" s="494" t="s">
        <v>2759</v>
      </c>
      <c r="F128" s="375">
        <v>4</v>
      </c>
      <c r="G128" s="375">
        <v>4</v>
      </c>
      <c r="H128" s="375">
        <v>8</v>
      </c>
      <c r="I128" s="374">
        <v>99</v>
      </c>
      <c r="J128" s="496" t="s">
        <v>947</v>
      </c>
      <c r="K128" s="376">
        <v>622.55999999999995</v>
      </c>
      <c r="L128" s="376">
        <v>553.28</v>
      </c>
      <c r="M128" s="376">
        <v>21.28</v>
      </c>
      <c r="N128" s="376">
        <v>0</v>
      </c>
      <c r="O128" s="376">
        <v>48</v>
      </c>
    </row>
    <row r="129" spans="1:15" s="490" customFormat="1" ht="20.149999999999999" customHeight="1">
      <c r="A129" s="492" t="s">
        <v>362</v>
      </c>
      <c r="B129" s="493" t="s">
        <v>2760</v>
      </c>
      <c r="C129" s="494" t="s">
        <v>2761</v>
      </c>
      <c r="D129" s="495">
        <v>100</v>
      </c>
      <c r="E129" s="494" t="s">
        <v>2762</v>
      </c>
      <c r="F129" s="375">
        <v>4</v>
      </c>
      <c r="G129" s="375">
        <v>4</v>
      </c>
      <c r="H129" s="375">
        <v>8</v>
      </c>
      <c r="I129" s="374">
        <v>99</v>
      </c>
      <c r="J129" s="496" t="s">
        <v>947</v>
      </c>
      <c r="K129" s="376">
        <v>622.55999999999995</v>
      </c>
      <c r="L129" s="376">
        <v>553.28</v>
      </c>
      <c r="M129" s="376">
        <v>21.28</v>
      </c>
      <c r="N129" s="376">
        <v>0</v>
      </c>
      <c r="O129" s="376">
        <v>48</v>
      </c>
    </row>
    <row r="130" spans="1:15" s="490" customFormat="1" ht="20.149999999999999" customHeight="1">
      <c r="A130" s="492" t="s">
        <v>362</v>
      </c>
      <c r="B130" s="493" t="s">
        <v>2760</v>
      </c>
      <c r="C130" s="494" t="s">
        <v>2763</v>
      </c>
      <c r="D130" s="495">
        <v>100</v>
      </c>
      <c r="E130" s="494" t="s">
        <v>2764</v>
      </c>
      <c r="F130" s="375">
        <v>6</v>
      </c>
      <c r="G130" s="375">
        <v>6</v>
      </c>
      <c r="H130" s="375">
        <v>12</v>
      </c>
      <c r="I130" s="374">
        <v>99</v>
      </c>
      <c r="J130" s="496" t="s">
        <v>947</v>
      </c>
      <c r="K130" s="376">
        <v>933.84</v>
      </c>
      <c r="L130" s="376">
        <v>829.92</v>
      </c>
      <c r="M130" s="376">
        <v>31.92</v>
      </c>
      <c r="N130" s="376">
        <v>0</v>
      </c>
      <c r="O130" s="376">
        <v>72</v>
      </c>
    </row>
    <row r="131" spans="1:15" s="490" customFormat="1" ht="20.149999999999999" customHeight="1">
      <c r="A131" s="492" t="s">
        <v>362</v>
      </c>
      <c r="B131" s="493" t="s">
        <v>2760</v>
      </c>
      <c r="C131" s="494" t="s">
        <v>2765</v>
      </c>
      <c r="D131" s="495">
        <v>100</v>
      </c>
      <c r="E131" s="494" t="s">
        <v>2766</v>
      </c>
      <c r="F131" s="375">
        <v>2</v>
      </c>
      <c r="G131" s="375">
        <v>2</v>
      </c>
      <c r="H131" s="375">
        <v>4</v>
      </c>
      <c r="I131" s="374">
        <v>99</v>
      </c>
      <c r="J131" s="496" t="s">
        <v>947</v>
      </c>
      <c r="K131" s="376">
        <v>311.27999999999997</v>
      </c>
      <c r="L131" s="376">
        <v>276.64</v>
      </c>
      <c r="M131" s="376">
        <v>10.64</v>
      </c>
      <c r="N131" s="376">
        <v>0</v>
      </c>
      <c r="O131" s="376">
        <v>24</v>
      </c>
    </row>
    <row r="132" spans="1:15" s="490" customFormat="1" ht="20.149999999999999" customHeight="1">
      <c r="A132" s="492" t="s">
        <v>362</v>
      </c>
      <c r="B132" s="493" t="s">
        <v>2760</v>
      </c>
      <c r="C132" s="494" t="s">
        <v>2767</v>
      </c>
      <c r="D132" s="495">
        <v>207</v>
      </c>
      <c r="E132" s="494" t="s">
        <v>2768</v>
      </c>
      <c r="F132" s="375">
        <v>2</v>
      </c>
      <c r="G132" s="375">
        <v>2</v>
      </c>
      <c r="H132" s="375">
        <v>4</v>
      </c>
      <c r="I132" s="374">
        <v>99</v>
      </c>
      <c r="J132" s="496" t="s">
        <v>947</v>
      </c>
      <c r="K132" s="376">
        <v>311.27999999999997</v>
      </c>
      <c r="L132" s="376">
        <v>276.64</v>
      </c>
      <c r="M132" s="376">
        <v>10.64</v>
      </c>
      <c r="N132" s="376">
        <v>0</v>
      </c>
      <c r="O132" s="376">
        <v>24</v>
      </c>
    </row>
    <row r="133" spans="1:15" s="490" customFormat="1" ht="20.149999999999999" customHeight="1">
      <c r="A133" s="492" t="s">
        <v>363</v>
      </c>
      <c r="B133" s="493" t="s">
        <v>2769</v>
      </c>
      <c r="C133" s="494" t="s">
        <v>2770</v>
      </c>
      <c r="D133" s="495">
        <v>100</v>
      </c>
      <c r="E133" s="494" t="s">
        <v>2771</v>
      </c>
      <c r="F133" s="375">
        <v>3</v>
      </c>
      <c r="G133" s="375">
        <v>3</v>
      </c>
      <c r="H133" s="375">
        <v>6</v>
      </c>
      <c r="I133" s="374">
        <v>99</v>
      </c>
      <c r="J133" s="496" t="s">
        <v>947</v>
      </c>
      <c r="K133" s="376">
        <v>466.92</v>
      </c>
      <c r="L133" s="376">
        <v>414.96</v>
      </c>
      <c r="M133" s="376">
        <v>15.96</v>
      </c>
      <c r="N133" s="376">
        <v>0</v>
      </c>
      <c r="O133" s="376">
        <v>36</v>
      </c>
    </row>
    <row r="134" spans="1:15" s="490" customFormat="1" ht="20.149999999999999" customHeight="1">
      <c r="A134" s="492" t="s">
        <v>363</v>
      </c>
      <c r="B134" s="493" t="s">
        <v>2769</v>
      </c>
      <c r="C134" s="494" t="s">
        <v>2770</v>
      </c>
      <c r="D134" s="495">
        <v>207</v>
      </c>
      <c r="E134" s="494" t="s">
        <v>2771</v>
      </c>
      <c r="F134" s="375">
        <v>4.5</v>
      </c>
      <c r="G134" s="375">
        <v>4.5</v>
      </c>
      <c r="H134" s="375">
        <v>9</v>
      </c>
      <c r="I134" s="374">
        <v>99</v>
      </c>
      <c r="J134" s="496" t="s">
        <v>947</v>
      </c>
      <c r="K134" s="376">
        <v>700.38</v>
      </c>
      <c r="L134" s="376">
        <v>622.44000000000005</v>
      </c>
      <c r="M134" s="376">
        <v>23.94</v>
      </c>
      <c r="N134" s="376">
        <v>0</v>
      </c>
      <c r="O134" s="376">
        <v>54</v>
      </c>
    </row>
    <row r="135" spans="1:15" s="490" customFormat="1" ht="20.149999999999999" customHeight="1">
      <c r="A135" s="492" t="s">
        <v>363</v>
      </c>
      <c r="B135" s="493" t="s">
        <v>2769</v>
      </c>
      <c r="C135" s="494" t="s">
        <v>2772</v>
      </c>
      <c r="D135" s="495">
        <v>100</v>
      </c>
      <c r="E135" s="494" t="s">
        <v>2773</v>
      </c>
      <c r="F135" s="375">
        <v>5.5</v>
      </c>
      <c r="G135" s="375">
        <v>5.5</v>
      </c>
      <c r="H135" s="375">
        <v>11</v>
      </c>
      <c r="I135" s="374">
        <v>99</v>
      </c>
      <c r="J135" s="496" t="s">
        <v>947</v>
      </c>
      <c r="K135" s="376">
        <v>856.02</v>
      </c>
      <c r="L135" s="376">
        <v>760.76</v>
      </c>
      <c r="M135" s="376">
        <v>29.26</v>
      </c>
      <c r="N135" s="376">
        <v>0</v>
      </c>
      <c r="O135" s="376">
        <v>66</v>
      </c>
    </row>
    <row r="136" spans="1:15" s="490" customFormat="1" ht="20.149999999999999" customHeight="1">
      <c r="A136" s="492" t="s">
        <v>363</v>
      </c>
      <c r="B136" s="493" t="s">
        <v>2769</v>
      </c>
      <c r="C136" s="494" t="s">
        <v>2774</v>
      </c>
      <c r="D136" s="495">
        <v>100</v>
      </c>
      <c r="E136" s="494" t="s">
        <v>2775</v>
      </c>
      <c r="F136" s="375">
        <v>1.5</v>
      </c>
      <c r="G136" s="375">
        <v>1.5</v>
      </c>
      <c r="H136" s="375">
        <v>3</v>
      </c>
      <c r="I136" s="374">
        <v>99</v>
      </c>
      <c r="J136" s="496" t="s">
        <v>947</v>
      </c>
      <c r="K136" s="376">
        <v>233.46</v>
      </c>
      <c r="L136" s="376">
        <v>207.48</v>
      </c>
      <c r="M136" s="376">
        <v>7.98</v>
      </c>
      <c r="N136" s="376">
        <v>0</v>
      </c>
      <c r="O136" s="376">
        <v>18</v>
      </c>
    </row>
    <row r="137" spans="1:15" s="490" customFormat="1" ht="20.149999999999999" customHeight="1">
      <c r="A137" s="492" t="s">
        <v>363</v>
      </c>
      <c r="B137" s="493" t="s">
        <v>2769</v>
      </c>
      <c r="C137" s="494" t="s">
        <v>2758</v>
      </c>
      <c r="D137" s="495">
        <v>207</v>
      </c>
      <c r="E137" s="494" t="s">
        <v>2759</v>
      </c>
      <c r="F137" s="375">
        <v>6</v>
      </c>
      <c r="G137" s="375">
        <v>6</v>
      </c>
      <c r="H137" s="375">
        <v>12</v>
      </c>
      <c r="I137" s="374">
        <v>99</v>
      </c>
      <c r="J137" s="496" t="s">
        <v>947</v>
      </c>
      <c r="K137" s="376">
        <v>933.84</v>
      </c>
      <c r="L137" s="376">
        <v>829.92</v>
      </c>
      <c r="M137" s="376">
        <v>31.92</v>
      </c>
      <c r="N137" s="376">
        <v>0</v>
      </c>
      <c r="O137" s="376">
        <v>72</v>
      </c>
    </row>
    <row r="138" spans="1:15" s="490" customFormat="1" ht="20.149999999999999" customHeight="1">
      <c r="A138" s="492" t="s">
        <v>364</v>
      </c>
      <c r="B138" s="493" t="s">
        <v>365</v>
      </c>
      <c r="C138" s="494" t="s">
        <v>2776</v>
      </c>
      <c r="D138" s="495">
        <v>100</v>
      </c>
      <c r="E138" s="494" t="s">
        <v>2777</v>
      </c>
      <c r="F138" s="375">
        <v>4</v>
      </c>
      <c r="G138" s="375">
        <v>6</v>
      </c>
      <c r="H138" s="375">
        <v>10</v>
      </c>
      <c r="I138" s="374">
        <v>99</v>
      </c>
      <c r="J138" s="496" t="s">
        <v>947</v>
      </c>
      <c r="K138" s="376">
        <v>778.2</v>
      </c>
      <c r="L138" s="376">
        <v>691.6</v>
      </c>
      <c r="M138" s="376">
        <v>26.6</v>
      </c>
      <c r="N138" s="376">
        <v>0</v>
      </c>
      <c r="O138" s="376">
        <v>60</v>
      </c>
    </row>
    <row r="139" spans="1:15" s="490" customFormat="1" ht="20.149999999999999" customHeight="1">
      <c r="A139" s="492" t="s">
        <v>364</v>
      </c>
      <c r="B139" s="493" t="s">
        <v>365</v>
      </c>
      <c r="C139" s="494" t="s">
        <v>2778</v>
      </c>
      <c r="D139" s="495">
        <v>100</v>
      </c>
      <c r="E139" s="494" t="s">
        <v>2779</v>
      </c>
      <c r="F139" s="375">
        <v>4</v>
      </c>
      <c r="G139" s="375">
        <v>6</v>
      </c>
      <c r="H139" s="375">
        <v>10</v>
      </c>
      <c r="I139" s="374">
        <v>99</v>
      </c>
      <c r="J139" s="496" t="s">
        <v>947</v>
      </c>
      <c r="K139" s="376">
        <v>778.2</v>
      </c>
      <c r="L139" s="376">
        <v>691.6</v>
      </c>
      <c r="M139" s="376">
        <v>26.6</v>
      </c>
      <c r="N139" s="376">
        <v>0</v>
      </c>
      <c r="O139" s="376">
        <v>60</v>
      </c>
    </row>
    <row r="140" spans="1:15" s="490" customFormat="1" ht="20.149999999999999" customHeight="1">
      <c r="A140" s="492" t="s">
        <v>364</v>
      </c>
      <c r="B140" s="493" t="s">
        <v>365</v>
      </c>
      <c r="C140" s="494" t="s">
        <v>2780</v>
      </c>
      <c r="D140" s="495">
        <v>100</v>
      </c>
      <c r="E140" s="494" t="s">
        <v>2781</v>
      </c>
      <c r="F140" s="375">
        <v>6</v>
      </c>
      <c r="G140" s="375">
        <v>6</v>
      </c>
      <c r="H140" s="375">
        <v>12</v>
      </c>
      <c r="I140" s="374">
        <v>99</v>
      </c>
      <c r="J140" s="496" t="s">
        <v>947</v>
      </c>
      <c r="K140" s="376">
        <v>933.84</v>
      </c>
      <c r="L140" s="376">
        <v>829.92</v>
      </c>
      <c r="M140" s="376">
        <v>31.92</v>
      </c>
      <c r="N140" s="376">
        <v>0</v>
      </c>
      <c r="O140" s="376">
        <v>72</v>
      </c>
    </row>
    <row r="141" spans="1:15" s="490" customFormat="1" ht="20.149999999999999" customHeight="1">
      <c r="A141" s="492" t="s">
        <v>364</v>
      </c>
      <c r="B141" s="493" t="s">
        <v>365</v>
      </c>
      <c r="C141" s="494" t="s">
        <v>2782</v>
      </c>
      <c r="D141" s="495">
        <v>100</v>
      </c>
      <c r="E141" s="494" t="s">
        <v>2783</v>
      </c>
      <c r="F141" s="375">
        <v>4.5</v>
      </c>
      <c r="G141" s="375">
        <v>4.5</v>
      </c>
      <c r="H141" s="375">
        <v>9</v>
      </c>
      <c r="I141" s="374">
        <v>99</v>
      </c>
      <c r="J141" s="496" t="s">
        <v>947</v>
      </c>
      <c r="K141" s="376">
        <v>700.38</v>
      </c>
      <c r="L141" s="376">
        <v>622.44000000000005</v>
      </c>
      <c r="M141" s="376">
        <v>23.94</v>
      </c>
      <c r="N141" s="376">
        <v>0</v>
      </c>
      <c r="O141" s="376">
        <v>54</v>
      </c>
    </row>
    <row r="142" spans="1:15" s="490" customFormat="1" ht="20.149999999999999" customHeight="1">
      <c r="A142" s="492" t="s">
        <v>364</v>
      </c>
      <c r="B142" s="493" t="s">
        <v>365</v>
      </c>
      <c r="C142" s="494" t="s">
        <v>2784</v>
      </c>
      <c r="D142" s="495">
        <v>100</v>
      </c>
      <c r="E142" s="494" t="s">
        <v>2785</v>
      </c>
      <c r="F142" s="375">
        <v>6</v>
      </c>
      <c r="G142" s="375">
        <v>6</v>
      </c>
      <c r="H142" s="375">
        <v>12</v>
      </c>
      <c r="I142" s="374">
        <v>99</v>
      </c>
      <c r="J142" s="496" t="s">
        <v>947</v>
      </c>
      <c r="K142" s="376">
        <v>933.84</v>
      </c>
      <c r="L142" s="376">
        <v>829.92</v>
      </c>
      <c r="M142" s="376">
        <v>31.92</v>
      </c>
      <c r="N142" s="376">
        <v>0</v>
      </c>
      <c r="O142" s="376">
        <v>72</v>
      </c>
    </row>
    <row r="143" spans="1:15" s="490" customFormat="1" ht="32.15" customHeight="1">
      <c r="A143" s="492" t="s">
        <v>366</v>
      </c>
      <c r="B143" s="493" t="s">
        <v>367</v>
      </c>
      <c r="C143" s="494" t="s">
        <v>2786</v>
      </c>
      <c r="D143" s="495">
        <v>100</v>
      </c>
      <c r="E143" s="494" t="s">
        <v>2787</v>
      </c>
      <c r="F143" s="375">
        <v>1.5</v>
      </c>
      <c r="G143" s="375">
        <v>1.5</v>
      </c>
      <c r="H143" s="375">
        <v>3</v>
      </c>
      <c r="I143" s="374">
        <v>99</v>
      </c>
      <c r="J143" s="496" t="s">
        <v>947</v>
      </c>
      <c r="K143" s="376">
        <v>233.46</v>
      </c>
      <c r="L143" s="376">
        <v>207.48</v>
      </c>
      <c r="M143" s="376">
        <v>7.98</v>
      </c>
      <c r="N143" s="376">
        <v>0</v>
      </c>
      <c r="O143" s="376">
        <v>18</v>
      </c>
    </row>
    <row r="144" spans="1:15" s="490" customFormat="1" ht="20.149999999999999" customHeight="1">
      <c r="A144" s="492" t="s">
        <v>366</v>
      </c>
      <c r="B144" s="493" t="s">
        <v>367</v>
      </c>
      <c r="C144" s="494" t="s">
        <v>2249</v>
      </c>
      <c r="D144" s="495">
        <v>100</v>
      </c>
      <c r="E144" s="494" t="s">
        <v>2250</v>
      </c>
      <c r="F144" s="375">
        <v>2</v>
      </c>
      <c r="G144" s="375">
        <v>2</v>
      </c>
      <c r="H144" s="375">
        <v>4</v>
      </c>
      <c r="I144" s="374">
        <v>99</v>
      </c>
      <c r="J144" s="496" t="s">
        <v>947</v>
      </c>
      <c r="K144" s="376">
        <v>311.27999999999997</v>
      </c>
      <c r="L144" s="376">
        <v>276.64</v>
      </c>
      <c r="M144" s="376">
        <v>10.64</v>
      </c>
      <c r="N144" s="376">
        <v>0</v>
      </c>
      <c r="O144" s="376">
        <v>24</v>
      </c>
    </row>
    <row r="145" spans="1:15" s="490" customFormat="1" ht="20.149999999999999" customHeight="1">
      <c r="A145" s="492" t="s">
        <v>366</v>
      </c>
      <c r="B145" s="493" t="s">
        <v>367</v>
      </c>
      <c r="C145" s="494" t="s">
        <v>2788</v>
      </c>
      <c r="D145" s="495">
        <v>100</v>
      </c>
      <c r="E145" s="494" t="s">
        <v>2789</v>
      </c>
      <c r="F145" s="375">
        <v>1.5</v>
      </c>
      <c r="G145" s="375">
        <v>1.5</v>
      </c>
      <c r="H145" s="375">
        <v>3</v>
      </c>
      <c r="I145" s="374">
        <v>99</v>
      </c>
      <c r="J145" s="496" t="s">
        <v>947</v>
      </c>
      <c r="K145" s="376">
        <v>233.46</v>
      </c>
      <c r="L145" s="376">
        <v>207.48</v>
      </c>
      <c r="M145" s="376">
        <v>7.98</v>
      </c>
      <c r="N145" s="376">
        <v>0</v>
      </c>
      <c r="O145" s="376">
        <v>18</v>
      </c>
    </row>
    <row r="146" spans="1:15" s="490" customFormat="1" ht="20.149999999999999" customHeight="1">
      <c r="A146" s="492" t="s">
        <v>366</v>
      </c>
      <c r="B146" s="493" t="s">
        <v>367</v>
      </c>
      <c r="C146" s="494" t="s">
        <v>2790</v>
      </c>
      <c r="D146" s="495">
        <v>100</v>
      </c>
      <c r="E146" s="494" t="s">
        <v>2791</v>
      </c>
      <c r="F146" s="375">
        <v>1.5</v>
      </c>
      <c r="G146" s="375">
        <v>1.5</v>
      </c>
      <c r="H146" s="375">
        <v>3</v>
      </c>
      <c r="I146" s="374">
        <v>99</v>
      </c>
      <c r="J146" s="496" t="s">
        <v>947</v>
      </c>
      <c r="K146" s="376">
        <v>233.46</v>
      </c>
      <c r="L146" s="376">
        <v>207.48</v>
      </c>
      <c r="M146" s="376">
        <v>7.98</v>
      </c>
      <c r="N146" s="376">
        <v>0</v>
      </c>
      <c r="O146" s="376">
        <v>18</v>
      </c>
    </row>
    <row r="147" spans="1:15" s="490" customFormat="1" ht="20.149999999999999" customHeight="1">
      <c r="A147" s="492" t="s">
        <v>366</v>
      </c>
      <c r="B147" s="493" t="s">
        <v>367</v>
      </c>
      <c r="C147" s="494" t="s">
        <v>2792</v>
      </c>
      <c r="D147" s="495">
        <v>100</v>
      </c>
      <c r="E147" s="494" t="s">
        <v>2793</v>
      </c>
      <c r="F147" s="375">
        <v>3</v>
      </c>
      <c r="G147" s="375">
        <v>3</v>
      </c>
      <c r="H147" s="375">
        <v>6</v>
      </c>
      <c r="I147" s="374">
        <v>99</v>
      </c>
      <c r="J147" s="496" t="s">
        <v>947</v>
      </c>
      <c r="K147" s="376">
        <v>466.92</v>
      </c>
      <c r="L147" s="376">
        <v>414.96</v>
      </c>
      <c r="M147" s="376">
        <v>15.96</v>
      </c>
      <c r="N147" s="376">
        <v>0</v>
      </c>
      <c r="O147" s="376">
        <v>36</v>
      </c>
    </row>
    <row r="148" spans="1:15" s="490" customFormat="1" ht="20.149999999999999" customHeight="1">
      <c r="A148" s="492" t="s">
        <v>366</v>
      </c>
      <c r="B148" s="493" t="s">
        <v>367</v>
      </c>
      <c r="C148" s="494" t="s">
        <v>2794</v>
      </c>
      <c r="D148" s="495">
        <v>100</v>
      </c>
      <c r="E148" s="494" t="s">
        <v>2795</v>
      </c>
      <c r="F148" s="375">
        <v>3</v>
      </c>
      <c r="G148" s="375">
        <v>3</v>
      </c>
      <c r="H148" s="375">
        <v>6</v>
      </c>
      <c r="I148" s="374">
        <v>99</v>
      </c>
      <c r="J148" s="496" t="s">
        <v>947</v>
      </c>
      <c r="K148" s="376">
        <v>466.92</v>
      </c>
      <c r="L148" s="376">
        <v>414.96</v>
      </c>
      <c r="M148" s="376">
        <v>15.96</v>
      </c>
      <c r="N148" s="376">
        <v>0</v>
      </c>
      <c r="O148" s="376">
        <v>36</v>
      </c>
    </row>
    <row r="149" spans="1:15" s="490" customFormat="1" ht="32.15" customHeight="1">
      <c r="A149" s="492" t="s">
        <v>366</v>
      </c>
      <c r="B149" s="493" t="s">
        <v>367</v>
      </c>
      <c r="C149" s="494" t="s">
        <v>2796</v>
      </c>
      <c r="D149" s="495">
        <v>100</v>
      </c>
      <c r="E149" s="494" t="s">
        <v>2797</v>
      </c>
      <c r="F149" s="375">
        <v>6</v>
      </c>
      <c r="G149" s="375">
        <v>6</v>
      </c>
      <c r="H149" s="375">
        <v>12</v>
      </c>
      <c r="I149" s="374">
        <v>99</v>
      </c>
      <c r="J149" s="496" t="s">
        <v>947</v>
      </c>
      <c r="K149" s="376">
        <v>933.84</v>
      </c>
      <c r="L149" s="376">
        <v>829.92</v>
      </c>
      <c r="M149" s="376">
        <v>31.92</v>
      </c>
      <c r="N149" s="376">
        <v>0</v>
      </c>
      <c r="O149" s="376">
        <v>72</v>
      </c>
    </row>
    <row r="150" spans="1:15" s="490" customFormat="1" ht="32.15" customHeight="1">
      <c r="A150" s="492" t="s">
        <v>366</v>
      </c>
      <c r="B150" s="493" t="s">
        <v>367</v>
      </c>
      <c r="C150" s="494" t="s">
        <v>2796</v>
      </c>
      <c r="D150" s="495">
        <v>207</v>
      </c>
      <c r="E150" s="494" t="s">
        <v>2797</v>
      </c>
      <c r="F150" s="375">
        <v>6</v>
      </c>
      <c r="G150" s="375">
        <v>6</v>
      </c>
      <c r="H150" s="375">
        <v>12</v>
      </c>
      <c r="I150" s="374">
        <v>99</v>
      </c>
      <c r="J150" s="496" t="s">
        <v>947</v>
      </c>
      <c r="K150" s="376">
        <v>933.84</v>
      </c>
      <c r="L150" s="376">
        <v>829.92</v>
      </c>
      <c r="M150" s="376">
        <v>31.92</v>
      </c>
      <c r="N150" s="376">
        <v>0</v>
      </c>
      <c r="O150" s="376">
        <v>72</v>
      </c>
    </row>
    <row r="151" spans="1:15" s="490" customFormat="1" ht="20.149999999999999" customHeight="1">
      <c r="A151" s="492" t="s">
        <v>366</v>
      </c>
      <c r="B151" s="493" t="s">
        <v>367</v>
      </c>
      <c r="C151" s="494" t="s">
        <v>2798</v>
      </c>
      <c r="D151" s="495">
        <v>100</v>
      </c>
      <c r="E151" s="494" t="s">
        <v>2799</v>
      </c>
      <c r="F151" s="375">
        <v>3</v>
      </c>
      <c r="G151" s="375">
        <v>3</v>
      </c>
      <c r="H151" s="375">
        <v>6</v>
      </c>
      <c r="I151" s="374">
        <v>99</v>
      </c>
      <c r="J151" s="496" t="s">
        <v>947</v>
      </c>
      <c r="K151" s="376">
        <v>466.92</v>
      </c>
      <c r="L151" s="376">
        <v>414.96</v>
      </c>
      <c r="M151" s="376">
        <v>15.96</v>
      </c>
      <c r="N151" s="376">
        <v>0</v>
      </c>
      <c r="O151" s="376">
        <v>36</v>
      </c>
    </row>
    <row r="152" spans="1:15" s="490" customFormat="1" ht="20.149999999999999" customHeight="1">
      <c r="A152" s="492" t="s">
        <v>366</v>
      </c>
      <c r="B152" s="493" t="s">
        <v>367</v>
      </c>
      <c r="C152" s="494" t="s">
        <v>2800</v>
      </c>
      <c r="D152" s="495">
        <v>100</v>
      </c>
      <c r="E152" s="494" t="s">
        <v>2801</v>
      </c>
      <c r="F152" s="375">
        <v>3</v>
      </c>
      <c r="G152" s="375">
        <v>3</v>
      </c>
      <c r="H152" s="375">
        <v>6</v>
      </c>
      <c r="I152" s="374">
        <v>99</v>
      </c>
      <c r="J152" s="496" t="s">
        <v>947</v>
      </c>
      <c r="K152" s="376">
        <v>466.92</v>
      </c>
      <c r="L152" s="376">
        <v>414.96</v>
      </c>
      <c r="M152" s="376">
        <v>15.96</v>
      </c>
      <c r="N152" s="376">
        <v>0</v>
      </c>
      <c r="O152" s="376">
        <v>36</v>
      </c>
    </row>
    <row r="153" spans="1:15" s="490" customFormat="1" ht="23.25" customHeight="1">
      <c r="A153" s="508" t="s">
        <v>4598</v>
      </c>
      <c r="B153" s="506"/>
      <c r="C153" s="506"/>
      <c r="D153" s="506"/>
      <c r="E153" s="506"/>
      <c r="F153" s="506"/>
      <c r="G153" s="506"/>
      <c r="H153" s="506"/>
      <c r="I153" s="510"/>
      <c r="J153" s="506"/>
      <c r="K153" s="506"/>
      <c r="L153" s="506"/>
      <c r="M153" s="506"/>
      <c r="N153" s="506"/>
      <c r="O153" s="507"/>
    </row>
    <row r="154" spans="1:15" s="490" customFormat="1" ht="20.149999999999999" customHeight="1">
      <c r="A154" s="492" t="s">
        <v>305</v>
      </c>
      <c r="B154" s="493" t="s">
        <v>2251</v>
      </c>
      <c r="C154" s="494" t="s">
        <v>2252</v>
      </c>
      <c r="D154" s="495">
        <v>100</v>
      </c>
      <c r="E154" s="494" t="s">
        <v>2251</v>
      </c>
      <c r="F154" s="375">
        <v>1.5</v>
      </c>
      <c r="G154" s="375">
        <v>1.5</v>
      </c>
      <c r="H154" s="375">
        <v>3</v>
      </c>
      <c r="I154" s="374">
        <v>99</v>
      </c>
      <c r="J154" s="496" t="s">
        <v>947</v>
      </c>
      <c r="K154" s="376">
        <v>344.97</v>
      </c>
      <c r="L154" s="376">
        <v>285.12</v>
      </c>
      <c r="M154" s="376">
        <v>37.32</v>
      </c>
      <c r="N154" s="376">
        <v>0</v>
      </c>
      <c r="O154" s="376">
        <v>22.53</v>
      </c>
    </row>
    <row r="155" spans="1:15" s="490" customFormat="1" ht="20.149999999999999" customHeight="1">
      <c r="A155" s="492" t="s">
        <v>305</v>
      </c>
      <c r="B155" s="493" t="s">
        <v>2251</v>
      </c>
      <c r="C155" s="494" t="s">
        <v>2802</v>
      </c>
      <c r="D155" s="495">
        <v>100</v>
      </c>
      <c r="E155" s="494" t="s">
        <v>2803</v>
      </c>
      <c r="F155" s="375">
        <v>2.25</v>
      </c>
      <c r="G155" s="375">
        <v>2.25</v>
      </c>
      <c r="H155" s="375">
        <v>4.5</v>
      </c>
      <c r="I155" s="374">
        <v>99</v>
      </c>
      <c r="J155" s="496" t="s">
        <v>947</v>
      </c>
      <c r="K155" s="376">
        <v>517.46</v>
      </c>
      <c r="L155" s="376">
        <v>427.68</v>
      </c>
      <c r="M155" s="376">
        <v>55.98</v>
      </c>
      <c r="N155" s="376">
        <v>0</v>
      </c>
      <c r="O155" s="376">
        <v>33.799999999999997</v>
      </c>
    </row>
    <row r="156" spans="1:15" s="490" customFormat="1" ht="20.149999999999999" customHeight="1">
      <c r="A156" s="492" t="s">
        <v>305</v>
      </c>
      <c r="B156" s="493" t="s">
        <v>2251</v>
      </c>
      <c r="C156" s="494" t="s">
        <v>2802</v>
      </c>
      <c r="D156" s="495">
        <v>101</v>
      </c>
      <c r="E156" s="494" t="s">
        <v>2803</v>
      </c>
      <c r="F156" s="375">
        <v>1</v>
      </c>
      <c r="G156" s="375">
        <v>1</v>
      </c>
      <c r="H156" s="375">
        <v>2</v>
      </c>
      <c r="I156" s="374">
        <v>99</v>
      </c>
      <c r="J156" s="496" t="s">
        <v>947</v>
      </c>
      <c r="K156" s="376">
        <v>229.98</v>
      </c>
      <c r="L156" s="376">
        <v>190.08</v>
      </c>
      <c r="M156" s="376">
        <v>24.88</v>
      </c>
      <c r="N156" s="376">
        <v>0</v>
      </c>
      <c r="O156" s="376">
        <v>15.02</v>
      </c>
    </row>
    <row r="157" spans="1:15" s="490" customFormat="1" ht="20.149999999999999" customHeight="1">
      <c r="A157" s="492" t="s">
        <v>305</v>
      </c>
      <c r="B157" s="493" t="s">
        <v>2251</v>
      </c>
      <c r="C157" s="494" t="s">
        <v>2804</v>
      </c>
      <c r="D157" s="495">
        <v>100</v>
      </c>
      <c r="E157" s="494" t="s">
        <v>2805</v>
      </c>
      <c r="F157" s="375">
        <v>1</v>
      </c>
      <c r="G157" s="375">
        <v>1</v>
      </c>
      <c r="H157" s="375">
        <v>2</v>
      </c>
      <c r="I157" s="374">
        <v>99</v>
      </c>
      <c r="J157" s="496" t="s">
        <v>947</v>
      </c>
      <c r="K157" s="376">
        <v>229.98</v>
      </c>
      <c r="L157" s="376">
        <v>190.08</v>
      </c>
      <c r="M157" s="376">
        <v>24.88</v>
      </c>
      <c r="N157" s="376">
        <v>0</v>
      </c>
      <c r="O157" s="376">
        <v>15.02</v>
      </c>
    </row>
    <row r="158" spans="1:15" s="490" customFormat="1" ht="20.149999999999999" customHeight="1">
      <c r="A158" s="492" t="s">
        <v>305</v>
      </c>
      <c r="B158" s="493" t="s">
        <v>2251</v>
      </c>
      <c r="C158" s="494" t="s">
        <v>2804</v>
      </c>
      <c r="D158" s="495">
        <v>101</v>
      </c>
      <c r="E158" s="494" t="s">
        <v>2805</v>
      </c>
      <c r="F158" s="375">
        <v>1.5</v>
      </c>
      <c r="G158" s="375">
        <v>1.5</v>
      </c>
      <c r="H158" s="375">
        <v>3</v>
      </c>
      <c r="I158" s="374">
        <v>99</v>
      </c>
      <c r="J158" s="496" t="s">
        <v>947</v>
      </c>
      <c r="K158" s="376">
        <v>344.97</v>
      </c>
      <c r="L158" s="376">
        <v>285.12</v>
      </c>
      <c r="M158" s="376">
        <v>37.32</v>
      </c>
      <c r="N158" s="376">
        <v>0</v>
      </c>
      <c r="O158" s="376">
        <v>22.53</v>
      </c>
    </row>
    <row r="159" spans="1:15" s="490" customFormat="1" ht="20.149999999999999" customHeight="1">
      <c r="A159" s="492" t="s">
        <v>305</v>
      </c>
      <c r="B159" s="493" t="s">
        <v>2251</v>
      </c>
      <c r="C159" s="494" t="s">
        <v>2806</v>
      </c>
      <c r="D159" s="495">
        <v>100</v>
      </c>
      <c r="E159" s="494" t="s">
        <v>2807</v>
      </c>
      <c r="F159" s="375">
        <v>1.5</v>
      </c>
      <c r="G159" s="375">
        <v>1.5</v>
      </c>
      <c r="H159" s="375">
        <v>3</v>
      </c>
      <c r="I159" s="374">
        <v>99</v>
      </c>
      <c r="J159" s="496" t="s">
        <v>947</v>
      </c>
      <c r="K159" s="376">
        <v>344.97</v>
      </c>
      <c r="L159" s="376">
        <v>285.12</v>
      </c>
      <c r="M159" s="376">
        <v>37.32</v>
      </c>
      <c r="N159" s="376">
        <v>0</v>
      </c>
      <c r="O159" s="376">
        <v>22.53</v>
      </c>
    </row>
    <row r="160" spans="1:15" s="490" customFormat="1" ht="32.15" customHeight="1">
      <c r="A160" s="492" t="s">
        <v>305</v>
      </c>
      <c r="B160" s="493" t="s">
        <v>2251</v>
      </c>
      <c r="C160" s="494" t="s">
        <v>2808</v>
      </c>
      <c r="D160" s="495">
        <v>100</v>
      </c>
      <c r="E160" s="494" t="s">
        <v>2809</v>
      </c>
      <c r="F160" s="375">
        <v>4.5</v>
      </c>
      <c r="G160" s="375">
        <v>4.5</v>
      </c>
      <c r="H160" s="375">
        <v>9</v>
      </c>
      <c r="I160" s="374">
        <v>99</v>
      </c>
      <c r="J160" s="496" t="s">
        <v>947</v>
      </c>
      <c r="K160" s="376">
        <v>1034.9100000000001</v>
      </c>
      <c r="L160" s="376">
        <v>855.36</v>
      </c>
      <c r="M160" s="376">
        <v>111.96</v>
      </c>
      <c r="N160" s="376">
        <v>0</v>
      </c>
      <c r="O160" s="376">
        <v>67.59</v>
      </c>
    </row>
    <row r="161" spans="1:15" s="490" customFormat="1" ht="20.149999999999999" customHeight="1">
      <c r="A161" s="492" t="s">
        <v>305</v>
      </c>
      <c r="B161" s="493" t="s">
        <v>2251</v>
      </c>
      <c r="C161" s="494" t="s">
        <v>2810</v>
      </c>
      <c r="D161" s="495">
        <v>100</v>
      </c>
      <c r="E161" s="494" t="s">
        <v>2811</v>
      </c>
      <c r="F161" s="375">
        <v>4</v>
      </c>
      <c r="G161" s="375">
        <v>4</v>
      </c>
      <c r="H161" s="375">
        <v>8</v>
      </c>
      <c r="I161" s="374">
        <v>99</v>
      </c>
      <c r="J161" s="496" t="s">
        <v>947</v>
      </c>
      <c r="K161" s="376">
        <v>919.92</v>
      </c>
      <c r="L161" s="376">
        <v>760.32</v>
      </c>
      <c r="M161" s="376">
        <v>99.52</v>
      </c>
      <c r="N161" s="376">
        <v>0</v>
      </c>
      <c r="O161" s="376">
        <v>60.08</v>
      </c>
    </row>
    <row r="162" spans="1:15" s="490" customFormat="1" ht="20.149999999999999" customHeight="1">
      <c r="A162" s="492" t="s">
        <v>305</v>
      </c>
      <c r="B162" s="493" t="s">
        <v>2251</v>
      </c>
      <c r="C162" s="494" t="s">
        <v>2812</v>
      </c>
      <c r="D162" s="495">
        <v>101</v>
      </c>
      <c r="E162" s="494" t="s">
        <v>2811</v>
      </c>
      <c r="F162" s="375">
        <v>4.5</v>
      </c>
      <c r="G162" s="375">
        <v>4.5</v>
      </c>
      <c r="H162" s="375">
        <v>9</v>
      </c>
      <c r="I162" s="374">
        <v>99</v>
      </c>
      <c r="J162" s="496" t="s">
        <v>947</v>
      </c>
      <c r="K162" s="376">
        <v>1034.9100000000001</v>
      </c>
      <c r="L162" s="376">
        <v>855.36</v>
      </c>
      <c r="M162" s="376">
        <v>111.96</v>
      </c>
      <c r="N162" s="376">
        <v>0</v>
      </c>
      <c r="O162" s="376">
        <v>67.59</v>
      </c>
    </row>
    <row r="163" spans="1:15" s="490" customFormat="1" ht="32.15" customHeight="1">
      <c r="A163" s="492" t="s">
        <v>305</v>
      </c>
      <c r="B163" s="493" t="s">
        <v>2251</v>
      </c>
      <c r="C163" s="494" t="s">
        <v>2813</v>
      </c>
      <c r="D163" s="495">
        <v>100</v>
      </c>
      <c r="E163" s="494" t="s">
        <v>2814</v>
      </c>
      <c r="F163" s="375">
        <v>2.5</v>
      </c>
      <c r="G163" s="375">
        <v>2.5</v>
      </c>
      <c r="H163" s="375">
        <v>5</v>
      </c>
      <c r="I163" s="374">
        <v>99</v>
      </c>
      <c r="J163" s="496" t="s">
        <v>947</v>
      </c>
      <c r="K163" s="376">
        <v>574.95000000000005</v>
      </c>
      <c r="L163" s="376">
        <v>475.2</v>
      </c>
      <c r="M163" s="376">
        <v>62.2</v>
      </c>
      <c r="N163" s="376">
        <v>0</v>
      </c>
      <c r="O163" s="376">
        <v>37.549999999999997</v>
      </c>
    </row>
    <row r="164" spans="1:15" s="490" customFormat="1" ht="32.15" customHeight="1">
      <c r="A164" s="492" t="s">
        <v>305</v>
      </c>
      <c r="B164" s="493" t="s">
        <v>2251</v>
      </c>
      <c r="C164" s="494" t="s">
        <v>2813</v>
      </c>
      <c r="D164" s="495">
        <v>101</v>
      </c>
      <c r="E164" s="494" t="s">
        <v>2814</v>
      </c>
      <c r="F164" s="375">
        <v>4.5</v>
      </c>
      <c r="G164" s="375">
        <v>4.5</v>
      </c>
      <c r="H164" s="375">
        <v>9</v>
      </c>
      <c r="I164" s="374">
        <v>99</v>
      </c>
      <c r="J164" s="496" t="s">
        <v>947</v>
      </c>
      <c r="K164" s="376">
        <v>1034.9100000000001</v>
      </c>
      <c r="L164" s="376">
        <v>855.36</v>
      </c>
      <c r="M164" s="376">
        <v>111.96</v>
      </c>
      <c r="N164" s="376">
        <v>0</v>
      </c>
      <c r="O164" s="376">
        <v>67.59</v>
      </c>
    </row>
    <row r="165" spans="1:15" s="490" customFormat="1" ht="20.149999999999999" customHeight="1">
      <c r="A165" s="492" t="s">
        <v>306</v>
      </c>
      <c r="B165" s="493" t="s">
        <v>2815</v>
      </c>
      <c r="C165" s="494" t="s">
        <v>2816</v>
      </c>
      <c r="D165" s="495">
        <v>100</v>
      </c>
      <c r="E165" s="494" t="s">
        <v>2817</v>
      </c>
      <c r="F165" s="375">
        <v>0.5</v>
      </c>
      <c r="G165" s="375">
        <v>0.5</v>
      </c>
      <c r="H165" s="375">
        <v>1</v>
      </c>
      <c r="I165" s="374">
        <v>99</v>
      </c>
      <c r="J165" s="496" t="s">
        <v>947</v>
      </c>
      <c r="K165" s="376">
        <v>114.99</v>
      </c>
      <c r="L165" s="376">
        <v>95.04</v>
      </c>
      <c r="M165" s="376">
        <v>12.44</v>
      </c>
      <c r="N165" s="376">
        <v>0</v>
      </c>
      <c r="O165" s="376">
        <v>7.51</v>
      </c>
    </row>
    <row r="166" spans="1:15" s="490" customFormat="1" ht="20.149999999999999" customHeight="1">
      <c r="A166" s="492" t="s">
        <v>306</v>
      </c>
      <c r="B166" s="493" t="s">
        <v>2815</v>
      </c>
      <c r="C166" s="494" t="s">
        <v>2816</v>
      </c>
      <c r="D166" s="495">
        <v>207</v>
      </c>
      <c r="E166" s="494" t="s">
        <v>2817</v>
      </c>
      <c r="F166" s="375">
        <v>1</v>
      </c>
      <c r="G166" s="375">
        <v>1</v>
      </c>
      <c r="H166" s="375">
        <v>2</v>
      </c>
      <c r="I166" s="374">
        <v>99</v>
      </c>
      <c r="J166" s="496" t="s">
        <v>947</v>
      </c>
      <c r="K166" s="376">
        <v>229.98</v>
      </c>
      <c r="L166" s="376">
        <v>190.08</v>
      </c>
      <c r="M166" s="376">
        <v>24.88</v>
      </c>
      <c r="N166" s="376">
        <v>0</v>
      </c>
      <c r="O166" s="376">
        <v>15.02</v>
      </c>
    </row>
    <row r="167" spans="1:15" s="490" customFormat="1" ht="20.149999999999999" customHeight="1">
      <c r="A167" s="492" t="s">
        <v>306</v>
      </c>
      <c r="B167" s="493" t="s">
        <v>2815</v>
      </c>
      <c r="C167" s="494" t="s">
        <v>2818</v>
      </c>
      <c r="D167" s="495">
        <v>100</v>
      </c>
      <c r="E167" s="494" t="s">
        <v>2819</v>
      </c>
      <c r="F167" s="375">
        <v>4.5</v>
      </c>
      <c r="G167" s="375">
        <v>4.5</v>
      </c>
      <c r="H167" s="375">
        <v>9</v>
      </c>
      <c r="I167" s="374">
        <v>99</v>
      </c>
      <c r="J167" s="496" t="s">
        <v>947</v>
      </c>
      <c r="K167" s="376">
        <v>1034.9100000000001</v>
      </c>
      <c r="L167" s="376">
        <v>855.36</v>
      </c>
      <c r="M167" s="376">
        <v>111.96</v>
      </c>
      <c r="N167" s="376">
        <v>0</v>
      </c>
      <c r="O167" s="376">
        <v>67.59</v>
      </c>
    </row>
    <row r="168" spans="1:15" s="490" customFormat="1" ht="20.149999999999999" customHeight="1">
      <c r="A168" s="492" t="s">
        <v>306</v>
      </c>
      <c r="B168" s="493" t="s">
        <v>2815</v>
      </c>
      <c r="C168" s="494" t="s">
        <v>2820</v>
      </c>
      <c r="D168" s="495">
        <v>100</v>
      </c>
      <c r="E168" s="494" t="s">
        <v>2821</v>
      </c>
      <c r="F168" s="375">
        <v>3</v>
      </c>
      <c r="G168" s="375">
        <v>3</v>
      </c>
      <c r="H168" s="375">
        <v>6</v>
      </c>
      <c r="I168" s="374">
        <v>99</v>
      </c>
      <c r="J168" s="496" t="s">
        <v>947</v>
      </c>
      <c r="K168" s="376">
        <v>689.94</v>
      </c>
      <c r="L168" s="376">
        <v>570.24</v>
      </c>
      <c r="M168" s="376">
        <v>74.64</v>
      </c>
      <c r="N168" s="376">
        <v>0</v>
      </c>
      <c r="O168" s="376">
        <v>45.06</v>
      </c>
    </row>
    <row r="169" spans="1:15" s="490" customFormat="1" ht="20.149999999999999" customHeight="1">
      <c r="A169" s="492" t="s">
        <v>306</v>
      </c>
      <c r="B169" s="493" t="s">
        <v>2815</v>
      </c>
      <c r="C169" s="494" t="s">
        <v>2820</v>
      </c>
      <c r="D169" s="495">
        <v>207</v>
      </c>
      <c r="E169" s="494" t="s">
        <v>2821</v>
      </c>
      <c r="F169" s="375">
        <v>4.5</v>
      </c>
      <c r="G169" s="375">
        <v>4.5</v>
      </c>
      <c r="H169" s="375">
        <v>9</v>
      </c>
      <c r="I169" s="374">
        <v>99</v>
      </c>
      <c r="J169" s="496" t="s">
        <v>947</v>
      </c>
      <c r="K169" s="376">
        <v>1034.9100000000001</v>
      </c>
      <c r="L169" s="376">
        <v>855.36</v>
      </c>
      <c r="M169" s="376">
        <v>111.96</v>
      </c>
      <c r="N169" s="376">
        <v>0</v>
      </c>
      <c r="O169" s="376">
        <v>67.59</v>
      </c>
    </row>
    <row r="170" spans="1:15" s="490" customFormat="1" ht="20.149999999999999" customHeight="1">
      <c r="A170" s="492" t="s">
        <v>306</v>
      </c>
      <c r="B170" s="493" t="s">
        <v>2815</v>
      </c>
      <c r="C170" s="494" t="s">
        <v>2822</v>
      </c>
      <c r="D170" s="495">
        <v>101</v>
      </c>
      <c r="E170" s="494" t="s">
        <v>2823</v>
      </c>
      <c r="F170" s="375">
        <v>3</v>
      </c>
      <c r="G170" s="375">
        <v>3</v>
      </c>
      <c r="H170" s="375">
        <v>6</v>
      </c>
      <c r="I170" s="374">
        <v>99</v>
      </c>
      <c r="J170" s="496" t="s">
        <v>947</v>
      </c>
      <c r="K170" s="376">
        <v>689.94</v>
      </c>
      <c r="L170" s="376">
        <v>570.24</v>
      </c>
      <c r="M170" s="376">
        <v>74.64</v>
      </c>
      <c r="N170" s="376">
        <v>0</v>
      </c>
      <c r="O170" s="376">
        <v>45.06</v>
      </c>
    </row>
    <row r="171" spans="1:15" s="490" customFormat="1" ht="20.149999999999999" customHeight="1">
      <c r="A171" s="492" t="s">
        <v>306</v>
      </c>
      <c r="B171" s="493" t="s">
        <v>2815</v>
      </c>
      <c r="C171" s="494" t="s">
        <v>2824</v>
      </c>
      <c r="D171" s="495">
        <v>100</v>
      </c>
      <c r="E171" s="494" t="s">
        <v>2825</v>
      </c>
      <c r="F171" s="375">
        <v>3</v>
      </c>
      <c r="G171" s="375">
        <v>3</v>
      </c>
      <c r="H171" s="375">
        <v>6</v>
      </c>
      <c r="I171" s="374">
        <v>99</v>
      </c>
      <c r="J171" s="496" t="s">
        <v>947</v>
      </c>
      <c r="K171" s="376">
        <v>689.94</v>
      </c>
      <c r="L171" s="376">
        <v>570.24</v>
      </c>
      <c r="M171" s="376">
        <v>74.64</v>
      </c>
      <c r="N171" s="376">
        <v>0</v>
      </c>
      <c r="O171" s="376">
        <v>45.06</v>
      </c>
    </row>
    <row r="172" spans="1:15" s="490" customFormat="1" ht="20.149999999999999" customHeight="1">
      <c r="A172" s="492" t="s">
        <v>306</v>
      </c>
      <c r="B172" s="493" t="s">
        <v>2815</v>
      </c>
      <c r="C172" s="494" t="s">
        <v>2824</v>
      </c>
      <c r="D172" s="495">
        <v>207</v>
      </c>
      <c r="E172" s="494" t="s">
        <v>2825</v>
      </c>
      <c r="F172" s="375">
        <v>4.5</v>
      </c>
      <c r="G172" s="375">
        <v>4.5</v>
      </c>
      <c r="H172" s="375">
        <v>9</v>
      </c>
      <c r="I172" s="374">
        <v>99</v>
      </c>
      <c r="J172" s="496" t="s">
        <v>947</v>
      </c>
      <c r="K172" s="376">
        <v>1034.9100000000001</v>
      </c>
      <c r="L172" s="376">
        <v>855.36</v>
      </c>
      <c r="M172" s="376">
        <v>111.96</v>
      </c>
      <c r="N172" s="376">
        <v>0</v>
      </c>
      <c r="O172" s="376">
        <v>67.59</v>
      </c>
    </row>
    <row r="173" spans="1:15" s="490" customFormat="1" ht="20.149999999999999" customHeight="1">
      <c r="A173" s="492" t="s">
        <v>306</v>
      </c>
      <c r="B173" s="493" t="s">
        <v>2815</v>
      </c>
      <c r="C173" s="494" t="s">
        <v>2826</v>
      </c>
      <c r="D173" s="495">
        <v>100</v>
      </c>
      <c r="E173" s="494" t="s">
        <v>2827</v>
      </c>
      <c r="F173" s="375">
        <v>3</v>
      </c>
      <c r="G173" s="375">
        <v>3</v>
      </c>
      <c r="H173" s="375">
        <v>6</v>
      </c>
      <c r="I173" s="374">
        <v>99</v>
      </c>
      <c r="J173" s="496" t="s">
        <v>947</v>
      </c>
      <c r="K173" s="376">
        <v>689.94</v>
      </c>
      <c r="L173" s="376">
        <v>570.24</v>
      </c>
      <c r="M173" s="376">
        <v>74.64</v>
      </c>
      <c r="N173" s="376">
        <v>0</v>
      </c>
      <c r="O173" s="376">
        <v>45.06</v>
      </c>
    </row>
    <row r="174" spans="1:15" s="490" customFormat="1" ht="20.149999999999999" customHeight="1">
      <c r="A174" s="492" t="s">
        <v>306</v>
      </c>
      <c r="B174" s="493" t="s">
        <v>2815</v>
      </c>
      <c r="C174" s="494" t="s">
        <v>2826</v>
      </c>
      <c r="D174" s="495">
        <v>207</v>
      </c>
      <c r="E174" s="494" t="s">
        <v>2827</v>
      </c>
      <c r="F174" s="375">
        <v>4.5</v>
      </c>
      <c r="G174" s="375">
        <v>4.5</v>
      </c>
      <c r="H174" s="375">
        <v>9</v>
      </c>
      <c r="I174" s="374">
        <v>99</v>
      </c>
      <c r="J174" s="496" t="s">
        <v>947</v>
      </c>
      <c r="K174" s="376">
        <v>1034.9100000000001</v>
      </c>
      <c r="L174" s="376">
        <v>855.36</v>
      </c>
      <c r="M174" s="376">
        <v>111.96</v>
      </c>
      <c r="N174" s="376">
        <v>0</v>
      </c>
      <c r="O174" s="376">
        <v>67.59</v>
      </c>
    </row>
    <row r="175" spans="1:15" s="490" customFormat="1" ht="20.149999999999999" customHeight="1">
      <c r="A175" s="492" t="s">
        <v>307</v>
      </c>
      <c r="B175" s="493" t="s">
        <v>308</v>
      </c>
      <c r="C175" s="494" t="s">
        <v>2828</v>
      </c>
      <c r="D175" s="495">
        <v>100</v>
      </c>
      <c r="E175" s="494" t="s">
        <v>2829</v>
      </c>
      <c r="F175" s="375">
        <v>1</v>
      </c>
      <c r="G175" s="375">
        <v>1</v>
      </c>
      <c r="H175" s="375">
        <v>2</v>
      </c>
      <c r="I175" s="374">
        <v>99</v>
      </c>
      <c r="J175" s="496" t="s">
        <v>947</v>
      </c>
      <c r="K175" s="376">
        <v>229.98</v>
      </c>
      <c r="L175" s="376">
        <v>190.08</v>
      </c>
      <c r="M175" s="376">
        <v>24.88</v>
      </c>
      <c r="N175" s="376">
        <v>0</v>
      </c>
      <c r="O175" s="376">
        <v>15.02</v>
      </c>
    </row>
    <row r="176" spans="1:15" s="490" customFormat="1" ht="20.149999999999999" customHeight="1">
      <c r="A176" s="492" t="s">
        <v>307</v>
      </c>
      <c r="B176" s="493" t="s">
        <v>308</v>
      </c>
      <c r="C176" s="494" t="s">
        <v>2830</v>
      </c>
      <c r="D176" s="495">
        <v>100</v>
      </c>
      <c r="E176" s="494" t="s">
        <v>2831</v>
      </c>
      <c r="F176" s="375">
        <v>1</v>
      </c>
      <c r="G176" s="375">
        <v>1</v>
      </c>
      <c r="H176" s="375">
        <v>2</v>
      </c>
      <c r="I176" s="374">
        <v>99</v>
      </c>
      <c r="J176" s="496" t="s">
        <v>947</v>
      </c>
      <c r="K176" s="376">
        <v>229.98</v>
      </c>
      <c r="L176" s="376">
        <v>190.08</v>
      </c>
      <c r="M176" s="376">
        <v>24.88</v>
      </c>
      <c r="N176" s="376">
        <v>0</v>
      </c>
      <c r="O176" s="376">
        <v>15.02</v>
      </c>
    </row>
    <row r="177" spans="1:15" s="490" customFormat="1" ht="20.149999999999999" customHeight="1">
      <c r="A177" s="492" t="s">
        <v>307</v>
      </c>
      <c r="B177" s="493" t="s">
        <v>308</v>
      </c>
      <c r="C177" s="494" t="s">
        <v>2832</v>
      </c>
      <c r="D177" s="495">
        <v>100</v>
      </c>
      <c r="E177" s="494" t="s">
        <v>2833</v>
      </c>
      <c r="F177" s="375">
        <v>1</v>
      </c>
      <c r="G177" s="375">
        <v>1</v>
      </c>
      <c r="H177" s="375">
        <v>2</v>
      </c>
      <c r="I177" s="374">
        <v>99</v>
      </c>
      <c r="J177" s="496" t="s">
        <v>947</v>
      </c>
      <c r="K177" s="376">
        <v>229.98</v>
      </c>
      <c r="L177" s="376">
        <v>190.08</v>
      </c>
      <c r="M177" s="376">
        <v>24.88</v>
      </c>
      <c r="N177" s="376">
        <v>0</v>
      </c>
      <c r="O177" s="376">
        <v>15.02</v>
      </c>
    </row>
    <row r="178" spans="1:15" s="490" customFormat="1" ht="20.149999999999999" customHeight="1">
      <c r="A178" s="492" t="s">
        <v>307</v>
      </c>
      <c r="B178" s="493" t="s">
        <v>308</v>
      </c>
      <c r="C178" s="494" t="s">
        <v>2834</v>
      </c>
      <c r="D178" s="495">
        <v>101</v>
      </c>
      <c r="E178" s="494" t="s">
        <v>2833</v>
      </c>
      <c r="F178" s="375">
        <v>1</v>
      </c>
      <c r="G178" s="375">
        <v>1</v>
      </c>
      <c r="H178" s="375">
        <v>2</v>
      </c>
      <c r="I178" s="374">
        <v>99</v>
      </c>
      <c r="J178" s="496" t="s">
        <v>947</v>
      </c>
      <c r="K178" s="376">
        <v>229.98</v>
      </c>
      <c r="L178" s="376">
        <v>190.08</v>
      </c>
      <c r="M178" s="376">
        <v>24.88</v>
      </c>
      <c r="N178" s="376">
        <v>0</v>
      </c>
      <c r="O178" s="376">
        <v>15.02</v>
      </c>
    </row>
    <row r="179" spans="1:15" s="490" customFormat="1" ht="20.149999999999999" customHeight="1">
      <c r="A179" s="492" t="s">
        <v>307</v>
      </c>
      <c r="B179" s="493" t="s">
        <v>308</v>
      </c>
      <c r="C179" s="494" t="s">
        <v>2835</v>
      </c>
      <c r="D179" s="495">
        <v>100</v>
      </c>
      <c r="E179" s="494" t="s">
        <v>2836</v>
      </c>
      <c r="F179" s="375">
        <v>1</v>
      </c>
      <c r="G179" s="375">
        <v>1</v>
      </c>
      <c r="H179" s="375">
        <v>2</v>
      </c>
      <c r="I179" s="374">
        <v>99</v>
      </c>
      <c r="J179" s="496" t="s">
        <v>947</v>
      </c>
      <c r="K179" s="376">
        <v>229.98</v>
      </c>
      <c r="L179" s="376">
        <v>190.08</v>
      </c>
      <c r="M179" s="376">
        <v>24.88</v>
      </c>
      <c r="N179" s="376">
        <v>0</v>
      </c>
      <c r="O179" s="376">
        <v>15.02</v>
      </c>
    </row>
    <row r="180" spans="1:15" s="490" customFormat="1" ht="20.149999999999999" customHeight="1">
      <c r="A180" s="492" t="s">
        <v>307</v>
      </c>
      <c r="B180" s="493" t="s">
        <v>308</v>
      </c>
      <c r="C180" s="494" t="s">
        <v>2837</v>
      </c>
      <c r="D180" s="495">
        <v>100</v>
      </c>
      <c r="E180" s="494" t="s">
        <v>2838</v>
      </c>
      <c r="F180" s="375">
        <v>1</v>
      </c>
      <c r="G180" s="375">
        <v>1</v>
      </c>
      <c r="H180" s="375">
        <v>2</v>
      </c>
      <c r="I180" s="374">
        <v>99</v>
      </c>
      <c r="J180" s="496" t="s">
        <v>947</v>
      </c>
      <c r="K180" s="376">
        <v>229.98</v>
      </c>
      <c r="L180" s="376">
        <v>190.08</v>
      </c>
      <c r="M180" s="376">
        <v>24.88</v>
      </c>
      <c r="N180" s="376">
        <v>0</v>
      </c>
      <c r="O180" s="376">
        <v>15.02</v>
      </c>
    </row>
    <row r="181" spans="1:15" s="490" customFormat="1" ht="20.149999999999999" customHeight="1">
      <c r="A181" s="492" t="s">
        <v>307</v>
      </c>
      <c r="B181" s="493" t="s">
        <v>308</v>
      </c>
      <c r="C181" s="494" t="s">
        <v>2839</v>
      </c>
      <c r="D181" s="495">
        <v>100</v>
      </c>
      <c r="E181" s="494" t="s">
        <v>2840</v>
      </c>
      <c r="F181" s="375">
        <v>1.5</v>
      </c>
      <c r="G181" s="375">
        <v>1.5</v>
      </c>
      <c r="H181" s="375">
        <v>3</v>
      </c>
      <c r="I181" s="374">
        <v>99</v>
      </c>
      <c r="J181" s="496" t="s">
        <v>947</v>
      </c>
      <c r="K181" s="376">
        <v>344.97</v>
      </c>
      <c r="L181" s="376">
        <v>285.12</v>
      </c>
      <c r="M181" s="376">
        <v>37.32</v>
      </c>
      <c r="N181" s="376">
        <v>0</v>
      </c>
      <c r="O181" s="376">
        <v>22.53</v>
      </c>
    </row>
    <row r="182" spans="1:15" s="490" customFormat="1" ht="20.149999999999999" customHeight="1">
      <c r="A182" s="492" t="s">
        <v>307</v>
      </c>
      <c r="B182" s="493" t="s">
        <v>308</v>
      </c>
      <c r="C182" s="494" t="s">
        <v>2841</v>
      </c>
      <c r="D182" s="495">
        <v>100</v>
      </c>
      <c r="E182" s="494" t="s">
        <v>2842</v>
      </c>
      <c r="F182" s="375">
        <v>1.5</v>
      </c>
      <c r="G182" s="375">
        <v>1.5</v>
      </c>
      <c r="H182" s="375">
        <v>3</v>
      </c>
      <c r="I182" s="374">
        <v>99</v>
      </c>
      <c r="J182" s="496" t="s">
        <v>947</v>
      </c>
      <c r="K182" s="376">
        <v>344.97</v>
      </c>
      <c r="L182" s="376">
        <v>285.12</v>
      </c>
      <c r="M182" s="376">
        <v>37.32</v>
      </c>
      <c r="N182" s="376">
        <v>0</v>
      </c>
      <c r="O182" s="376">
        <v>22.53</v>
      </c>
    </row>
    <row r="183" spans="1:15" s="490" customFormat="1" ht="20.149999999999999" customHeight="1">
      <c r="A183" s="492" t="s">
        <v>307</v>
      </c>
      <c r="B183" s="493" t="s">
        <v>308</v>
      </c>
      <c r="C183" s="494" t="s">
        <v>2841</v>
      </c>
      <c r="D183" s="495">
        <v>207</v>
      </c>
      <c r="E183" s="494" t="s">
        <v>2842</v>
      </c>
      <c r="F183" s="375">
        <v>1</v>
      </c>
      <c r="G183" s="375">
        <v>1</v>
      </c>
      <c r="H183" s="375">
        <v>2</v>
      </c>
      <c r="I183" s="374">
        <v>99</v>
      </c>
      <c r="J183" s="496" t="s">
        <v>947</v>
      </c>
      <c r="K183" s="376">
        <v>229.98</v>
      </c>
      <c r="L183" s="376">
        <v>190.08</v>
      </c>
      <c r="M183" s="376">
        <v>24.88</v>
      </c>
      <c r="N183" s="376">
        <v>0</v>
      </c>
      <c r="O183" s="376">
        <v>15.02</v>
      </c>
    </row>
    <row r="184" spans="1:15" s="490" customFormat="1" ht="20.149999999999999" customHeight="1">
      <c r="A184" s="492" t="s">
        <v>307</v>
      </c>
      <c r="B184" s="493" t="s">
        <v>308</v>
      </c>
      <c r="C184" s="494" t="s">
        <v>2843</v>
      </c>
      <c r="D184" s="495">
        <v>100</v>
      </c>
      <c r="E184" s="494" t="s">
        <v>2844</v>
      </c>
      <c r="F184" s="375">
        <v>1.5</v>
      </c>
      <c r="G184" s="375">
        <v>1.5</v>
      </c>
      <c r="H184" s="375">
        <v>3</v>
      </c>
      <c r="I184" s="374">
        <v>99</v>
      </c>
      <c r="J184" s="496" t="s">
        <v>947</v>
      </c>
      <c r="K184" s="376">
        <v>344.97</v>
      </c>
      <c r="L184" s="376">
        <v>285.12</v>
      </c>
      <c r="M184" s="376">
        <v>37.32</v>
      </c>
      <c r="N184" s="376">
        <v>0</v>
      </c>
      <c r="O184" s="376">
        <v>22.53</v>
      </c>
    </row>
    <row r="185" spans="1:15" s="490" customFormat="1" ht="20.149999999999999" customHeight="1">
      <c r="A185" s="492" t="s">
        <v>307</v>
      </c>
      <c r="B185" s="493" t="s">
        <v>308</v>
      </c>
      <c r="C185" s="494" t="s">
        <v>2845</v>
      </c>
      <c r="D185" s="495">
        <v>100</v>
      </c>
      <c r="E185" s="494" t="s">
        <v>2846</v>
      </c>
      <c r="F185" s="375">
        <v>1.5</v>
      </c>
      <c r="G185" s="375">
        <v>1.5</v>
      </c>
      <c r="H185" s="375">
        <v>3</v>
      </c>
      <c r="I185" s="374">
        <v>99</v>
      </c>
      <c r="J185" s="496" t="s">
        <v>947</v>
      </c>
      <c r="K185" s="376">
        <v>344.97</v>
      </c>
      <c r="L185" s="376">
        <v>285.12</v>
      </c>
      <c r="M185" s="376">
        <v>37.32</v>
      </c>
      <c r="N185" s="376">
        <v>0</v>
      </c>
      <c r="O185" s="376">
        <v>22.53</v>
      </c>
    </row>
    <row r="186" spans="1:15" s="490" customFormat="1" ht="20.149999999999999" customHeight="1">
      <c r="A186" s="492" t="s">
        <v>307</v>
      </c>
      <c r="B186" s="493" t="s">
        <v>308</v>
      </c>
      <c r="C186" s="494" t="s">
        <v>2847</v>
      </c>
      <c r="D186" s="495">
        <v>100</v>
      </c>
      <c r="E186" s="494" t="s">
        <v>2848</v>
      </c>
      <c r="F186" s="375">
        <v>1.5</v>
      </c>
      <c r="G186" s="375">
        <v>1.5</v>
      </c>
      <c r="H186" s="375">
        <v>3</v>
      </c>
      <c r="I186" s="374">
        <v>99</v>
      </c>
      <c r="J186" s="496" t="s">
        <v>947</v>
      </c>
      <c r="K186" s="376">
        <v>344.97</v>
      </c>
      <c r="L186" s="376">
        <v>285.12</v>
      </c>
      <c r="M186" s="376">
        <v>37.32</v>
      </c>
      <c r="N186" s="376">
        <v>0</v>
      </c>
      <c r="O186" s="376">
        <v>22.53</v>
      </c>
    </row>
    <row r="187" spans="1:15" s="490" customFormat="1" ht="20.149999999999999" customHeight="1">
      <c r="A187" s="492" t="s">
        <v>307</v>
      </c>
      <c r="B187" s="493" t="s">
        <v>308</v>
      </c>
      <c r="C187" s="494" t="s">
        <v>2849</v>
      </c>
      <c r="D187" s="495">
        <v>100</v>
      </c>
      <c r="E187" s="494" t="s">
        <v>2850</v>
      </c>
      <c r="F187" s="375">
        <v>1.5</v>
      </c>
      <c r="G187" s="375">
        <v>1.5</v>
      </c>
      <c r="H187" s="375">
        <v>3</v>
      </c>
      <c r="I187" s="374">
        <v>99</v>
      </c>
      <c r="J187" s="496" t="s">
        <v>947</v>
      </c>
      <c r="K187" s="376">
        <v>344.97</v>
      </c>
      <c r="L187" s="376">
        <v>285.12</v>
      </c>
      <c r="M187" s="376">
        <v>37.32</v>
      </c>
      <c r="N187" s="376">
        <v>0</v>
      </c>
      <c r="O187" s="376">
        <v>22.53</v>
      </c>
    </row>
    <row r="188" spans="1:15" s="490" customFormat="1" ht="20.149999999999999" customHeight="1">
      <c r="A188" s="492" t="s">
        <v>307</v>
      </c>
      <c r="B188" s="493" t="s">
        <v>308</v>
      </c>
      <c r="C188" s="494" t="s">
        <v>2851</v>
      </c>
      <c r="D188" s="495">
        <v>100</v>
      </c>
      <c r="E188" s="494" t="s">
        <v>2852</v>
      </c>
      <c r="F188" s="375">
        <v>1.5</v>
      </c>
      <c r="G188" s="375">
        <v>1.5</v>
      </c>
      <c r="H188" s="375">
        <v>3</v>
      </c>
      <c r="I188" s="374">
        <v>99</v>
      </c>
      <c r="J188" s="496" t="s">
        <v>947</v>
      </c>
      <c r="K188" s="376">
        <v>344.97</v>
      </c>
      <c r="L188" s="376">
        <v>285.12</v>
      </c>
      <c r="M188" s="376">
        <v>37.32</v>
      </c>
      <c r="N188" s="376">
        <v>0</v>
      </c>
      <c r="O188" s="376">
        <v>22.53</v>
      </c>
    </row>
    <row r="189" spans="1:15" s="490" customFormat="1" ht="20.149999999999999" customHeight="1">
      <c r="A189" s="492" t="s">
        <v>307</v>
      </c>
      <c r="B189" s="493" t="s">
        <v>308</v>
      </c>
      <c r="C189" s="494" t="s">
        <v>2853</v>
      </c>
      <c r="D189" s="495">
        <v>100</v>
      </c>
      <c r="E189" s="494" t="s">
        <v>2854</v>
      </c>
      <c r="F189" s="375">
        <v>1.5</v>
      </c>
      <c r="G189" s="375">
        <v>1.5</v>
      </c>
      <c r="H189" s="375">
        <v>3</v>
      </c>
      <c r="I189" s="374">
        <v>99</v>
      </c>
      <c r="J189" s="496" t="s">
        <v>947</v>
      </c>
      <c r="K189" s="376">
        <v>344.97</v>
      </c>
      <c r="L189" s="376">
        <v>285.12</v>
      </c>
      <c r="M189" s="376">
        <v>37.32</v>
      </c>
      <c r="N189" s="376">
        <v>0</v>
      </c>
      <c r="O189" s="376">
        <v>22.53</v>
      </c>
    </row>
    <row r="190" spans="1:15" s="490" customFormat="1" ht="20.149999999999999" customHeight="1">
      <c r="A190" s="492" t="s">
        <v>307</v>
      </c>
      <c r="B190" s="493" t="s">
        <v>308</v>
      </c>
      <c r="C190" s="494" t="s">
        <v>2855</v>
      </c>
      <c r="D190" s="495">
        <v>100</v>
      </c>
      <c r="E190" s="494" t="s">
        <v>2856</v>
      </c>
      <c r="F190" s="375">
        <v>1.5</v>
      </c>
      <c r="G190" s="375">
        <v>1.5</v>
      </c>
      <c r="H190" s="375">
        <v>3</v>
      </c>
      <c r="I190" s="374">
        <v>99</v>
      </c>
      <c r="J190" s="496" t="s">
        <v>947</v>
      </c>
      <c r="K190" s="376">
        <v>344.97</v>
      </c>
      <c r="L190" s="376">
        <v>285.12</v>
      </c>
      <c r="M190" s="376">
        <v>37.32</v>
      </c>
      <c r="N190" s="376">
        <v>0</v>
      </c>
      <c r="O190" s="376">
        <v>22.53</v>
      </c>
    </row>
    <row r="191" spans="1:15" s="490" customFormat="1" ht="20.149999999999999" customHeight="1">
      <c r="A191" s="492" t="s">
        <v>307</v>
      </c>
      <c r="B191" s="493" t="s">
        <v>308</v>
      </c>
      <c r="C191" s="494" t="s">
        <v>2857</v>
      </c>
      <c r="D191" s="495">
        <v>100</v>
      </c>
      <c r="E191" s="494" t="s">
        <v>2858</v>
      </c>
      <c r="F191" s="375">
        <v>2</v>
      </c>
      <c r="G191" s="375">
        <v>2</v>
      </c>
      <c r="H191" s="375">
        <v>4</v>
      </c>
      <c r="I191" s="374">
        <v>99</v>
      </c>
      <c r="J191" s="496" t="s">
        <v>947</v>
      </c>
      <c r="K191" s="376">
        <v>459.96</v>
      </c>
      <c r="L191" s="376">
        <v>380.16</v>
      </c>
      <c r="M191" s="376">
        <v>49.76</v>
      </c>
      <c r="N191" s="376">
        <v>0</v>
      </c>
      <c r="O191" s="376">
        <v>30.04</v>
      </c>
    </row>
    <row r="192" spans="1:15" s="490" customFormat="1" ht="20.149999999999999" customHeight="1">
      <c r="A192" s="492" t="s">
        <v>307</v>
      </c>
      <c r="B192" s="493" t="s">
        <v>308</v>
      </c>
      <c r="C192" s="494" t="s">
        <v>2859</v>
      </c>
      <c r="D192" s="495">
        <v>100</v>
      </c>
      <c r="E192" s="494" t="s">
        <v>2860</v>
      </c>
      <c r="F192" s="375">
        <v>2</v>
      </c>
      <c r="G192" s="375">
        <v>2</v>
      </c>
      <c r="H192" s="375">
        <v>4</v>
      </c>
      <c r="I192" s="374">
        <v>99</v>
      </c>
      <c r="J192" s="496" t="s">
        <v>947</v>
      </c>
      <c r="K192" s="376">
        <v>459.96</v>
      </c>
      <c r="L192" s="376">
        <v>380.16</v>
      </c>
      <c r="M192" s="376">
        <v>49.76</v>
      </c>
      <c r="N192" s="376">
        <v>0</v>
      </c>
      <c r="O192" s="376">
        <v>30.04</v>
      </c>
    </row>
    <row r="193" spans="1:15" s="490" customFormat="1" ht="20.149999999999999" customHeight="1">
      <c r="A193" s="492" t="s">
        <v>307</v>
      </c>
      <c r="B193" s="493" t="s">
        <v>308</v>
      </c>
      <c r="C193" s="494" t="s">
        <v>2861</v>
      </c>
      <c r="D193" s="495">
        <v>100</v>
      </c>
      <c r="E193" s="494" t="s">
        <v>2862</v>
      </c>
      <c r="F193" s="375">
        <v>1.5</v>
      </c>
      <c r="G193" s="375">
        <v>1.5</v>
      </c>
      <c r="H193" s="375">
        <v>3</v>
      </c>
      <c r="I193" s="374">
        <v>99</v>
      </c>
      <c r="J193" s="496" t="s">
        <v>947</v>
      </c>
      <c r="K193" s="376">
        <v>344.97</v>
      </c>
      <c r="L193" s="376">
        <v>285.12</v>
      </c>
      <c r="M193" s="376">
        <v>37.32</v>
      </c>
      <c r="N193" s="376">
        <v>0</v>
      </c>
      <c r="O193" s="376">
        <v>22.53</v>
      </c>
    </row>
    <row r="194" spans="1:15" s="490" customFormat="1" ht="20.149999999999999" customHeight="1">
      <c r="A194" s="492" t="s">
        <v>307</v>
      </c>
      <c r="B194" s="493" t="s">
        <v>308</v>
      </c>
      <c r="C194" s="494" t="s">
        <v>2863</v>
      </c>
      <c r="D194" s="495">
        <v>100</v>
      </c>
      <c r="E194" s="494" t="s">
        <v>2864</v>
      </c>
      <c r="F194" s="375">
        <v>2</v>
      </c>
      <c r="G194" s="375">
        <v>2</v>
      </c>
      <c r="H194" s="375">
        <v>4</v>
      </c>
      <c r="I194" s="374">
        <v>99</v>
      </c>
      <c r="J194" s="496" t="s">
        <v>947</v>
      </c>
      <c r="K194" s="376">
        <v>459.96</v>
      </c>
      <c r="L194" s="376">
        <v>380.16</v>
      </c>
      <c r="M194" s="376">
        <v>49.76</v>
      </c>
      <c r="N194" s="376">
        <v>0</v>
      </c>
      <c r="O194" s="376">
        <v>30.04</v>
      </c>
    </row>
    <row r="195" spans="1:15" s="490" customFormat="1" ht="20.149999999999999" customHeight="1">
      <c r="A195" s="492" t="s">
        <v>307</v>
      </c>
      <c r="B195" s="493" t="s">
        <v>308</v>
      </c>
      <c r="C195" s="494" t="s">
        <v>2865</v>
      </c>
      <c r="D195" s="495">
        <v>100</v>
      </c>
      <c r="E195" s="494" t="s">
        <v>2866</v>
      </c>
      <c r="F195" s="375">
        <v>2</v>
      </c>
      <c r="G195" s="375">
        <v>2</v>
      </c>
      <c r="H195" s="375">
        <v>4</v>
      </c>
      <c r="I195" s="374">
        <v>99</v>
      </c>
      <c r="J195" s="496" t="s">
        <v>947</v>
      </c>
      <c r="K195" s="376">
        <v>459.96</v>
      </c>
      <c r="L195" s="376">
        <v>380.16</v>
      </c>
      <c r="M195" s="376">
        <v>49.76</v>
      </c>
      <c r="N195" s="376">
        <v>0</v>
      </c>
      <c r="O195" s="376">
        <v>30.04</v>
      </c>
    </row>
    <row r="196" spans="1:15" s="490" customFormat="1" ht="20.149999999999999" customHeight="1">
      <c r="A196" s="492" t="s">
        <v>307</v>
      </c>
      <c r="B196" s="493" t="s">
        <v>308</v>
      </c>
      <c r="C196" s="494" t="s">
        <v>2867</v>
      </c>
      <c r="D196" s="495">
        <v>100</v>
      </c>
      <c r="E196" s="494" t="s">
        <v>2868</v>
      </c>
      <c r="F196" s="375">
        <v>1</v>
      </c>
      <c r="G196" s="375">
        <v>1</v>
      </c>
      <c r="H196" s="375">
        <v>2</v>
      </c>
      <c r="I196" s="374">
        <v>99</v>
      </c>
      <c r="J196" s="496" t="s">
        <v>947</v>
      </c>
      <c r="K196" s="376">
        <v>229.98</v>
      </c>
      <c r="L196" s="376">
        <v>190.08</v>
      </c>
      <c r="M196" s="376">
        <v>24.88</v>
      </c>
      <c r="N196" s="376">
        <v>0</v>
      </c>
      <c r="O196" s="376">
        <v>15.02</v>
      </c>
    </row>
    <row r="197" spans="1:15" s="490" customFormat="1" ht="20.149999999999999" customHeight="1">
      <c r="A197" s="492" t="s">
        <v>307</v>
      </c>
      <c r="B197" s="493" t="s">
        <v>308</v>
      </c>
      <c r="C197" s="494" t="s">
        <v>2869</v>
      </c>
      <c r="D197" s="495">
        <v>100</v>
      </c>
      <c r="E197" s="494" t="s">
        <v>2870</v>
      </c>
      <c r="F197" s="375">
        <v>2</v>
      </c>
      <c r="G197" s="375">
        <v>2</v>
      </c>
      <c r="H197" s="375">
        <v>4</v>
      </c>
      <c r="I197" s="374">
        <v>99</v>
      </c>
      <c r="J197" s="496" t="s">
        <v>947</v>
      </c>
      <c r="K197" s="376">
        <v>459.96</v>
      </c>
      <c r="L197" s="376">
        <v>380.16</v>
      </c>
      <c r="M197" s="376">
        <v>49.76</v>
      </c>
      <c r="N197" s="376">
        <v>0</v>
      </c>
      <c r="O197" s="376">
        <v>30.04</v>
      </c>
    </row>
    <row r="198" spans="1:15" s="490" customFormat="1" ht="20.149999999999999" customHeight="1">
      <c r="A198" s="492" t="s">
        <v>307</v>
      </c>
      <c r="B198" s="493" t="s">
        <v>308</v>
      </c>
      <c r="C198" s="494" t="s">
        <v>2871</v>
      </c>
      <c r="D198" s="495">
        <v>100</v>
      </c>
      <c r="E198" s="494" t="s">
        <v>2872</v>
      </c>
      <c r="F198" s="375">
        <v>3.5</v>
      </c>
      <c r="G198" s="375">
        <v>3.5</v>
      </c>
      <c r="H198" s="375">
        <v>7</v>
      </c>
      <c r="I198" s="374">
        <v>99</v>
      </c>
      <c r="J198" s="496" t="s">
        <v>947</v>
      </c>
      <c r="K198" s="376">
        <v>804.93</v>
      </c>
      <c r="L198" s="376">
        <v>665.28</v>
      </c>
      <c r="M198" s="376">
        <v>87.08</v>
      </c>
      <c r="N198" s="376">
        <v>0</v>
      </c>
      <c r="O198" s="376">
        <v>52.57</v>
      </c>
    </row>
    <row r="199" spans="1:15" s="490" customFormat="1" ht="20.149999999999999" customHeight="1">
      <c r="A199" s="492" t="s">
        <v>307</v>
      </c>
      <c r="B199" s="493" t="s">
        <v>308</v>
      </c>
      <c r="C199" s="494" t="s">
        <v>2873</v>
      </c>
      <c r="D199" s="495">
        <v>100</v>
      </c>
      <c r="E199" s="494" t="s">
        <v>2874</v>
      </c>
      <c r="F199" s="375">
        <v>1.5</v>
      </c>
      <c r="G199" s="375">
        <v>1.5</v>
      </c>
      <c r="H199" s="375">
        <v>3</v>
      </c>
      <c r="I199" s="374">
        <v>99</v>
      </c>
      <c r="J199" s="496" t="s">
        <v>947</v>
      </c>
      <c r="K199" s="376">
        <v>344.97</v>
      </c>
      <c r="L199" s="376">
        <v>285.12</v>
      </c>
      <c r="M199" s="376">
        <v>37.32</v>
      </c>
      <c r="N199" s="376">
        <v>0</v>
      </c>
      <c r="O199" s="376">
        <v>22.53</v>
      </c>
    </row>
    <row r="200" spans="1:15" s="490" customFormat="1" ht="20.149999999999999" customHeight="1">
      <c r="A200" s="492" t="s">
        <v>307</v>
      </c>
      <c r="B200" s="493" t="s">
        <v>308</v>
      </c>
      <c r="C200" s="494" t="s">
        <v>2875</v>
      </c>
      <c r="D200" s="495">
        <v>100</v>
      </c>
      <c r="E200" s="494" t="s">
        <v>2876</v>
      </c>
      <c r="F200" s="375">
        <v>1.5</v>
      </c>
      <c r="G200" s="375">
        <v>1.5</v>
      </c>
      <c r="H200" s="375">
        <v>3</v>
      </c>
      <c r="I200" s="374">
        <v>99</v>
      </c>
      <c r="J200" s="496" t="s">
        <v>947</v>
      </c>
      <c r="K200" s="376">
        <v>344.97</v>
      </c>
      <c r="L200" s="376">
        <v>285.12</v>
      </c>
      <c r="M200" s="376">
        <v>37.32</v>
      </c>
      <c r="N200" s="376">
        <v>0</v>
      </c>
      <c r="O200" s="376">
        <v>22.53</v>
      </c>
    </row>
    <row r="201" spans="1:15" s="490" customFormat="1" ht="20.149999999999999" customHeight="1">
      <c r="A201" s="492" t="s">
        <v>307</v>
      </c>
      <c r="B201" s="493" t="s">
        <v>308</v>
      </c>
      <c r="C201" s="494" t="s">
        <v>2877</v>
      </c>
      <c r="D201" s="495">
        <v>100</v>
      </c>
      <c r="E201" s="494" t="s">
        <v>2878</v>
      </c>
      <c r="F201" s="375">
        <v>1.5</v>
      </c>
      <c r="G201" s="375">
        <v>1.5</v>
      </c>
      <c r="H201" s="375">
        <v>3</v>
      </c>
      <c r="I201" s="374">
        <v>99</v>
      </c>
      <c r="J201" s="496" t="s">
        <v>947</v>
      </c>
      <c r="K201" s="376">
        <v>344.97</v>
      </c>
      <c r="L201" s="376">
        <v>285.12</v>
      </c>
      <c r="M201" s="376">
        <v>37.32</v>
      </c>
      <c r="N201" s="376">
        <v>0</v>
      </c>
      <c r="O201" s="376">
        <v>22.53</v>
      </c>
    </row>
    <row r="202" spans="1:15" s="490" customFormat="1" ht="20.149999999999999" customHeight="1">
      <c r="A202" s="492" t="s">
        <v>307</v>
      </c>
      <c r="B202" s="493" t="s">
        <v>308</v>
      </c>
      <c r="C202" s="494" t="s">
        <v>2879</v>
      </c>
      <c r="D202" s="495">
        <v>100</v>
      </c>
      <c r="E202" s="494" t="s">
        <v>2880</v>
      </c>
      <c r="F202" s="375">
        <v>1.5</v>
      </c>
      <c r="G202" s="375">
        <v>1.5</v>
      </c>
      <c r="H202" s="375">
        <v>3</v>
      </c>
      <c r="I202" s="374">
        <v>99</v>
      </c>
      <c r="J202" s="496" t="s">
        <v>947</v>
      </c>
      <c r="K202" s="376">
        <v>344.97</v>
      </c>
      <c r="L202" s="376">
        <v>285.12</v>
      </c>
      <c r="M202" s="376">
        <v>37.32</v>
      </c>
      <c r="N202" s="376">
        <v>0</v>
      </c>
      <c r="O202" s="376">
        <v>22.53</v>
      </c>
    </row>
    <row r="203" spans="1:15" s="490" customFormat="1" ht="20.149999999999999" customHeight="1">
      <c r="A203" s="492" t="s">
        <v>307</v>
      </c>
      <c r="B203" s="493" t="s">
        <v>308</v>
      </c>
      <c r="C203" s="494" t="s">
        <v>2881</v>
      </c>
      <c r="D203" s="495">
        <v>100</v>
      </c>
      <c r="E203" s="494" t="s">
        <v>2882</v>
      </c>
      <c r="F203" s="375">
        <v>1.5</v>
      </c>
      <c r="G203" s="375">
        <v>1.5</v>
      </c>
      <c r="H203" s="375">
        <v>3</v>
      </c>
      <c r="I203" s="374">
        <v>99</v>
      </c>
      <c r="J203" s="496" t="s">
        <v>947</v>
      </c>
      <c r="K203" s="376">
        <v>344.97</v>
      </c>
      <c r="L203" s="376">
        <v>285.12</v>
      </c>
      <c r="M203" s="376">
        <v>37.32</v>
      </c>
      <c r="N203" s="376">
        <v>0</v>
      </c>
      <c r="O203" s="376">
        <v>22.53</v>
      </c>
    </row>
    <row r="204" spans="1:15" s="490" customFormat="1" ht="20.149999999999999" customHeight="1">
      <c r="A204" s="492" t="s">
        <v>307</v>
      </c>
      <c r="B204" s="493" t="s">
        <v>308</v>
      </c>
      <c r="C204" s="494" t="s">
        <v>2883</v>
      </c>
      <c r="D204" s="495">
        <v>100</v>
      </c>
      <c r="E204" s="494" t="s">
        <v>2884</v>
      </c>
      <c r="F204" s="375">
        <v>1.5</v>
      </c>
      <c r="G204" s="375">
        <v>1.5</v>
      </c>
      <c r="H204" s="375">
        <v>3</v>
      </c>
      <c r="I204" s="374">
        <v>99</v>
      </c>
      <c r="J204" s="496" t="s">
        <v>947</v>
      </c>
      <c r="K204" s="376">
        <v>344.97</v>
      </c>
      <c r="L204" s="376">
        <v>285.12</v>
      </c>
      <c r="M204" s="376">
        <v>37.32</v>
      </c>
      <c r="N204" s="376">
        <v>0</v>
      </c>
      <c r="O204" s="376">
        <v>22.53</v>
      </c>
    </row>
    <row r="205" spans="1:15" s="490" customFormat="1" ht="20.149999999999999" customHeight="1">
      <c r="A205" s="492" t="s">
        <v>307</v>
      </c>
      <c r="B205" s="493" t="s">
        <v>308</v>
      </c>
      <c r="C205" s="494" t="s">
        <v>2885</v>
      </c>
      <c r="D205" s="495">
        <v>100</v>
      </c>
      <c r="E205" s="494" t="s">
        <v>2886</v>
      </c>
      <c r="F205" s="375">
        <v>1</v>
      </c>
      <c r="G205" s="375">
        <v>1</v>
      </c>
      <c r="H205" s="375">
        <v>2</v>
      </c>
      <c r="I205" s="374">
        <v>99</v>
      </c>
      <c r="J205" s="496" t="s">
        <v>947</v>
      </c>
      <c r="K205" s="376">
        <v>229.98</v>
      </c>
      <c r="L205" s="376">
        <v>190.08</v>
      </c>
      <c r="M205" s="376">
        <v>24.88</v>
      </c>
      <c r="N205" s="376">
        <v>0</v>
      </c>
      <c r="O205" s="376">
        <v>15.02</v>
      </c>
    </row>
    <row r="206" spans="1:15" s="490" customFormat="1" ht="20.149999999999999" customHeight="1">
      <c r="A206" s="492" t="s">
        <v>307</v>
      </c>
      <c r="B206" s="493" t="s">
        <v>308</v>
      </c>
      <c r="C206" s="494" t="s">
        <v>2887</v>
      </c>
      <c r="D206" s="495">
        <v>100</v>
      </c>
      <c r="E206" s="494" t="s">
        <v>2888</v>
      </c>
      <c r="F206" s="375">
        <v>1</v>
      </c>
      <c r="G206" s="375">
        <v>1</v>
      </c>
      <c r="H206" s="375">
        <v>2</v>
      </c>
      <c r="I206" s="374">
        <v>99</v>
      </c>
      <c r="J206" s="496" t="s">
        <v>947</v>
      </c>
      <c r="K206" s="376">
        <v>229.98</v>
      </c>
      <c r="L206" s="376">
        <v>190.08</v>
      </c>
      <c r="M206" s="376">
        <v>24.88</v>
      </c>
      <c r="N206" s="376">
        <v>0</v>
      </c>
      <c r="O206" s="376">
        <v>15.02</v>
      </c>
    </row>
    <row r="207" spans="1:15" s="490" customFormat="1" ht="20.149999999999999" customHeight="1">
      <c r="A207" s="492" t="s">
        <v>307</v>
      </c>
      <c r="B207" s="493" t="s">
        <v>308</v>
      </c>
      <c r="C207" s="494" t="s">
        <v>2889</v>
      </c>
      <c r="D207" s="495">
        <v>100</v>
      </c>
      <c r="E207" s="494" t="s">
        <v>2890</v>
      </c>
      <c r="F207" s="375">
        <v>1</v>
      </c>
      <c r="G207" s="375">
        <v>1</v>
      </c>
      <c r="H207" s="375">
        <v>2</v>
      </c>
      <c r="I207" s="374">
        <v>99</v>
      </c>
      <c r="J207" s="496" t="s">
        <v>947</v>
      </c>
      <c r="K207" s="376">
        <v>229.98</v>
      </c>
      <c r="L207" s="376">
        <v>190.08</v>
      </c>
      <c r="M207" s="376">
        <v>24.88</v>
      </c>
      <c r="N207" s="376">
        <v>0</v>
      </c>
      <c r="O207" s="376">
        <v>15.02</v>
      </c>
    </row>
    <row r="208" spans="1:15" s="490" customFormat="1" ht="20.149999999999999" customHeight="1">
      <c r="A208" s="492" t="s">
        <v>307</v>
      </c>
      <c r="B208" s="493" t="s">
        <v>308</v>
      </c>
      <c r="C208" s="494" t="s">
        <v>2891</v>
      </c>
      <c r="D208" s="495">
        <v>100</v>
      </c>
      <c r="E208" s="494" t="s">
        <v>2892</v>
      </c>
      <c r="F208" s="375">
        <v>1.5</v>
      </c>
      <c r="G208" s="375">
        <v>1.5</v>
      </c>
      <c r="H208" s="375">
        <v>3</v>
      </c>
      <c r="I208" s="374">
        <v>99</v>
      </c>
      <c r="J208" s="496" t="s">
        <v>947</v>
      </c>
      <c r="K208" s="376">
        <v>344.97</v>
      </c>
      <c r="L208" s="376">
        <v>285.12</v>
      </c>
      <c r="M208" s="376">
        <v>37.32</v>
      </c>
      <c r="N208" s="376">
        <v>0</v>
      </c>
      <c r="O208" s="376">
        <v>22.53</v>
      </c>
    </row>
    <row r="209" spans="1:15" s="490" customFormat="1" ht="20.149999999999999" customHeight="1">
      <c r="A209" s="492" t="s">
        <v>307</v>
      </c>
      <c r="B209" s="493" t="s">
        <v>308</v>
      </c>
      <c r="C209" s="494" t="s">
        <v>2893</v>
      </c>
      <c r="D209" s="495">
        <v>100</v>
      </c>
      <c r="E209" s="494" t="s">
        <v>2894</v>
      </c>
      <c r="F209" s="375">
        <v>1</v>
      </c>
      <c r="G209" s="375">
        <v>1</v>
      </c>
      <c r="H209" s="375">
        <v>2</v>
      </c>
      <c r="I209" s="374">
        <v>99</v>
      </c>
      <c r="J209" s="496" t="s">
        <v>947</v>
      </c>
      <c r="K209" s="376">
        <v>229.98</v>
      </c>
      <c r="L209" s="376">
        <v>190.08</v>
      </c>
      <c r="M209" s="376">
        <v>24.88</v>
      </c>
      <c r="N209" s="376">
        <v>0</v>
      </c>
      <c r="O209" s="376">
        <v>15.02</v>
      </c>
    </row>
    <row r="210" spans="1:15" s="490" customFormat="1" ht="20.149999999999999" customHeight="1">
      <c r="A210" s="492" t="s">
        <v>307</v>
      </c>
      <c r="B210" s="493" t="s">
        <v>308</v>
      </c>
      <c r="C210" s="494" t="s">
        <v>2895</v>
      </c>
      <c r="D210" s="495">
        <v>100</v>
      </c>
      <c r="E210" s="494" t="s">
        <v>2896</v>
      </c>
      <c r="F210" s="375">
        <v>1</v>
      </c>
      <c r="G210" s="375">
        <v>1</v>
      </c>
      <c r="H210" s="375">
        <v>2</v>
      </c>
      <c r="I210" s="374">
        <v>99</v>
      </c>
      <c r="J210" s="496" t="s">
        <v>947</v>
      </c>
      <c r="K210" s="376">
        <v>229.98</v>
      </c>
      <c r="L210" s="376">
        <v>190.08</v>
      </c>
      <c r="M210" s="376">
        <v>24.88</v>
      </c>
      <c r="N210" s="376">
        <v>0</v>
      </c>
      <c r="O210" s="376">
        <v>15.02</v>
      </c>
    </row>
    <row r="211" spans="1:15" s="490" customFormat="1" ht="20.149999999999999" customHeight="1">
      <c r="A211" s="492" t="s">
        <v>307</v>
      </c>
      <c r="B211" s="493" t="s">
        <v>308</v>
      </c>
      <c r="C211" s="494" t="s">
        <v>2897</v>
      </c>
      <c r="D211" s="495">
        <v>100</v>
      </c>
      <c r="E211" s="494" t="s">
        <v>2898</v>
      </c>
      <c r="F211" s="375">
        <v>1</v>
      </c>
      <c r="G211" s="375">
        <v>1</v>
      </c>
      <c r="H211" s="375">
        <v>2</v>
      </c>
      <c r="I211" s="374">
        <v>99</v>
      </c>
      <c r="J211" s="496" t="s">
        <v>947</v>
      </c>
      <c r="K211" s="376">
        <v>229.98</v>
      </c>
      <c r="L211" s="376">
        <v>190.08</v>
      </c>
      <c r="M211" s="376">
        <v>24.88</v>
      </c>
      <c r="N211" s="376">
        <v>0</v>
      </c>
      <c r="O211" s="376">
        <v>15.02</v>
      </c>
    </row>
    <row r="212" spans="1:15" s="490" customFormat="1" ht="20.149999999999999" customHeight="1">
      <c r="A212" s="492" t="s">
        <v>307</v>
      </c>
      <c r="B212" s="493" t="s">
        <v>308</v>
      </c>
      <c r="C212" s="494" t="s">
        <v>2899</v>
      </c>
      <c r="D212" s="495">
        <v>100</v>
      </c>
      <c r="E212" s="494" t="s">
        <v>2900</v>
      </c>
      <c r="F212" s="375">
        <v>1</v>
      </c>
      <c r="G212" s="375">
        <v>1</v>
      </c>
      <c r="H212" s="375">
        <v>2</v>
      </c>
      <c r="I212" s="374">
        <v>99</v>
      </c>
      <c r="J212" s="496" t="s">
        <v>947</v>
      </c>
      <c r="K212" s="376">
        <v>229.98</v>
      </c>
      <c r="L212" s="376">
        <v>190.08</v>
      </c>
      <c r="M212" s="376">
        <v>24.88</v>
      </c>
      <c r="N212" s="376">
        <v>0</v>
      </c>
      <c r="O212" s="376">
        <v>15.02</v>
      </c>
    </row>
    <row r="213" spans="1:15" s="490" customFormat="1" ht="20.149999999999999" customHeight="1">
      <c r="A213" s="492" t="s">
        <v>307</v>
      </c>
      <c r="B213" s="493" t="s">
        <v>308</v>
      </c>
      <c r="C213" s="494" t="s">
        <v>2901</v>
      </c>
      <c r="D213" s="495">
        <v>100</v>
      </c>
      <c r="E213" s="494" t="s">
        <v>2902</v>
      </c>
      <c r="F213" s="375">
        <v>1</v>
      </c>
      <c r="G213" s="375">
        <v>1</v>
      </c>
      <c r="H213" s="375">
        <v>2</v>
      </c>
      <c r="I213" s="374">
        <v>99</v>
      </c>
      <c r="J213" s="496" t="s">
        <v>947</v>
      </c>
      <c r="K213" s="376">
        <v>229.98</v>
      </c>
      <c r="L213" s="376">
        <v>190.08</v>
      </c>
      <c r="M213" s="376">
        <v>24.88</v>
      </c>
      <c r="N213" s="376">
        <v>0</v>
      </c>
      <c r="O213" s="376">
        <v>15.02</v>
      </c>
    </row>
    <row r="214" spans="1:15" s="490" customFormat="1" ht="20.149999999999999" customHeight="1">
      <c r="A214" s="492" t="s">
        <v>307</v>
      </c>
      <c r="B214" s="493" t="s">
        <v>308</v>
      </c>
      <c r="C214" s="494" t="s">
        <v>2903</v>
      </c>
      <c r="D214" s="495">
        <v>100</v>
      </c>
      <c r="E214" s="494" t="s">
        <v>2904</v>
      </c>
      <c r="F214" s="375">
        <v>1.5</v>
      </c>
      <c r="G214" s="375">
        <v>1.5</v>
      </c>
      <c r="H214" s="375">
        <v>3</v>
      </c>
      <c r="I214" s="374">
        <v>99</v>
      </c>
      <c r="J214" s="496" t="s">
        <v>947</v>
      </c>
      <c r="K214" s="376">
        <v>344.97</v>
      </c>
      <c r="L214" s="376">
        <v>285.12</v>
      </c>
      <c r="M214" s="376">
        <v>37.32</v>
      </c>
      <c r="N214" s="376">
        <v>0</v>
      </c>
      <c r="O214" s="376">
        <v>22.53</v>
      </c>
    </row>
    <row r="215" spans="1:15" s="490" customFormat="1" ht="20.149999999999999" customHeight="1">
      <c r="A215" s="492" t="s">
        <v>307</v>
      </c>
      <c r="B215" s="493" t="s">
        <v>308</v>
      </c>
      <c r="C215" s="494" t="s">
        <v>2905</v>
      </c>
      <c r="D215" s="495">
        <v>100</v>
      </c>
      <c r="E215" s="494" t="s">
        <v>2906</v>
      </c>
      <c r="F215" s="375">
        <v>1.5</v>
      </c>
      <c r="G215" s="375">
        <v>1.5</v>
      </c>
      <c r="H215" s="375">
        <v>3</v>
      </c>
      <c r="I215" s="374">
        <v>99</v>
      </c>
      <c r="J215" s="496" t="s">
        <v>947</v>
      </c>
      <c r="K215" s="376">
        <v>344.97</v>
      </c>
      <c r="L215" s="376">
        <v>285.12</v>
      </c>
      <c r="M215" s="376">
        <v>37.32</v>
      </c>
      <c r="N215" s="376">
        <v>0</v>
      </c>
      <c r="O215" s="376">
        <v>22.53</v>
      </c>
    </row>
    <row r="216" spans="1:15" s="490" customFormat="1" ht="20.149999999999999" customHeight="1">
      <c r="A216" s="492" t="s">
        <v>307</v>
      </c>
      <c r="B216" s="493" t="s">
        <v>308</v>
      </c>
      <c r="C216" s="494" t="s">
        <v>2907</v>
      </c>
      <c r="D216" s="495">
        <v>100</v>
      </c>
      <c r="E216" s="494" t="s">
        <v>2908</v>
      </c>
      <c r="F216" s="375">
        <v>1.5</v>
      </c>
      <c r="G216" s="375">
        <v>1.5</v>
      </c>
      <c r="H216" s="375">
        <v>3</v>
      </c>
      <c r="I216" s="374">
        <v>99</v>
      </c>
      <c r="J216" s="496" t="s">
        <v>947</v>
      </c>
      <c r="K216" s="376">
        <v>344.97</v>
      </c>
      <c r="L216" s="376">
        <v>285.12</v>
      </c>
      <c r="M216" s="376">
        <v>37.32</v>
      </c>
      <c r="N216" s="376">
        <v>0</v>
      </c>
      <c r="O216" s="376">
        <v>22.53</v>
      </c>
    </row>
    <row r="217" spans="1:15" s="490" customFormat="1" ht="20.149999999999999" customHeight="1">
      <c r="A217" s="492" t="s">
        <v>307</v>
      </c>
      <c r="B217" s="493" t="s">
        <v>308</v>
      </c>
      <c r="C217" s="494" t="s">
        <v>2909</v>
      </c>
      <c r="D217" s="495">
        <v>100</v>
      </c>
      <c r="E217" s="494" t="s">
        <v>2910</v>
      </c>
      <c r="F217" s="375">
        <v>1.5</v>
      </c>
      <c r="G217" s="375">
        <v>1.5</v>
      </c>
      <c r="H217" s="375">
        <v>3</v>
      </c>
      <c r="I217" s="374">
        <v>99</v>
      </c>
      <c r="J217" s="496" t="s">
        <v>947</v>
      </c>
      <c r="K217" s="376">
        <v>344.97</v>
      </c>
      <c r="L217" s="376">
        <v>285.12</v>
      </c>
      <c r="M217" s="376">
        <v>37.32</v>
      </c>
      <c r="N217" s="376">
        <v>0</v>
      </c>
      <c r="O217" s="376">
        <v>22.53</v>
      </c>
    </row>
    <row r="218" spans="1:15" s="490" customFormat="1" ht="20.149999999999999" customHeight="1">
      <c r="A218" s="492" t="s">
        <v>307</v>
      </c>
      <c r="B218" s="493" t="s">
        <v>308</v>
      </c>
      <c r="C218" s="494" t="s">
        <v>2911</v>
      </c>
      <c r="D218" s="495">
        <v>100</v>
      </c>
      <c r="E218" s="494" t="s">
        <v>2912</v>
      </c>
      <c r="F218" s="375">
        <v>1.5</v>
      </c>
      <c r="G218" s="375">
        <v>1.5</v>
      </c>
      <c r="H218" s="375">
        <v>3</v>
      </c>
      <c r="I218" s="374">
        <v>99</v>
      </c>
      <c r="J218" s="496" t="s">
        <v>947</v>
      </c>
      <c r="K218" s="376">
        <v>344.97</v>
      </c>
      <c r="L218" s="376">
        <v>285.12</v>
      </c>
      <c r="M218" s="376">
        <v>37.32</v>
      </c>
      <c r="N218" s="376">
        <v>0</v>
      </c>
      <c r="O218" s="376">
        <v>22.53</v>
      </c>
    </row>
    <row r="219" spans="1:15" s="490" customFormat="1" ht="20.149999999999999" customHeight="1">
      <c r="A219" s="492" t="s">
        <v>307</v>
      </c>
      <c r="B219" s="493" t="s">
        <v>308</v>
      </c>
      <c r="C219" s="494" t="s">
        <v>2913</v>
      </c>
      <c r="D219" s="495">
        <v>100</v>
      </c>
      <c r="E219" s="494" t="s">
        <v>2914</v>
      </c>
      <c r="F219" s="375">
        <v>1.5</v>
      </c>
      <c r="G219" s="375">
        <v>1.5</v>
      </c>
      <c r="H219" s="375">
        <v>3</v>
      </c>
      <c r="I219" s="374">
        <v>99</v>
      </c>
      <c r="J219" s="496" t="s">
        <v>947</v>
      </c>
      <c r="K219" s="376">
        <v>344.97</v>
      </c>
      <c r="L219" s="376">
        <v>285.12</v>
      </c>
      <c r="M219" s="376">
        <v>37.32</v>
      </c>
      <c r="N219" s="376">
        <v>0</v>
      </c>
      <c r="O219" s="376">
        <v>22.53</v>
      </c>
    </row>
    <row r="220" spans="1:15" s="490" customFormat="1" ht="20.149999999999999" customHeight="1">
      <c r="A220" s="492" t="s">
        <v>307</v>
      </c>
      <c r="B220" s="493" t="s">
        <v>308</v>
      </c>
      <c r="C220" s="494" t="s">
        <v>2915</v>
      </c>
      <c r="D220" s="495">
        <v>100</v>
      </c>
      <c r="E220" s="494" t="s">
        <v>2916</v>
      </c>
      <c r="F220" s="375">
        <v>1.5</v>
      </c>
      <c r="G220" s="375">
        <v>1.5</v>
      </c>
      <c r="H220" s="375">
        <v>3</v>
      </c>
      <c r="I220" s="374">
        <v>99</v>
      </c>
      <c r="J220" s="496" t="s">
        <v>947</v>
      </c>
      <c r="K220" s="376">
        <v>344.97</v>
      </c>
      <c r="L220" s="376">
        <v>285.12</v>
      </c>
      <c r="M220" s="376">
        <v>37.32</v>
      </c>
      <c r="N220" s="376">
        <v>0</v>
      </c>
      <c r="O220" s="376">
        <v>22.53</v>
      </c>
    </row>
    <row r="221" spans="1:15" s="490" customFormat="1" ht="20.149999999999999" customHeight="1">
      <c r="A221" s="492" t="s">
        <v>307</v>
      </c>
      <c r="B221" s="493" t="s">
        <v>308</v>
      </c>
      <c r="C221" s="494" t="s">
        <v>2917</v>
      </c>
      <c r="D221" s="495">
        <v>100</v>
      </c>
      <c r="E221" s="494" t="s">
        <v>2918</v>
      </c>
      <c r="F221" s="375">
        <v>1.5</v>
      </c>
      <c r="G221" s="375">
        <v>1.5</v>
      </c>
      <c r="H221" s="375">
        <v>3</v>
      </c>
      <c r="I221" s="374">
        <v>99</v>
      </c>
      <c r="J221" s="496" t="s">
        <v>947</v>
      </c>
      <c r="K221" s="376">
        <v>344.97</v>
      </c>
      <c r="L221" s="376">
        <v>285.12</v>
      </c>
      <c r="M221" s="376">
        <v>37.32</v>
      </c>
      <c r="N221" s="376">
        <v>0</v>
      </c>
      <c r="O221" s="376">
        <v>22.53</v>
      </c>
    </row>
    <row r="222" spans="1:15" s="490" customFormat="1" ht="20.149999999999999" customHeight="1">
      <c r="A222" s="492" t="s">
        <v>307</v>
      </c>
      <c r="B222" s="493" t="s">
        <v>308</v>
      </c>
      <c r="C222" s="494" t="s">
        <v>2919</v>
      </c>
      <c r="D222" s="495">
        <v>100</v>
      </c>
      <c r="E222" s="494" t="s">
        <v>2920</v>
      </c>
      <c r="F222" s="375">
        <v>1.5</v>
      </c>
      <c r="G222" s="375">
        <v>1.5</v>
      </c>
      <c r="H222" s="375">
        <v>3</v>
      </c>
      <c r="I222" s="374">
        <v>99</v>
      </c>
      <c r="J222" s="496" t="s">
        <v>947</v>
      </c>
      <c r="K222" s="376">
        <v>344.97</v>
      </c>
      <c r="L222" s="376">
        <v>285.12</v>
      </c>
      <c r="M222" s="376">
        <v>37.32</v>
      </c>
      <c r="N222" s="376">
        <v>0</v>
      </c>
      <c r="O222" s="376">
        <v>22.53</v>
      </c>
    </row>
    <row r="223" spans="1:15" s="490" customFormat="1" ht="20.149999999999999" customHeight="1">
      <c r="A223" s="492" t="s">
        <v>307</v>
      </c>
      <c r="B223" s="493" t="s">
        <v>308</v>
      </c>
      <c r="C223" s="494" t="s">
        <v>2921</v>
      </c>
      <c r="D223" s="495">
        <v>100</v>
      </c>
      <c r="E223" s="494" t="s">
        <v>2922</v>
      </c>
      <c r="F223" s="375">
        <v>1.5</v>
      </c>
      <c r="G223" s="375">
        <v>1.5</v>
      </c>
      <c r="H223" s="375">
        <v>3</v>
      </c>
      <c r="I223" s="374">
        <v>99</v>
      </c>
      <c r="J223" s="496" t="s">
        <v>947</v>
      </c>
      <c r="K223" s="376">
        <v>344.97</v>
      </c>
      <c r="L223" s="376">
        <v>285.12</v>
      </c>
      <c r="M223" s="376">
        <v>37.32</v>
      </c>
      <c r="N223" s="376">
        <v>0</v>
      </c>
      <c r="O223" s="376">
        <v>22.53</v>
      </c>
    </row>
    <row r="224" spans="1:15" s="490" customFormat="1" ht="20.149999999999999" customHeight="1">
      <c r="A224" s="492" t="s">
        <v>307</v>
      </c>
      <c r="B224" s="493" t="s">
        <v>308</v>
      </c>
      <c r="C224" s="494" t="s">
        <v>2923</v>
      </c>
      <c r="D224" s="495">
        <v>100</v>
      </c>
      <c r="E224" s="494" t="s">
        <v>2924</v>
      </c>
      <c r="F224" s="375">
        <v>1.5</v>
      </c>
      <c r="G224" s="375">
        <v>1.5</v>
      </c>
      <c r="H224" s="375">
        <v>3</v>
      </c>
      <c r="I224" s="374">
        <v>99</v>
      </c>
      <c r="J224" s="496" t="s">
        <v>947</v>
      </c>
      <c r="K224" s="376">
        <v>344.97</v>
      </c>
      <c r="L224" s="376">
        <v>285.12</v>
      </c>
      <c r="M224" s="376">
        <v>37.32</v>
      </c>
      <c r="N224" s="376">
        <v>0</v>
      </c>
      <c r="O224" s="376">
        <v>22.53</v>
      </c>
    </row>
    <row r="225" spans="1:15" s="490" customFormat="1" ht="20.149999999999999" customHeight="1">
      <c r="A225" s="492" t="s">
        <v>307</v>
      </c>
      <c r="B225" s="493" t="s">
        <v>308</v>
      </c>
      <c r="C225" s="494" t="s">
        <v>2925</v>
      </c>
      <c r="D225" s="495">
        <v>100</v>
      </c>
      <c r="E225" s="494" t="s">
        <v>2926</v>
      </c>
      <c r="F225" s="375">
        <v>1.5</v>
      </c>
      <c r="G225" s="375">
        <v>1.5</v>
      </c>
      <c r="H225" s="375">
        <v>3</v>
      </c>
      <c r="I225" s="374">
        <v>99</v>
      </c>
      <c r="J225" s="496" t="s">
        <v>947</v>
      </c>
      <c r="K225" s="376">
        <v>344.97</v>
      </c>
      <c r="L225" s="376">
        <v>285.12</v>
      </c>
      <c r="M225" s="376">
        <v>37.32</v>
      </c>
      <c r="N225" s="376">
        <v>0</v>
      </c>
      <c r="O225" s="376">
        <v>22.53</v>
      </c>
    </row>
    <row r="226" spans="1:15" s="490" customFormat="1" ht="20.149999999999999" customHeight="1">
      <c r="A226" s="492" t="s">
        <v>307</v>
      </c>
      <c r="B226" s="493" t="s">
        <v>308</v>
      </c>
      <c r="C226" s="494" t="s">
        <v>2927</v>
      </c>
      <c r="D226" s="495">
        <v>100</v>
      </c>
      <c r="E226" s="494" t="s">
        <v>2928</v>
      </c>
      <c r="F226" s="375">
        <v>2</v>
      </c>
      <c r="G226" s="375">
        <v>2</v>
      </c>
      <c r="H226" s="375">
        <v>4</v>
      </c>
      <c r="I226" s="374">
        <v>99</v>
      </c>
      <c r="J226" s="496" t="s">
        <v>947</v>
      </c>
      <c r="K226" s="376">
        <v>459.96</v>
      </c>
      <c r="L226" s="376">
        <v>380.16</v>
      </c>
      <c r="M226" s="376">
        <v>49.76</v>
      </c>
      <c r="N226" s="376">
        <v>0</v>
      </c>
      <c r="O226" s="376">
        <v>30.04</v>
      </c>
    </row>
    <row r="227" spans="1:15" s="490" customFormat="1" ht="20.149999999999999" customHeight="1">
      <c r="A227" s="492" t="s">
        <v>307</v>
      </c>
      <c r="B227" s="493" t="s">
        <v>308</v>
      </c>
      <c r="C227" s="494" t="s">
        <v>2929</v>
      </c>
      <c r="D227" s="495">
        <v>100</v>
      </c>
      <c r="E227" s="494" t="s">
        <v>2930</v>
      </c>
      <c r="F227" s="375">
        <v>1.5</v>
      </c>
      <c r="G227" s="375">
        <v>1.5</v>
      </c>
      <c r="H227" s="375">
        <v>3</v>
      </c>
      <c r="I227" s="374">
        <v>99</v>
      </c>
      <c r="J227" s="496" t="s">
        <v>947</v>
      </c>
      <c r="K227" s="376">
        <v>344.97</v>
      </c>
      <c r="L227" s="376">
        <v>285.12</v>
      </c>
      <c r="M227" s="376">
        <v>37.32</v>
      </c>
      <c r="N227" s="376">
        <v>0</v>
      </c>
      <c r="O227" s="376">
        <v>22.53</v>
      </c>
    </row>
    <row r="228" spans="1:15" s="490" customFormat="1" ht="20.149999999999999" customHeight="1">
      <c r="A228" s="492" t="s">
        <v>307</v>
      </c>
      <c r="B228" s="493" t="s">
        <v>308</v>
      </c>
      <c r="C228" s="494" t="s">
        <v>2931</v>
      </c>
      <c r="D228" s="495">
        <v>100</v>
      </c>
      <c r="E228" s="494" t="s">
        <v>2932</v>
      </c>
      <c r="F228" s="375">
        <v>1.5</v>
      </c>
      <c r="G228" s="375">
        <v>1.5</v>
      </c>
      <c r="H228" s="375">
        <v>3</v>
      </c>
      <c r="I228" s="374">
        <v>99</v>
      </c>
      <c r="J228" s="496" t="s">
        <v>947</v>
      </c>
      <c r="K228" s="376">
        <v>344.97</v>
      </c>
      <c r="L228" s="376">
        <v>285.12</v>
      </c>
      <c r="M228" s="376">
        <v>37.32</v>
      </c>
      <c r="N228" s="376">
        <v>0</v>
      </c>
      <c r="O228" s="376">
        <v>22.53</v>
      </c>
    </row>
    <row r="229" spans="1:15" s="490" customFormat="1" ht="20.149999999999999" customHeight="1">
      <c r="A229" s="492" t="s">
        <v>307</v>
      </c>
      <c r="B229" s="493" t="s">
        <v>308</v>
      </c>
      <c r="C229" s="494" t="s">
        <v>2933</v>
      </c>
      <c r="D229" s="495">
        <v>100</v>
      </c>
      <c r="E229" s="494" t="s">
        <v>2934</v>
      </c>
      <c r="F229" s="375">
        <v>1.5</v>
      </c>
      <c r="G229" s="375">
        <v>1.5</v>
      </c>
      <c r="H229" s="375">
        <v>3</v>
      </c>
      <c r="I229" s="374">
        <v>99</v>
      </c>
      <c r="J229" s="496" t="s">
        <v>947</v>
      </c>
      <c r="K229" s="376">
        <v>344.97</v>
      </c>
      <c r="L229" s="376">
        <v>285.12</v>
      </c>
      <c r="M229" s="376">
        <v>37.32</v>
      </c>
      <c r="N229" s="376">
        <v>0</v>
      </c>
      <c r="O229" s="376">
        <v>22.53</v>
      </c>
    </row>
    <row r="230" spans="1:15" s="490" customFormat="1" ht="20.149999999999999" customHeight="1">
      <c r="A230" s="492" t="s">
        <v>307</v>
      </c>
      <c r="B230" s="493" t="s">
        <v>308</v>
      </c>
      <c r="C230" s="494" t="s">
        <v>2935</v>
      </c>
      <c r="D230" s="495">
        <v>100</v>
      </c>
      <c r="E230" s="494" t="s">
        <v>2936</v>
      </c>
      <c r="F230" s="375">
        <v>1.5</v>
      </c>
      <c r="G230" s="375">
        <v>1.5</v>
      </c>
      <c r="H230" s="375">
        <v>3</v>
      </c>
      <c r="I230" s="374">
        <v>99</v>
      </c>
      <c r="J230" s="496" t="s">
        <v>947</v>
      </c>
      <c r="K230" s="376">
        <v>344.97</v>
      </c>
      <c r="L230" s="376">
        <v>285.12</v>
      </c>
      <c r="M230" s="376">
        <v>37.32</v>
      </c>
      <c r="N230" s="376">
        <v>0</v>
      </c>
      <c r="O230" s="376">
        <v>22.53</v>
      </c>
    </row>
    <row r="231" spans="1:15" s="490" customFormat="1" ht="20.149999999999999" customHeight="1">
      <c r="A231" s="492" t="s">
        <v>307</v>
      </c>
      <c r="B231" s="493" t="s">
        <v>308</v>
      </c>
      <c r="C231" s="494" t="s">
        <v>2937</v>
      </c>
      <c r="D231" s="495">
        <v>207</v>
      </c>
      <c r="E231" s="494" t="s">
        <v>2938</v>
      </c>
      <c r="F231" s="375">
        <v>1</v>
      </c>
      <c r="G231" s="375">
        <v>1</v>
      </c>
      <c r="H231" s="375">
        <v>2</v>
      </c>
      <c r="I231" s="374">
        <v>99</v>
      </c>
      <c r="J231" s="496" t="s">
        <v>947</v>
      </c>
      <c r="K231" s="376">
        <v>229.98</v>
      </c>
      <c r="L231" s="376">
        <v>190.08</v>
      </c>
      <c r="M231" s="376">
        <v>24.88</v>
      </c>
      <c r="N231" s="376">
        <v>0</v>
      </c>
      <c r="O231" s="376">
        <v>15.02</v>
      </c>
    </row>
    <row r="232" spans="1:15" s="490" customFormat="1" ht="20.149999999999999" customHeight="1">
      <c r="A232" s="492" t="s">
        <v>307</v>
      </c>
      <c r="B232" s="493" t="s">
        <v>308</v>
      </c>
      <c r="C232" s="494" t="s">
        <v>2939</v>
      </c>
      <c r="D232" s="495">
        <v>100</v>
      </c>
      <c r="E232" s="494" t="s">
        <v>2938</v>
      </c>
      <c r="F232" s="375">
        <v>1</v>
      </c>
      <c r="G232" s="375">
        <v>1</v>
      </c>
      <c r="H232" s="375">
        <v>2</v>
      </c>
      <c r="I232" s="374">
        <v>99</v>
      </c>
      <c r="J232" s="496" t="s">
        <v>947</v>
      </c>
      <c r="K232" s="376">
        <v>229.98</v>
      </c>
      <c r="L232" s="376">
        <v>190.08</v>
      </c>
      <c r="M232" s="376">
        <v>24.88</v>
      </c>
      <c r="N232" s="376">
        <v>0</v>
      </c>
      <c r="O232" s="376">
        <v>15.02</v>
      </c>
    </row>
    <row r="233" spans="1:15" s="490" customFormat="1" ht="20.149999999999999" customHeight="1">
      <c r="A233" s="492" t="s">
        <v>307</v>
      </c>
      <c r="B233" s="493" t="s">
        <v>308</v>
      </c>
      <c r="C233" s="494" t="s">
        <v>2940</v>
      </c>
      <c r="D233" s="495">
        <v>207</v>
      </c>
      <c r="E233" s="494" t="s">
        <v>2941</v>
      </c>
      <c r="F233" s="375">
        <v>1</v>
      </c>
      <c r="G233" s="375">
        <v>1</v>
      </c>
      <c r="H233" s="375">
        <v>2</v>
      </c>
      <c r="I233" s="374">
        <v>99</v>
      </c>
      <c r="J233" s="496" t="s">
        <v>947</v>
      </c>
      <c r="K233" s="376">
        <v>229.98</v>
      </c>
      <c r="L233" s="376">
        <v>190.08</v>
      </c>
      <c r="M233" s="376">
        <v>24.88</v>
      </c>
      <c r="N233" s="376">
        <v>0</v>
      </c>
      <c r="O233" s="376">
        <v>15.02</v>
      </c>
    </row>
    <row r="234" spans="1:15" s="490" customFormat="1" ht="20.149999999999999" customHeight="1">
      <c r="A234" s="492" t="s">
        <v>307</v>
      </c>
      <c r="B234" s="493" t="s">
        <v>308</v>
      </c>
      <c r="C234" s="494" t="s">
        <v>2940</v>
      </c>
      <c r="D234" s="495">
        <v>100</v>
      </c>
      <c r="E234" s="494" t="s">
        <v>2941</v>
      </c>
      <c r="F234" s="375">
        <v>1</v>
      </c>
      <c r="G234" s="375">
        <v>1</v>
      </c>
      <c r="H234" s="375">
        <v>2</v>
      </c>
      <c r="I234" s="374">
        <v>99</v>
      </c>
      <c r="J234" s="496" t="s">
        <v>947</v>
      </c>
      <c r="K234" s="376">
        <v>229.98</v>
      </c>
      <c r="L234" s="376">
        <v>190.08</v>
      </c>
      <c r="M234" s="376">
        <v>24.88</v>
      </c>
      <c r="N234" s="376">
        <v>0</v>
      </c>
      <c r="O234" s="376">
        <v>15.02</v>
      </c>
    </row>
    <row r="235" spans="1:15" s="490" customFormat="1" ht="20.149999999999999" customHeight="1">
      <c r="A235" s="492" t="s">
        <v>307</v>
      </c>
      <c r="B235" s="493" t="s">
        <v>308</v>
      </c>
      <c r="C235" s="494" t="s">
        <v>2942</v>
      </c>
      <c r="D235" s="495">
        <v>100</v>
      </c>
      <c r="E235" s="494" t="s">
        <v>2943</v>
      </c>
      <c r="F235" s="375">
        <v>1.5</v>
      </c>
      <c r="G235" s="375">
        <v>1.5</v>
      </c>
      <c r="H235" s="375">
        <v>3</v>
      </c>
      <c r="I235" s="374">
        <v>99</v>
      </c>
      <c r="J235" s="496" t="s">
        <v>947</v>
      </c>
      <c r="K235" s="376">
        <v>344.97</v>
      </c>
      <c r="L235" s="376">
        <v>285.12</v>
      </c>
      <c r="M235" s="376">
        <v>37.32</v>
      </c>
      <c r="N235" s="376">
        <v>0</v>
      </c>
      <c r="O235" s="376">
        <v>22.53</v>
      </c>
    </row>
    <row r="236" spans="1:15" s="490" customFormat="1" ht="20.149999999999999" customHeight="1">
      <c r="A236" s="492" t="s">
        <v>307</v>
      </c>
      <c r="B236" s="493" t="s">
        <v>308</v>
      </c>
      <c r="C236" s="494" t="s">
        <v>2944</v>
      </c>
      <c r="D236" s="495">
        <v>100</v>
      </c>
      <c r="E236" s="494" t="s">
        <v>2945</v>
      </c>
      <c r="F236" s="375">
        <v>1.5</v>
      </c>
      <c r="G236" s="375">
        <v>1.5</v>
      </c>
      <c r="H236" s="375">
        <v>3</v>
      </c>
      <c r="I236" s="374">
        <v>99</v>
      </c>
      <c r="J236" s="496" t="s">
        <v>947</v>
      </c>
      <c r="K236" s="376">
        <v>344.97</v>
      </c>
      <c r="L236" s="376">
        <v>285.12</v>
      </c>
      <c r="M236" s="376">
        <v>37.32</v>
      </c>
      <c r="N236" s="376">
        <v>0</v>
      </c>
      <c r="O236" s="376">
        <v>22.53</v>
      </c>
    </row>
    <row r="237" spans="1:15" s="490" customFormat="1" ht="20.149999999999999" customHeight="1">
      <c r="A237" s="492" t="s">
        <v>307</v>
      </c>
      <c r="B237" s="493" t="s">
        <v>308</v>
      </c>
      <c r="C237" s="494" t="s">
        <v>2946</v>
      </c>
      <c r="D237" s="495">
        <v>100</v>
      </c>
      <c r="E237" s="494" t="s">
        <v>2947</v>
      </c>
      <c r="F237" s="375">
        <v>1.5</v>
      </c>
      <c r="G237" s="375">
        <v>1.5</v>
      </c>
      <c r="H237" s="375">
        <v>3</v>
      </c>
      <c r="I237" s="374">
        <v>99</v>
      </c>
      <c r="J237" s="496" t="s">
        <v>947</v>
      </c>
      <c r="K237" s="376">
        <v>344.97</v>
      </c>
      <c r="L237" s="376">
        <v>285.12</v>
      </c>
      <c r="M237" s="376">
        <v>37.32</v>
      </c>
      <c r="N237" s="376">
        <v>0</v>
      </c>
      <c r="O237" s="376">
        <v>22.53</v>
      </c>
    </row>
    <row r="238" spans="1:15" s="490" customFormat="1" ht="20.149999999999999" customHeight="1">
      <c r="A238" s="492" t="s">
        <v>307</v>
      </c>
      <c r="B238" s="493" t="s">
        <v>308</v>
      </c>
      <c r="C238" s="494" t="s">
        <v>2948</v>
      </c>
      <c r="D238" s="495">
        <v>100</v>
      </c>
      <c r="E238" s="494" t="s">
        <v>2949</v>
      </c>
      <c r="F238" s="375">
        <v>2</v>
      </c>
      <c r="G238" s="375">
        <v>2</v>
      </c>
      <c r="H238" s="375">
        <v>4</v>
      </c>
      <c r="I238" s="374">
        <v>99</v>
      </c>
      <c r="J238" s="496" t="s">
        <v>947</v>
      </c>
      <c r="K238" s="376">
        <v>459.96</v>
      </c>
      <c r="L238" s="376">
        <v>380.16</v>
      </c>
      <c r="M238" s="376">
        <v>49.76</v>
      </c>
      <c r="N238" s="376">
        <v>0</v>
      </c>
      <c r="O238" s="376">
        <v>30.04</v>
      </c>
    </row>
    <row r="239" spans="1:15" s="490" customFormat="1" ht="20.149999999999999" customHeight="1">
      <c r="A239" s="492" t="s">
        <v>307</v>
      </c>
      <c r="B239" s="493" t="s">
        <v>308</v>
      </c>
      <c r="C239" s="494" t="s">
        <v>2950</v>
      </c>
      <c r="D239" s="495">
        <v>100</v>
      </c>
      <c r="E239" s="494" t="s">
        <v>2951</v>
      </c>
      <c r="F239" s="375">
        <v>2</v>
      </c>
      <c r="G239" s="375">
        <v>2</v>
      </c>
      <c r="H239" s="375">
        <v>4</v>
      </c>
      <c r="I239" s="374">
        <v>99</v>
      </c>
      <c r="J239" s="496" t="s">
        <v>947</v>
      </c>
      <c r="K239" s="376">
        <v>459.96</v>
      </c>
      <c r="L239" s="376">
        <v>380.16</v>
      </c>
      <c r="M239" s="376">
        <v>49.76</v>
      </c>
      <c r="N239" s="376">
        <v>0</v>
      </c>
      <c r="O239" s="376">
        <v>30.04</v>
      </c>
    </row>
    <row r="240" spans="1:15" s="490" customFormat="1" ht="20.149999999999999" customHeight="1">
      <c r="A240" s="492" t="s">
        <v>307</v>
      </c>
      <c r="B240" s="493" t="s">
        <v>308</v>
      </c>
      <c r="C240" s="494" t="s">
        <v>2952</v>
      </c>
      <c r="D240" s="495">
        <v>100</v>
      </c>
      <c r="E240" s="494" t="s">
        <v>2953</v>
      </c>
      <c r="F240" s="375">
        <v>1</v>
      </c>
      <c r="G240" s="375">
        <v>1</v>
      </c>
      <c r="H240" s="375">
        <v>2</v>
      </c>
      <c r="I240" s="374">
        <v>99</v>
      </c>
      <c r="J240" s="496" t="s">
        <v>947</v>
      </c>
      <c r="K240" s="376">
        <v>229.98</v>
      </c>
      <c r="L240" s="376">
        <v>190.08</v>
      </c>
      <c r="M240" s="376">
        <v>24.88</v>
      </c>
      <c r="N240" s="376">
        <v>0</v>
      </c>
      <c r="O240" s="376">
        <v>15.02</v>
      </c>
    </row>
    <row r="241" spans="1:15" s="490" customFormat="1" ht="20.149999999999999" customHeight="1">
      <c r="A241" s="492" t="s">
        <v>307</v>
      </c>
      <c r="B241" s="493" t="s">
        <v>308</v>
      </c>
      <c r="C241" s="494" t="s">
        <v>2954</v>
      </c>
      <c r="D241" s="495">
        <v>100</v>
      </c>
      <c r="E241" s="494" t="s">
        <v>2955</v>
      </c>
      <c r="F241" s="375">
        <v>1</v>
      </c>
      <c r="G241" s="375">
        <v>1</v>
      </c>
      <c r="H241" s="375">
        <v>2</v>
      </c>
      <c r="I241" s="374">
        <v>99</v>
      </c>
      <c r="J241" s="496" t="s">
        <v>947</v>
      </c>
      <c r="K241" s="376">
        <v>229.98</v>
      </c>
      <c r="L241" s="376">
        <v>190.08</v>
      </c>
      <c r="M241" s="376">
        <v>24.88</v>
      </c>
      <c r="N241" s="376">
        <v>0</v>
      </c>
      <c r="O241" s="376">
        <v>15.02</v>
      </c>
    </row>
    <row r="242" spans="1:15" s="490" customFormat="1" ht="20.149999999999999" customHeight="1">
      <c r="A242" s="492" t="s">
        <v>307</v>
      </c>
      <c r="B242" s="493" t="s">
        <v>308</v>
      </c>
      <c r="C242" s="494" t="s">
        <v>2956</v>
      </c>
      <c r="D242" s="495">
        <v>100</v>
      </c>
      <c r="E242" s="494" t="s">
        <v>1560</v>
      </c>
      <c r="F242" s="375">
        <v>0.7</v>
      </c>
      <c r="G242" s="375">
        <v>0.7</v>
      </c>
      <c r="H242" s="375">
        <v>1.4</v>
      </c>
      <c r="I242" s="374">
        <v>99</v>
      </c>
      <c r="J242" s="496" t="s">
        <v>947</v>
      </c>
      <c r="K242" s="376">
        <v>160.99</v>
      </c>
      <c r="L242" s="376">
        <v>133.06</v>
      </c>
      <c r="M242" s="376">
        <v>17.420000000000002</v>
      </c>
      <c r="N242" s="376">
        <v>0</v>
      </c>
      <c r="O242" s="376">
        <v>10.51</v>
      </c>
    </row>
    <row r="243" spans="1:15" s="490" customFormat="1" ht="20.149999999999999" customHeight="1">
      <c r="A243" s="492" t="s">
        <v>307</v>
      </c>
      <c r="B243" s="493" t="s">
        <v>308</v>
      </c>
      <c r="C243" s="494" t="s">
        <v>2956</v>
      </c>
      <c r="D243" s="495">
        <v>101</v>
      </c>
      <c r="E243" s="494" t="s">
        <v>1560</v>
      </c>
      <c r="F243" s="375">
        <v>0.7</v>
      </c>
      <c r="G243" s="375">
        <v>2.52</v>
      </c>
      <c r="H243" s="375">
        <v>3.22</v>
      </c>
      <c r="I243" s="374">
        <v>99</v>
      </c>
      <c r="J243" s="496" t="s">
        <v>947</v>
      </c>
      <c r="K243" s="376">
        <v>370.27</v>
      </c>
      <c r="L243" s="376">
        <v>306.02999999999997</v>
      </c>
      <c r="M243" s="376">
        <v>40.06</v>
      </c>
      <c r="N243" s="376">
        <v>0</v>
      </c>
      <c r="O243" s="376">
        <v>24.18</v>
      </c>
    </row>
    <row r="244" spans="1:15" s="490" customFormat="1" ht="20.149999999999999" customHeight="1">
      <c r="A244" s="492" t="s">
        <v>307</v>
      </c>
      <c r="B244" s="493" t="s">
        <v>308</v>
      </c>
      <c r="C244" s="494" t="s">
        <v>2957</v>
      </c>
      <c r="D244" s="495">
        <v>100</v>
      </c>
      <c r="E244" s="494" t="s">
        <v>2958</v>
      </c>
      <c r="F244" s="375">
        <v>1.83</v>
      </c>
      <c r="G244" s="375">
        <v>1.83</v>
      </c>
      <c r="H244" s="375">
        <v>3.66</v>
      </c>
      <c r="I244" s="374">
        <v>99</v>
      </c>
      <c r="J244" s="496" t="s">
        <v>947</v>
      </c>
      <c r="K244" s="376">
        <v>420.86</v>
      </c>
      <c r="L244" s="376">
        <v>347.84</v>
      </c>
      <c r="M244" s="376">
        <v>45.53</v>
      </c>
      <c r="N244" s="376">
        <v>0</v>
      </c>
      <c r="O244" s="376">
        <v>27.49</v>
      </c>
    </row>
    <row r="245" spans="1:15" s="490" customFormat="1" ht="20.149999999999999" customHeight="1">
      <c r="A245" s="492" t="s">
        <v>307</v>
      </c>
      <c r="B245" s="493" t="s">
        <v>308</v>
      </c>
      <c r="C245" s="494" t="s">
        <v>2959</v>
      </c>
      <c r="D245" s="495">
        <v>100</v>
      </c>
      <c r="E245" s="494" t="s">
        <v>2960</v>
      </c>
      <c r="F245" s="375">
        <v>1.5</v>
      </c>
      <c r="G245" s="375">
        <v>1.5</v>
      </c>
      <c r="H245" s="375">
        <v>3</v>
      </c>
      <c r="I245" s="374">
        <v>99</v>
      </c>
      <c r="J245" s="496" t="s">
        <v>947</v>
      </c>
      <c r="K245" s="376">
        <v>344.97</v>
      </c>
      <c r="L245" s="376">
        <v>285.12</v>
      </c>
      <c r="M245" s="376">
        <v>37.32</v>
      </c>
      <c r="N245" s="376">
        <v>0</v>
      </c>
      <c r="O245" s="376">
        <v>22.53</v>
      </c>
    </row>
    <row r="246" spans="1:15" s="490" customFormat="1" ht="20.149999999999999" customHeight="1">
      <c r="A246" s="492" t="s">
        <v>307</v>
      </c>
      <c r="B246" s="493" t="s">
        <v>308</v>
      </c>
      <c r="C246" s="494" t="s">
        <v>2961</v>
      </c>
      <c r="D246" s="495">
        <v>100</v>
      </c>
      <c r="E246" s="494" t="s">
        <v>2962</v>
      </c>
      <c r="F246" s="375">
        <v>2</v>
      </c>
      <c r="G246" s="375">
        <v>2</v>
      </c>
      <c r="H246" s="375">
        <v>4</v>
      </c>
      <c r="I246" s="374">
        <v>99</v>
      </c>
      <c r="J246" s="496" t="s">
        <v>947</v>
      </c>
      <c r="K246" s="376">
        <v>459.96</v>
      </c>
      <c r="L246" s="376">
        <v>380.16</v>
      </c>
      <c r="M246" s="376">
        <v>49.76</v>
      </c>
      <c r="N246" s="376">
        <v>0</v>
      </c>
      <c r="O246" s="376">
        <v>30.04</v>
      </c>
    </row>
    <row r="247" spans="1:15" s="490" customFormat="1" ht="20.149999999999999" customHeight="1">
      <c r="A247" s="492" t="s">
        <v>307</v>
      </c>
      <c r="B247" s="493" t="s">
        <v>308</v>
      </c>
      <c r="C247" s="494" t="s">
        <v>2963</v>
      </c>
      <c r="D247" s="495">
        <v>100</v>
      </c>
      <c r="E247" s="494" t="s">
        <v>2964</v>
      </c>
      <c r="F247" s="375">
        <v>2</v>
      </c>
      <c r="G247" s="375">
        <v>2</v>
      </c>
      <c r="H247" s="375">
        <v>4</v>
      </c>
      <c r="I247" s="374">
        <v>99</v>
      </c>
      <c r="J247" s="496" t="s">
        <v>947</v>
      </c>
      <c r="K247" s="376">
        <v>459.96</v>
      </c>
      <c r="L247" s="376">
        <v>380.16</v>
      </c>
      <c r="M247" s="376">
        <v>49.76</v>
      </c>
      <c r="N247" s="376">
        <v>0</v>
      </c>
      <c r="O247" s="376">
        <v>30.04</v>
      </c>
    </row>
    <row r="248" spans="1:15" s="490" customFormat="1" ht="20.149999999999999" customHeight="1">
      <c r="A248" s="492" t="s">
        <v>307</v>
      </c>
      <c r="B248" s="493" t="s">
        <v>308</v>
      </c>
      <c r="C248" s="494" t="s">
        <v>2965</v>
      </c>
      <c r="D248" s="495">
        <v>100</v>
      </c>
      <c r="E248" s="494" t="s">
        <v>2966</v>
      </c>
      <c r="F248" s="375">
        <v>2</v>
      </c>
      <c r="G248" s="375">
        <v>2</v>
      </c>
      <c r="H248" s="375">
        <v>4</v>
      </c>
      <c r="I248" s="374">
        <v>99</v>
      </c>
      <c r="J248" s="496" t="s">
        <v>947</v>
      </c>
      <c r="K248" s="376">
        <v>459.96</v>
      </c>
      <c r="L248" s="376">
        <v>380.16</v>
      </c>
      <c r="M248" s="376">
        <v>49.76</v>
      </c>
      <c r="N248" s="376">
        <v>0</v>
      </c>
      <c r="O248" s="376">
        <v>30.04</v>
      </c>
    </row>
    <row r="249" spans="1:15" s="490" customFormat="1" ht="20.149999999999999" customHeight="1">
      <c r="A249" s="492" t="s">
        <v>307</v>
      </c>
      <c r="B249" s="493" t="s">
        <v>308</v>
      </c>
      <c r="C249" s="494" t="s">
        <v>2967</v>
      </c>
      <c r="D249" s="495">
        <v>100</v>
      </c>
      <c r="E249" s="494" t="s">
        <v>2968</v>
      </c>
      <c r="F249" s="375">
        <v>2</v>
      </c>
      <c r="G249" s="375">
        <v>2</v>
      </c>
      <c r="H249" s="375">
        <v>4</v>
      </c>
      <c r="I249" s="374">
        <v>99</v>
      </c>
      <c r="J249" s="496" t="s">
        <v>947</v>
      </c>
      <c r="K249" s="376">
        <v>459.96</v>
      </c>
      <c r="L249" s="376">
        <v>380.16</v>
      </c>
      <c r="M249" s="376">
        <v>49.76</v>
      </c>
      <c r="N249" s="376">
        <v>0</v>
      </c>
      <c r="O249" s="376">
        <v>30.04</v>
      </c>
    </row>
    <row r="250" spans="1:15" s="490" customFormat="1" ht="20.149999999999999" customHeight="1">
      <c r="A250" s="492" t="s">
        <v>307</v>
      </c>
      <c r="B250" s="493" t="s">
        <v>308</v>
      </c>
      <c r="C250" s="494" t="s">
        <v>2969</v>
      </c>
      <c r="D250" s="495">
        <v>100</v>
      </c>
      <c r="E250" s="494" t="s">
        <v>2970</v>
      </c>
      <c r="F250" s="375">
        <v>2</v>
      </c>
      <c r="G250" s="375">
        <v>2</v>
      </c>
      <c r="H250" s="375">
        <v>4</v>
      </c>
      <c r="I250" s="374">
        <v>99</v>
      </c>
      <c r="J250" s="496" t="s">
        <v>947</v>
      </c>
      <c r="K250" s="376">
        <v>459.96</v>
      </c>
      <c r="L250" s="376">
        <v>380.16</v>
      </c>
      <c r="M250" s="376">
        <v>49.76</v>
      </c>
      <c r="N250" s="376">
        <v>0</v>
      </c>
      <c r="O250" s="376">
        <v>30.04</v>
      </c>
    </row>
    <row r="251" spans="1:15" s="490" customFormat="1" ht="20.149999999999999" customHeight="1">
      <c r="A251" s="492" t="s">
        <v>307</v>
      </c>
      <c r="B251" s="493" t="s">
        <v>308</v>
      </c>
      <c r="C251" s="494" t="s">
        <v>2971</v>
      </c>
      <c r="D251" s="495">
        <v>100</v>
      </c>
      <c r="E251" s="494" t="s">
        <v>2972</v>
      </c>
      <c r="F251" s="375">
        <v>2</v>
      </c>
      <c r="G251" s="375">
        <v>2</v>
      </c>
      <c r="H251" s="375">
        <v>4</v>
      </c>
      <c r="I251" s="374">
        <v>99</v>
      </c>
      <c r="J251" s="496" t="s">
        <v>947</v>
      </c>
      <c r="K251" s="376">
        <v>459.96</v>
      </c>
      <c r="L251" s="376">
        <v>380.16</v>
      </c>
      <c r="M251" s="376">
        <v>49.76</v>
      </c>
      <c r="N251" s="376">
        <v>0</v>
      </c>
      <c r="O251" s="376">
        <v>30.04</v>
      </c>
    </row>
    <row r="252" spans="1:15" s="490" customFormat="1" ht="20.149999999999999" customHeight="1">
      <c r="A252" s="492" t="s">
        <v>307</v>
      </c>
      <c r="B252" s="493" t="s">
        <v>308</v>
      </c>
      <c r="C252" s="494" t="s">
        <v>2973</v>
      </c>
      <c r="D252" s="495">
        <v>100</v>
      </c>
      <c r="E252" s="494" t="s">
        <v>2974</v>
      </c>
      <c r="F252" s="375">
        <v>1.6</v>
      </c>
      <c r="G252" s="375">
        <v>1.6</v>
      </c>
      <c r="H252" s="375">
        <v>3.2</v>
      </c>
      <c r="I252" s="374">
        <v>99</v>
      </c>
      <c r="J252" s="496" t="s">
        <v>947</v>
      </c>
      <c r="K252" s="376">
        <v>367.97</v>
      </c>
      <c r="L252" s="376">
        <v>304.13</v>
      </c>
      <c r="M252" s="376">
        <v>39.81</v>
      </c>
      <c r="N252" s="376">
        <v>0</v>
      </c>
      <c r="O252" s="376">
        <v>24.03</v>
      </c>
    </row>
    <row r="253" spans="1:15" s="490" customFormat="1" ht="20.149999999999999" customHeight="1">
      <c r="A253" s="492" t="s">
        <v>307</v>
      </c>
      <c r="B253" s="493" t="s">
        <v>308</v>
      </c>
      <c r="C253" s="494" t="s">
        <v>2975</v>
      </c>
      <c r="D253" s="495">
        <v>100</v>
      </c>
      <c r="E253" s="494" t="s">
        <v>2976</v>
      </c>
      <c r="F253" s="375">
        <v>3</v>
      </c>
      <c r="G253" s="375">
        <v>3</v>
      </c>
      <c r="H253" s="375">
        <v>6</v>
      </c>
      <c r="I253" s="374">
        <v>99</v>
      </c>
      <c r="J253" s="496" t="s">
        <v>947</v>
      </c>
      <c r="K253" s="376">
        <v>689.94</v>
      </c>
      <c r="L253" s="376">
        <v>570.24</v>
      </c>
      <c r="M253" s="376">
        <v>74.64</v>
      </c>
      <c r="N253" s="376">
        <v>0</v>
      </c>
      <c r="O253" s="376">
        <v>45.06</v>
      </c>
    </row>
    <row r="254" spans="1:15" s="490" customFormat="1" ht="20.149999999999999" customHeight="1">
      <c r="A254" s="492" t="s">
        <v>307</v>
      </c>
      <c r="B254" s="493" t="s">
        <v>308</v>
      </c>
      <c r="C254" s="494" t="s">
        <v>2977</v>
      </c>
      <c r="D254" s="495">
        <v>100</v>
      </c>
      <c r="E254" s="494" t="s">
        <v>2978</v>
      </c>
      <c r="F254" s="375">
        <v>1.5</v>
      </c>
      <c r="G254" s="375">
        <v>1.5</v>
      </c>
      <c r="H254" s="375">
        <v>3</v>
      </c>
      <c r="I254" s="374">
        <v>99</v>
      </c>
      <c r="J254" s="496" t="s">
        <v>947</v>
      </c>
      <c r="K254" s="376">
        <v>344.97</v>
      </c>
      <c r="L254" s="376">
        <v>285.12</v>
      </c>
      <c r="M254" s="376">
        <v>37.32</v>
      </c>
      <c r="N254" s="376">
        <v>0</v>
      </c>
      <c r="O254" s="376">
        <v>22.53</v>
      </c>
    </row>
    <row r="255" spans="1:15" s="490" customFormat="1" ht="20.149999999999999" customHeight="1">
      <c r="A255" s="492" t="s">
        <v>307</v>
      </c>
      <c r="B255" s="493" t="s">
        <v>308</v>
      </c>
      <c r="C255" s="494" t="s">
        <v>2979</v>
      </c>
      <c r="D255" s="495">
        <v>100</v>
      </c>
      <c r="E255" s="494" t="s">
        <v>2980</v>
      </c>
      <c r="F255" s="375">
        <v>1</v>
      </c>
      <c r="G255" s="375">
        <v>1</v>
      </c>
      <c r="H255" s="375">
        <v>2</v>
      </c>
      <c r="I255" s="374">
        <v>99</v>
      </c>
      <c r="J255" s="496" t="s">
        <v>947</v>
      </c>
      <c r="K255" s="376">
        <v>229.98</v>
      </c>
      <c r="L255" s="376">
        <v>190.08</v>
      </c>
      <c r="M255" s="376">
        <v>24.88</v>
      </c>
      <c r="N255" s="376">
        <v>0</v>
      </c>
      <c r="O255" s="376">
        <v>15.02</v>
      </c>
    </row>
    <row r="256" spans="1:15" s="490" customFormat="1" ht="20.149999999999999" customHeight="1">
      <c r="A256" s="492" t="s">
        <v>307</v>
      </c>
      <c r="B256" s="493" t="s">
        <v>308</v>
      </c>
      <c r="C256" s="494" t="s">
        <v>2981</v>
      </c>
      <c r="D256" s="495">
        <v>100</v>
      </c>
      <c r="E256" s="494" t="s">
        <v>2982</v>
      </c>
      <c r="F256" s="375">
        <v>1</v>
      </c>
      <c r="G256" s="375">
        <v>1</v>
      </c>
      <c r="H256" s="375">
        <v>2</v>
      </c>
      <c r="I256" s="374">
        <v>99</v>
      </c>
      <c r="J256" s="496" t="s">
        <v>947</v>
      </c>
      <c r="K256" s="376">
        <v>229.98</v>
      </c>
      <c r="L256" s="376">
        <v>190.08</v>
      </c>
      <c r="M256" s="376">
        <v>24.88</v>
      </c>
      <c r="N256" s="376">
        <v>0</v>
      </c>
      <c r="O256" s="376">
        <v>15.02</v>
      </c>
    </row>
    <row r="257" spans="1:15" s="490" customFormat="1" ht="20.149999999999999" customHeight="1">
      <c r="A257" s="492" t="s">
        <v>307</v>
      </c>
      <c r="B257" s="493" t="s">
        <v>308</v>
      </c>
      <c r="C257" s="494" t="s">
        <v>2983</v>
      </c>
      <c r="D257" s="495">
        <v>100</v>
      </c>
      <c r="E257" s="494" t="s">
        <v>2984</v>
      </c>
      <c r="F257" s="375">
        <v>1</v>
      </c>
      <c r="G257" s="375">
        <v>1</v>
      </c>
      <c r="H257" s="375">
        <v>2</v>
      </c>
      <c r="I257" s="374">
        <v>99</v>
      </c>
      <c r="J257" s="496" t="s">
        <v>947</v>
      </c>
      <c r="K257" s="376">
        <v>229.98</v>
      </c>
      <c r="L257" s="376">
        <v>190.08</v>
      </c>
      <c r="M257" s="376">
        <v>24.88</v>
      </c>
      <c r="N257" s="376">
        <v>0</v>
      </c>
      <c r="O257" s="376">
        <v>15.02</v>
      </c>
    </row>
    <row r="258" spans="1:15" s="490" customFormat="1" ht="20.149999999999999" customHeight="1">
      <c r="A258" s="492" t="s">
        <v>307</v>
      </c>
      <c r="B258" s="493" t="s">
        <v>308</v>
      </c>
      <c r="C258" s="494" t="s">
        <v>2985</v>
      </c>
      <c r="D258" s="495">
        <v>207</v>
      </c>
      <c r="E258" s="494" t="s">
        <v>2986</v>
      </c>
      <c r="F258" s="375">
        <v>4</v>
      </c>
      <c r="G258" s="375">
        <v>4</v>
      </c>
      <c r="H258" s="375">
        <v>8</v>
      </c>
      <c r="I258" s="374">
        <v>99</v>
      </c>
      <c r="J258" s="496" t="s">
        <v>947</v>
      </c>
      <c r="K258" s="376">
        <v>919.92</v>
      </c>
      <c r="L258" s="376">
        <v>760.32</v>
      </c>
      <c r="M258" s="376">
        <v>99.52</v>
      </c>
      <c r="N258" s="376">
        <v>0</v>
      </c>
      <c r="O258" s="376">
        <v>60.08</v>
      </c>
    </row>
    <row r="259" spans="1:15" s="490" customFormat="1" ht="20.149999999999999" customHeight="1">
      <c r="A259" s="492" t="s">
        <v>307</v>
      </c>
      <c r="B259" s="493" t="s">
        <v>308</v>
      </c>
      <c r="C259" s="494" t="s">
        <v>2985</v>
      </c>
      <c r="D259" s="495">
        <v>100</v>
      </c>
      <c r="E259" s="494" t="s">
        <v>2986</v>
      </c>
      <c r="F259" s="375">
        <v>3</v>
      </c>
      <c r="G259" s="375">
        <v>3</v>
      </c>
      <c r="H259" s="375">
        <v>6</v>
      </c>
      <c r="I259" s="374">
        <v>99</v>
      </c>
      <c r="J259" s="496" t="s">
        <v>947</v>
      </c>
      <c r="K259" s="376">
        <v>689.94</v>
      </c>
      <c r="L259" s="376">
        <v>570.24</v>
      </c>
      <c r="M259" s="376">
        <v>74.64</v>
      </c>
      <c r="N259" s="376">
        <v>0</v>
      </c>
      <c r="O259" s="376">
        <v>45.06</v>
      </c>
    </row>
    <row r="260" spans="1:15" s="490" customFormat="1" ht="20.149999999999999" customHeight="1">
      <c r="A260" s="492" t="s">
        <v>307</v>
      </c>
      <c r="B260" s="493" t="s">
        <v>308</v>
      </c>
      <c r="C260" s="494" t="s">
        <v>2987</v>
      </c>
      <c r="D260" s="495">
        <v>100</v>
      </c>
      <c r="E260" s="494" t="s">
        <v>2988</v>
      </c>
      <c r="F260" s="375">
        <v>3</v>
      </c>
      <c r="G260" s="375">
        <v>3</v>
      </c>
      <c r="H260" s="375">
        <v>6</v>
      </c>
      <c r="I260" s="374">
        <v>99</v>
      </c>
      <c r="J260" s="496" t="s">
        <v>947</v>
      </c>
      <c r="K260" s="376">
        <v>689.94</v>
      </c>
      <c r="L260" s="376">
        <v>570.24</v>
      </c>
      <c r="M260" s="376">
        <v>74.64</v>
      </c>
      <c r="N260" s="376">
        <v>0</v>
      </c>
      <c r="O260" s="376">
        <v>45.06</v>
      </c>
    </row>
    <row r="261" spans="1:15" s="490" customFormat="1" ht="20.149999999999999" customHeight="1">
      <c r="A261" s="492" t="s">
        <v>307</v>
      </c>
      <c r="B261" s="493" t="s">
        <v>308</v>
      </c>
      <c r="C261" s="494" t="s">
        <v>2989</v>
      </c>
      <c r="D261" s="495">
        <v>100</v>
      </c>
      <c r="E261" s="494" t="s">
        <v>2990</v>
      </c>
      <c r="F261" s="375">
        <v>3</v>
      </c>
      <c r="G261" s="375">
        <v>3</v>
      </c>
      <c r="H261" s="375">
        <v>6</v>
      </c>
      <c r="I261" s="374">
        <v>99</v>
      </c>
      <c r="J261" s="496" t="s">
        <v>947</v>
      </c>
      <c r="K261" s="376">
        <v>689.94</v>
      </c>
      <c r="L261" s="376">
        <v>570.24</v>
      </c>
      <c r="M261" s="376">
        <v>74.64</v>
      </c>
      <c r="N261" s="376">
        <v>0</v>
      </c>
      <c r="O261" s="376">
        <v>45.06</v>
      </c>
    </row>
    <row r="262" spans="1:15" s="490" customFormat="1" ht="20.149999999999999" customHeight="1">
      <c r="A262" s="492" t="s">
        <v>307</v>
      </c>
      <c r="B262" s="493" t="s">
        <v>308</v>
      </c>
      <c r="C262" s="494" t="s">
        <v>2991</v>
      </c>
      <c r="D262" s="495">
        <v>100</v>
      </c>
      <c r="E262" s="494" t="s">
        <v>2992</v>
      </c>
      <c r="F262" s="375">
        <v>3.5</v>
      </c>
      <c r="G262" s="375">
        <v>3.5</v>
      </c>
      <c r="H262" s="375">
        <v>7</v>
      </c>
      <c r="I262" s="374">
        <v>99</v>
      </c>
      <c r="J262" s="496" t="s">
        <v>947</v>
      </c>
      <c r="K262" s="376">
        <v>804.93</v>
      </c>
      <c r="L262" s="376">
        <v>665.28</v>
      </c>
      <c r="M262" s="376">
        <v>87.08</v>
      </c>
      <c r="N262" s="376">
        <v>0</v>
      </c>
      <c r="O262" s="376">
        <v>52.57</v>
      </c>
    </row>
    <row r="263" spans="1:15" s="490" customFormat="1" ht="20.149999999999999" customHeight="1">
      <c r="A263" s="492" t="s">
        <v>307</v>
      </c>
      <c r="B263" s="493" t="s">
        <v>308</v>
      </c>
      <c r="C263" s="494" t="s">
        <v>2993</v>
      </c>
      <c r="D263" s="495">
        <v>100</v>
      </c>
      <c r="E263" s="494" t="s">
        <v>2994</v>
      </c>
      <c r="F263" s="375">
        <v>3.5</v>
      </c>
      <c r="G263" s="375">
        <v>3.5</v>
      </c>
      <c r="H263" s="375">
        <v>7</v>
      </c>
      <c r="I263" s="374">
        <v>99</v>
      </c>
      <c r="J263" s="496" t="s">
        <v>947</v>
      </c>
      <c r="K263" s="376">
        <v>804.93</v>
      </c>
      <c r="L263" s="376">
        <v>665.28</v>
      </c>
      <c r="M263" s="376">
        <v>87.08</v>
      </c>
      <c r="N263" s="376">
        <v>0</v>
      </c>
      <c r="O263" s="376">
        <v>52.57</v>
      </c>
    </row>
    <row r="264" spans="1:15" s="490" customFormat="1" ht="20.149999999999999" customHeight="1">
      <c r="A264" s="492" t="s">
        <v>307</v>
      </c>
      <c r="B264" s="493" t="s">
        <v>308</v>
      </c>
      <c r="C264" s="494" t="s">
        <v>2995</v>
      </c>
      <c r="D264" s="495">
        <v>101</v>
      </c>
      <c r="E264" s="494" t="s">
        <v>2994</v>
      </c>
      <c r="F264" s="375">
        <v>3</v>
      </c>
      <c r="G264" s="375">
        <v>3</v>
      </c>
      <c r="H264" s="375">
        <v>6</v>
      </c>
      <c r="I264" s="374">
        <v>99</v>
      </c>
      <c r="J264" s="496" t="s">
        <v>947</v>
      </c>
      <c r="K264" s="376">
        <v>689.94</v>
      </c>
      <c r="L264" s="376">
        <v>570.24</v>
      </c>
      <c r="M264" s="376">
        <v>74.64</v>
      </c>
      <c r="N264" s="376">
        <v>0</v>
      </c>
      <c r="O264" s="376">
        <v>45.06</v>
      </c>
    </row>
    <row r="265" spans="1:15" s="490" customFormat="1" ht="20.149999999999999" customHeight="1">
      <c r="A265" s="492" t="s">
        <v>307</v>
      </c>
      <c r="B265" s="493" t="s">
        <v>308</v>
      </c>
      <c r="C265" s="494" t="s">
        <v>2996</v>
      </c>
      <c r="D265" s="495">
        <v>100</v>
      </c>
      <c r="E265" s="494" t="s">
        <v>2997</v>
      </c>
      <c r="F265" s="375">
        <v>3</v>
      </c>
      <c r="G265" s="375">
        <v>3</v>
      </c>
      <c r="H265" s="375">
        <v>6</v>
      </c>
      <c r="I265" s="374">
        <v>99</v>
      </c>
      <c r="J265" s="496" t="s">
        <v>947</v>
      </c>
      <c r="K265" s="376">
        <v>689.94</v>
      </c>
      <c r="L265" s="376">
        <v>570.24</v>
      </c>
      <c r="M265" s="376">
        <v>74.64</v>
      </c>
      <c r="N265" s="376">
        <v>0</v>
      </c>
      <c r="O265" s="376">
        <v>45.06</v>
      </c>
    </row>
    <row r="266" spans="1:15" s="490" customFormat="1" ht="20.149999999999999" customHeight="1">
      <c r="A266" s="492" t="s">
        <v>307</v>
      </c>
      <c r="B266" s="493" t="s">
        <v>308</v>
      </c>
      <c r="C266" s="494" t="s">
        <v>2998</v>
      </c>
      <c r="D266" s="495">
        <v>100</v>
      </c>
      <c r="E266" s="494" t="s">
        <v>2999</v>
      </c>
      <c r="F266" s="375">
        <v>2.5</v>
      </c>
      <c r="G266" s="375">
        <v>2.5</v>
      </c>
      <c r="H266" s="375">
        <v>5</v>
      </c>
      <c r="I266" s="374">
        <v>99</v>
      </c>
      <c r="J266" s="496" t="s">
        <v>947</v>
      </c>
      <c r="K266" s="376">
        <v>574.95000000000005</v>
      </c>
      <c r="L266" s="376">
        <v>475.2</v>
      </c>
      <c r="M266" s="376">
        <v>62.2</v>
      </c>
      <c r="N266" s="376">
        <v>0</v>
      </c>
      <c r="O266" s="376">
        <v>37.549999999999997</v>
      </c>
    </row>
    <row r="267" spans="1:15" s="490" customFormat="1" ht="20.149999999999999" customHeight="1">
      <c r="A267" s="492" t="s">
        <v>307</v>
      </c>
      <c r="B267" s="493" t="s">
        <v>308</v>
      </c>
      <c r="C267" s="494" t="s">
        <v>3000</v>
      </c>
      <c r="D267" s="495">
        <v>100</v>
      </c>
      <c r="E267" s="494" t="s">
        <v>3001</v>
      </c>
      <c r="F267" s="375">
        <v>3</v>
      </c>
      <c r="G267" s="375">
        <v>3</v>
      </c>
      <c r="H267" s="375">
        <v>6</v>
      </c>
      <c r="I267" s="374">
        <v>99</v>
      </c>
      <c r="J267" s="496" t="s">
        <v>947</v>
      </c>
      <c r="K267" s="376">
        <v>689.94</v>
      </c>
      <c r="L267" s="376">
        <v>570.24</v>
      </c>
      <c r="M267" s="376">
        <v>74.64</v>
      </c>
      <c r="N267" s="376">
        <v>0</v>
      </c>
      <c r="O267" s="376">
        <v>45.06</v>
      </c>
    </row>
    <row r="268" spans="1:15" s="490" customFormat="1" ht="20.149999999999999" customHeight="1">
      <c r="A268" s="492" t="s">
        <v>307</v>
      </c>
      <c r="B268" s="493" t="s">
        <v>308</v>
      </c>
      <c r="C268" s="494" t="s">
        <v>3002</v>
      </c>
      <c r="D268" s="495">
        <v>100</v>
      </c>
      <c r="E268" s="494" t="s">
        <v>3003</v>
      </c>
      <c r="F268" s="375">
        <v>1</v>
      </c>
      <c r="G268" s="375">
        <v>1</v>
      </c>
      <c r="H268" s="375">
        <v>2</v>
      </c>
      <c r="I268" s="374">
        <v>99</v>
      </c>
      <c r="J268" s="496" t="s">
        <v>947</v>
      </c>
      <c r="K268" s="376">
        <v>229.98</v>
      </c>
      <c r="L268" s="376">
        <v>190.08</v>
      </c>
      <c r="M268" s="376">
        <v>24.88</v>
      </c>
      <c r="N268" s="376">
        <v>0</v>
      </c>
      <c r="O268" s="376">
        <v>15.02</v>
      </c>
    </row>
    <row r="269" spans="1:15" s="490" customFormat="1" ht="20.149999999999999" customHeight="1">
      <c r="A269" s="492" t="s">
        <v>307</v>
      </c>
      <c r="B269" s="493" t="s">
        <v>308</v>
      </c>
      <c r="C269" s="494" t="s">
        <v>3004</v>
      </c>
      <c r="D269" s="495">
        <v>100</v>
      </c>
      <c r="E269" s="494" t="s">
        <v>3005</v>
      </c>
      <c r="F269" s="375">
        <v>1.5</v>
      </c>
      <c r="G269" s="375">
        <v>1.5</v>
      </c>
      <c r="H269" s="375">
        <v>3</v>
      </c>
      <c r="I269" s="374">
        <v>99</v>
      </c>
      <c r="J269" s="496" t="s">
        <v>947</v>
      </c>
      <c r="K269" s="376">
        <v>344.97</v>
      </c>
      <c r="L269" s="376">
        <v>285.12</v>
      </c>
      <c r="M269" s="376">
        <v>37.32</v>
      </c>
      <c r="N269" s="376">
        <v>0</v>
      </c>
      <c r="O269" s="376">
        <v>22.53</v>
      </c>
    </row>
    <row r="270" spans="1:15" s="490" customFormat="1" ht="20.149999999999999" customHeight="1">
      <c r="A270" s="492" t="s">
        <v>307</v>
      </c>
      <c r="B270" s="493" t="s">
        <v>308</v>
      </c>
      <c r="C270" s="494" t="s">
        <v>3004</v>
      </c>
      <c r="D270" s="495">
        <v>101</v>
      </c>
      <c r="E270" s="494" t="s">
        <v>3005</v>
      </c>
      <c r="F270" s="375">
        <v>2.25</v>
      </c>
      <c r="G270" s="375">
        <v>2.25</v>
      </c>
      <c r="H270" s="375">
        <v>4.5</v>
      </c>
      <c r="I270" s="374">
        <v>99</v>
      </c>
      <c r="J270" s="496" t="s">
        <v>947</v>
      </c>
      <c r="K270" s="376">
        <v>517.46</v>
      </c>
      <c r="L270" s="376">
        <v>427.68</v>
      </c>
      <c r="M270" s="376">
        <v>55.98</v>
      </c>
      <c r="N270" s="376">
        <v>0</v>
      </c>
      <c r="O270" s="376">
        <v>33.799999999999997</v>
      </c>
    </row>
    <row r="271" spans="1:15" s="490" customFormat="1" ht="20.149999999999999" customHeight="1">
      <c r="A271" s="492" t="s">
        <v>307</v>
      </c>
      <c r="B271" s="493" t="s">
        <v>308</v>
      </c>
      <c r="C271" s="494" t="s">
        <v>3006</v>
      </c>
      <c r="D271" s="495">
        <v>100</v>
      </c>
      <c r="E271" s="494" t="s">
        <v>3007</v>
      </c>
      <c r="F271" s="375">
        <v>1.5</v>
      </c>
      <c r="G271" s="375">
        <v>1.5</v>
      </c>
      <c r="H271" s="375">
        <v>3</v>
      </c>
      <c r="I271" s="374">
        <v>99</v>
      </c>
      <c r="J271" s="496" t="s">
        <v>947</v>
      </c>
      <c r="K271" s="376">
        <v>344.97</v>
      </c>
      <c r="L271" s="376">
        <v>285.12</v>
      </c>
      <c r="M271" s="376">
        <v>37.32</v>
      </c>
      <c r="N271" s="376">
        <v>0</v>
      </c>
      <c r="O271" s="376">
        <v>22.53</v>
      </c>
    </row>
    <row r="272" spans="1:15" s="490" customFormat="1" ht="20.149999999999999" customHeight="1">
      <c r="A272" s="492" t="s">
        <v>307</v>
      </c>
      <c r="B272" s="493" t="s">
        <v>308</v>
      </c>
      <c r="C272" s="494" t="s">
        <v>3008</v>
      </c>
      <c r="D272" s="495">
        <v>100</v>
      </c>
      <c r="E272" s="494" t="s">
        <v>3009</v>
      </c>
      <c r="F272" s="375">
        <v>1.5</v>
      </c>
      <c r="G272" s="375">
        <v>1.5</v>
      </c>
      <c r="H272" s="375">
        <v>3</v>
      </c>
      <c r="I272" s="374">
        <v>99</v>
      </c>
      <c r="J272" s="496" t="s">
        <v>947</v>
      </c>
      <c r="K272" s="376">
        <v>344.97</v>
      </c>
      <c r="L272" s="376">
        <v>285.12</v>
      </c>
      <c r="M272" s="376">
        <v>37.32</v>
      </c>
      <c r="N272" s="376">
        <v>0</v>
      </c>
      <c r="O272" s="376">
        <v>22.53</v>
      </c>
    </row>
    <row r="273" spans="1:15" s="490" customFormat="1" ht="20.149999999999999" customHeight="1">
      <c r="A273" s="492" t="s">
        <v>307</v>
      </c>
      <c r="B273" s="493" t="s">
        <v>308</v>
      </c>
      <c r="C273" s="494" t="s">
        <v>3010</v>
      </c>
      <c r="D273" s="495">
        <v>100</v>
      </c>
      <c r="E273" s="494" t="s">
        <v>3011</v>
      </c>
      <c r="F273" s="375">
        <v>1.6</v>
      </c>
      <c r="G273" s="375">
        <v>1.6</v>
      </c>
      <c r="H273" s="375">
        <v>3.2</v>
      </c>
      <c r="I273" s="374">
        <v>99</v>
      </c>
      <c r="J273" s="496" t="s">
        <v>947</v>
      </c>
      <c r="K273" s="376">
        <v>367.97</v>
      </c>
      <c r="L273" s="376">
        <v>304.13</v>
      </c>
      <c r="M273" s="376">
        <v>39.81</v>
      </c>
      <c r="N273" s="376">
        <v>0</v>
      </c>
      <c r="O273" s="376">
        <v>24.03</v>
      </c>
    </row>
    <row r="274" spans="1:15" s="490" customFormat="1" ht="20.149999999999999" customHeight="1">
      <c r="A274" s="492" t="s">
        <v>307</v>
      </c>
      <c r="B274" s="493" t="s">
        <v>308</v>
      </c>
      <c r="C274" s="494" t="s">
        <v>3012</v>
      </c>
      <c r="D274" s="495">
        <v>100</v>
      </c>
      <c r="E274" s="494" t="s">
        <v>3013</v>
      </c>
      <c r="F274" s="375">
        <v>4</v>
      </c>
      <c r="G274" s="375">
        <v>4</v>
      </c>
      <c r="H274" s="375">
        <v>8</v>
      </c>
      <c r="I274" s="374">
        <v>99</v>
      </c>
      <c r="J274" s="496" t="s">
        <v>947</v>
      </c>
      <c r="K274" s="376">
        <v>919.92</v>
      </c>
      <c r="L274" s="376">
        <v>760.32</v>
      </c>
      <c r="M274" s="376">
        <v>99.52</v>
      </c>
      <c r="N274" s="376">
        <v>0</v>
      </c>
      <c r="O274" s="376">
        <v>60.08</v>
      </c>
    </row>
    <row r="275" spans="1:15" s="490" customFormat="1" ht="20.149999999999999" customHeight="1">
      <c r="A275" s="492" t="s">
        <v>307</v>
      </c>
      <c r="B275" s="493" t="s">
        <v>308</v>
      </c>
      <c r="C275" s="494" t="s">
        <v>3014</v>
      </c>
      <c r="D275" s="495">
        <v>100</v>
      </c>
      <c r="E275" s="494" t="s">
        <v>3015</v>
      </c>
      <c r="F275" s="375">
        <v>4</v>
      </c>
      <c r="G275" s="375">
        <v>4</v>
      </c>
      <c r="H275" s="375">
        <v>8</v>
      </c>
      <c r="I275" s="374">
        <v>99</v>
      </c>
      <c r="J275" s="496" t="s">
        <v>947</v>
      </c>
      <c r="K275" s="376">
        <v>919.92</v>
      </c>
      <c r="L275" s="376">
        <v>760.32</v>
      </c>
      <c r="M275" s="376">
        <v>99.52</v>
      </c>
      <c r="N275" s="376">
        <v>0</v>
      </c>
      <c r="O275" s="376">
        <v>60.08</v>
      </c>
    </row>
    <row r="276" spans="1:15" s="490" customFormat="1" ht="20.149999999999999" customHeight="1">
      <c r="A276" s="492" t="s">
        <v>307</v>
      </c>
      <c r="B276" s="493" t="s">
        <v>308</v>
      </c>
      <c r="C276" s="494" t="s">
        <v>3016</v>
      </c>
      <c r="D276" s="495">
        <v>100</v>
      </c>
      <c r="E276" s="494" t="s">
        <v>3017</v>
      </c>
      <c r="F276" s="375">
        <v>4</v>
      </c>
      <c r="G276" s="375">
        <v>4</v>
      </c>
      <c r="H276" s="375">
        <v>8</v>
      </c>
      <c r="I276" s="374">
        <v>99</v>
      </c>
      <c r="J276" s="496" t="s">
        <v>947</v>
      </c>
      <c r="K276" s="376">
        <v>919.92</v>
      </c>
      <c r="L276" s="376">
        <v>760.32</v>
      </c>
      <c r="M276" s="376">
        <v>99.52</v>
      </c>
      <c r="N276" s="376">
        <v>0</v>
      </c>
      <c r="O276" s="376">
        <v>60.08</v>
      </c>
    </row>
    <row r="277" spans="1:15" s="490" customFormat="1" ht="20.149999999999999" customHeight="1">
      <c r="A277" s="492" t="s">
        <v>307</v>
      </c>
      <c r="B277" s="493" t="s">
        <v>308</v>
      </c>
      <c r="C277" s="494" t="s">
        <v>3018</v>
      </c>
      <c r="D277" s="495">
        <v>100</v>
      </c>
      <c r="E277" s="494" t="s">
        <v>3019</v>
      </c>
      <c r="F277" s="375">
        <v>3</v>
      </c>
      <c r="G277" s="375">
        <v>3</v>
      </c>
      <c r="H277" s="375">
        <v>6</v>
      </c>
      <c r="I277" s="374">
        <v>99</v>
      </c>
      <c r="J277" s="496" t="s">
        <v>947</v>
      </c>
      <c r="K277" s="376">
        <v>689.94</v>
      </c>
      <c r="L277" s="376">
        <v>570.24</v>
      </c>
      <c r="M277" s="376">
        <v>74.64</v>
      </c>
      <c r="N277" s="376">
        <v>0</v>
      </c>
      <c r="O277" s="376">
        <v>45.06</v>
      </c>
    </row>
    <row r="278" spans="1:15" s="490" customFormat="1" ht="20.149999999999999" customHeight="1">
      <c r="A278" s="492" t="s">
        <v>307</v>
      </c>
      <c r="B278" s="493" t="s">
        <v>308</v>
      </c>
      <c r="C278" s="494" t="s">
        <v>3020</v>
      </c>
      <c r="D278" s="495">
        <v>100</v>
      </c>
      <c r="E278" s="494" t="s">
        <v>3021</v>
      </c>
      <c r="F278" s="375">
        <v>3</v>
      </c>
      <c r="G278" s="375">
        <v>3</v>
      </c>
      <c r="H278" s="375">
        <v>6</v>
      </c>
      <c r="I278" s="374">
        <v>99</v>
      </c>
      <c r="J278" s="496" t="s">
        <v>947</v>
      </c>
      <c r="K278" s="376">
        <v>689.94</v>
      </c>
      <c r="L278" s="376">
        <v>570.24</v>
      </c>
      <c r="M278" s="376">
        <v>74.64</v>
      </c>
      <c r="N278" s="376">
        <v>0</v>
      </c>
      <c r="O278" s="376">
        <v>45.06</v>
      </c>
    </row>
    <row r="279" spans="1:15" s="490" customFormat="1" ht="20.149999999999999" customHeight="1">
      <c r="A279" s="492" t="s">
        <v>307</v>
      </c>
      <c r="B279" s="493" t="s">
        <v>308</v>
      </c>
      <c r="C279" s="494" t="s">
        <v>3022</v>
      </c>
      <c r="D279" s="495">
        <v>100</v>
      </c>
      <c r="E279" s="494" t="s">
        <v>3023</v>
      </c>
      <c r="F279" s="375">
        <v>1.5</v>
      </c>
      <c r="G279" s="375">
        <v>1.5</v>
      </c>
      <c r="H279" s="375">
        <v>3</v>
      </c>
      <c r="I279" s="374">
        <v>99</v>
      </c>
      <c r="J279" s="496" t="s">
        <v>947</v>
      </c>
      <c r="K279" s="376">
        <v>344.97</v>
      </c>
      <c r="L279" s="376">
        <v>285.12</v>
      </c>
      <c r="M279" s="376">
        <v>37.32</v>
      </c>
      <c r="N279" s="376">
        <v>0</v>
      </c>
      <c r="O279" s="376">
        <v>22.53</v>
      </c>
    </row>
    <row r="280" spans="1:15" s="490" customFormat="1" ht="20.149999999999999" customHeight="1">
      <c r="A280" s="492" t="s">
        <v>307</v>
      </c>
      <c r="B280" s="493" t="s">
        <v>308</v>
      </c>
      <c r="C280" s="494" t="s">
        <v>3024</v>
      </c>
      <c r="D280" s="495">
        <v>100</v>
      </c>
      <c r="E280" s="494" t="s">
        <v>3025</v>
      </c>
      <c r="F280" s="375">
        <v>3</v>
      </c>
      <c r="G280" s="375">
        <v>3</v>
      </c>
      <c r="H280" s="375">
        <v>6</v>
      </c>
      <c r="I280" s="374">
        <v>99</v>
      </c>
      <c r="J280" s="496" t="s">
        <v>947</v>
      </c>
      <c r="K280" s="376">
        <v>689.94</v>
      </c>
      <c r="L280" s="376">
        <v>570.24</v>
      </c>
      <c r="M280" s="376">
        <v>74.64</v>
      </c>
      <c r="N280" s="376">
        <v>0</v>
      </c>
      <c r="O280" s="376">
        <v>45.06</v>
      </c>
    </row>
    <row r="281" spans="1:15" s="490" customFormat="1" ht="20.149999999999999" customHeight="1">
      <c r="A281" s="492" t="s">
        <v>307</v>
      </c>
      <c r="B281" s="493" t="s">
        <v>308</v>
      </c>
      <c r="C281" s="494" t="s">
        <v>3026</v>
      </c>
      <c r="D281" s="495">
        <v>100</v>
      </c>
      <c r="E281" s="494" t="s">
        <v>3027</v>
      </c>
      <c r="F281" s="375">
        <v>3</v>
      </c>
      <c r="G281" s="375">
        <v>3</v>
      </c>
      <c r="H281" s="375">
        <v>6</v>
      </c>
      <c r="I281" s="374">
        <v>99</v>
      </c>
      <c r="J281" s="496" t="s">
        <v>947</v>
      </c>
      <c r="K281" s="376">
        <v>689.94</v>
      </c>
      <c r="L281" s="376">
        <v>570.24</v>
      </c>
      <c r="M281" s="376">
        <v>74.64</v>
      </c>
      <c r="N281" s="376">
        <v>0</v>
      </c>
      <c r="O281" s="376">
        <v>45.06</v>
      </c>
    </row>
    <row r="282" spans="1:15" s="490" customFormat="1" ht="20.149999999999999" customHeight="1">
      <c r="A282" s="492" t="s">
        <v>307</v>
      </c>
      <c r="B282" s="493" t="s">
        <v>308</v>
      </c>
      <c r="C282" s="494" t="s">
        <v>3012</v>
      </c>
      <c r="D282" s="495">
        <v>101</v>
      </c>
      <c r="E282" s="494" t="s">
        <v>3013</v>
      </c>
      <c r="F282" s="375">
        <v>4</v>
      </c>
      <c r="G282" s="375">
        <v>4</v>
      </c>
      <c r="H282" s="375">
        <v>8</v>
      </c>
      <c r="I282" s="374">
        <v>99</v>
      </c>
      <c r="J282" s="496" t="s">
        <v>947</v>
      </c>
      <c r="K282" s="376">
        <v>919.92</v>
      </c>
      <c r="L282" s="376">
        <v>760.32</v>
      </c>
      <c r="M282" s="376">
        <v>99.52</v>
      </c>
      <c r="N282" s="376">
        <v>0</v>
      </c>
      <c r="O282" s="376">
        <v>60.08</v>
      </c>
    </row>
    <row r="283" spans="1:15" s="490" customFormat="1" ht="20.149999999999999" customHeight="1">
      <c r="A283" s="492" t="s">
        <v>307</v>
      </c>
      <c r="B283" s="493" t="s">
        <v>308</v>
      </c>
      <c r="C283" s="494" t="s">
        <v>3028</v>
      </c>
      <c r="D283" s="495">
        <v>100</v>
      </c>
      <c r="E283" s="494" t="s">
        <v>3029</v>
      </c>
      <c r="F283" s="375">
        <v>0.5</v>
      </c>
      <c r="G283" s="375">
        <v>0.5</v>
      </c>
      <c r="H283" s="375">
        <v>1</v>
      </c>
      <c r="I283" s="374">
        <v>99</v>
      </c>
      <c r="J283" s="496" t="s">
        <v>947</v>
      </c>
      <c r="K283" s="376">
        <v>114.99</v>
      </c>
      <c r="L283" s="376">
        <v>95.04</v>
      </c>
      <c r="M283" s="376">
        <v>12.44</v>
      </c>
      <c r="N283" s="376">
        <v>0</v>
      </c>
      <c r="O283" s="376">
        <v>7.51</v>
      </c>
    </row>
    <row r="284" spans="1:15" s="490" customFormat="1" ht="20.149999999999999" customHeight="1">
      <c r="A284" s="492" t="s">
        <v>307</v>
      </c>
      <c r="B284" s="493" t="s">
        <v>308</v>
      </c>
      <c r="C284" s="494" t="s">
        <v>3030</v>
      </c>
      <c r="D284" s="495">
        <v>100</v>
      </c>
      <c r="E284" s="494" t="s">
        <v>3031</v>
      </c>
      <c r="F284" s="375">
        <v>1.6</v>
      </c>
      <c r="G284" s="375">
        <v>1.6</v>
      </c>
      <c r="H284" s="375">
        <v>3.2</v>
      </c>
      <c r="I284" s="374">
        <v>99</v>
      </c>
      <c r="J284" s="496" t="s">
        <v>947</v>
      </c>
      <c r="K284" s="376">
        <v>367.97</v>
      </c>
      <c r="L284" s="376">
        <v>304.13</v>
      </c>
      <c r="M284" s="376">
        <v>39.81</v>
      </c>
      <c r="N284" s="376">
        <v>0</v>
      </c>
      <c r="O284" s="376">
        <v>24.03</v>
      </c>
    </row>
    <row r="285" spans="1:15" s="490" customFormat="1" ht="20.149999999999999" customHeight="1">
      <c r="A285" s="492" t="s">
        <v>307</v>
      </c>
      <c r="B285" s="493" t="s">
        <v>308</v>
      </c>
      <c r="C285" s="494" t="s">
        <v>3032</v>
      </c>
      <c r="D285" s="495">
        <v>100</v>
      </c>
      <c r="E285" s="494" t="s">
        <v>3033</v>
      </c>
      <c r="F285" s="375">
        <v>2</v>
      </c>
      <c r="G285" s="375">
        <v>2</v>
      </c>
      <c r="H285" s="375">
        <v>4</v>
      </c>
      <c r="I285" s="374">
        <v>99</v>
      </c>
      <c r="J285" s="496" t="s">
        <v>947</v>
      </c>
      <c r="K285" s="376">
        <v>459.96</v>
      </c>
      <c r="L285" s="376">
        <v>380.16</v>
      </c>
      <c r="M285" s="376">
        <v>49.76</v>
      </c>
      <c r="N285" s="376">
        <v>0</v>
      </c>
      <c r="O285" s="376">
        <v>30.04</v>
      </c>
    </row>
    <row r="286" spans="1:15" s="490" customFormat="1" ht="20.149999999999999" customHeight="1">
      <c r="A286" s="492" t="s">
        <v>307</v>
      </c>
      <c r="B286" s="493" t="s">
        <v>308</v>
      </c>
      <c r="C286" s="494" t="s">
        <v>3034</v>
      </c>
      <c r="D286" s="495">
        <v>100</v>
      </c>
      <c r="E286" s="494" t="s">
        <v>4964</v>
      </c>
      <c r="F286" s="375">
        <v>3.5</v>
      </c>
      <c r="G286" s="375">
        <v>3.5</v>
      </c>
      <c r="H286" s="375">
        <v>7</v>
      </c>
      <c r="I286" s="374">
        <v>99</v>
      </c>
      <c r="J286" s="496" t="s">
        <v>947</v>
      </c>
      <c r="K286" s="376">
        <v>804.93</v>
      </c>
      <c r="L286" s="376">
        <v>665.28</v>
      </c>
      <c r="M286" s="376">
        <v>87.08</v>
      </c>
      <c r="N286" s="376">
        <v>0</v>
      </c>
      <c r="O286" s="376">
        <v>52.57</v>
      </c>
    </row>
    <row r="287" spans="1:15" s="490" customFormat="1" ht="20.149999999999999" customHeight="1">
      <c r="A287" s="492" t="s">
        <v>307</v>
      </c>
      <c r="B287" s="493" t="s">
        <v>308</v>
      </c>
      <c r="C287" s="494" t="s">
        <v>3035</v>
      </c>
      <c r="D287" s="495">
        <v>100</v>
      </c>
      <c r="E287" s="494" t="s">
        <v>3036</v>
      </c>
      <c r="F287" s="375">
        <v>3</v>
      </c>
      <c r="G287" s="375">
        <v>3</v>
      </c>
      <c r="H287" s="375">
        <v>6</v>
      </c>
      <c r="I287" s="374">
        <v>99</v>
      </c>
      <c r="J287" s="496" t="s">
        <v>947</v>
      </c>
      <c r="K287" s="376">
        <v>689.94</v>
      </c>
      <c r="L287" s="376">
        <v>570.24</v>
      </c>
      <c r="M287" s="376">
        <v>74.64</v>
      </c>
      <c r="N287" s="376">
        <v>0</v>
      </c>
      <c r="O287" s="376">
        <v>45.06</v>
      </c>
    </row>
    <row r="288" spans="1:15" s="490" customFormat="1" ht="20.149999999999999" customHeight="1">
      <c r="A288" s="492" t="s">
        <v>307</v>
      </c>
      <c r="B288" s="493" t="s">
        <v>308</v>
      </c>
      <c r="C288" s="494" t="s">
        <v>3037</v>
      </c>
      <c r="D288" s="495">
        <v>100</v>
      </c>
      <c r="E288" s="494" t="s">
        <v>3038</v>
      </c>
      <c r="F288" s="375">
        <v>2</v>
      </c>
      <c r="G288" s="375">
        <v>2</v>
      </c>
      <c r="H288" s="375">
        <v>4</v>
      </c>
      <c r="I288" s="374">
        <v>99</v>
      </c>
      <c r="J288" s="496" t="s">
        <v>947</v>
      </c>
      <c r="K288" s="376">
        <v>459.96</v>
      </c>
      <c r="L288" s="376">
        <v>380.16</v>
      </c>
      <c r="M288" s="376">
        <v>49.76</v>
      </c>
      <c r="N288" s="376">
        <v>0</v>
      </c>
      <c r="O288" s="376">
        <v>30.04</v>
      </c>
    </row>
    <row r="289" spans="1:15" s="490" customFormat="1" ht="32.15" customHeight="1">
      <c r="A289" s="492" t="s">
        <v>303</v>
      </c>
      <c r="B289" s="493" t="s">
        <v>304</v>
      </c>
      <c r="C289" s="494" t="s">
        <v>3039</v>
      </c>
      <c r="D289" s="495">
        <v>100</v>
      </c>
      <c r="E289" s="494" t="s">
        <v>3040</v>
      </c>
      <c r="F289" s="375">
        <v>3</v>
      </c>
      <c r="G289" s="375">
        <v>0</v>
      </c>
      <c r="H289" s="375">
        <v>3</v>
      </c>
      <c r="I289" s="374">
        <v>99</v>
      </c>
      <c r="J289" s="496" t="s">
        <v>947</v>
      </c>
      <c r="K289" s="376">
        <v>307.64999999999998</v>
      </c>
      <c r="L289" s="376">
        <v>285.12</v>
      </c>
      <c r="M289" s="376">
        <v>0</v>
      </c>
      <c r="N289" s="376">
        <v>0</v>
      </c>
      <c r="O289" s="376">
        <v>22.53</v>
      </c>
    </row>
    <row r="290" spans="1:15" s="490" customFormat="1" ht="32.15" customHeight="1">
      <c r="A290" s="492" t="s">
        <v>303</v>
      </c>
      <c r="B290" s="493" t="s">
        <v>304</v>
      </c>
      <c r="C290" s="494" t="s">
        <v>3041</v>
      </c>
      <c r="D290" s="495">
        <v>100</v>
      </c>
      <c r="E290" s="494" t="s">
        <v>3042</v>
      </c>
      <c r="F290" s="375">
        <v>3</v>
      </c>
      <c r="G290" s="375">
        <v>0</v>
      </c>
      <c r="H290" s="375">
        <v>3</v>
      </c>
      <c r="I290" s="374">
        <v>99</v>
      </c>
      <c r="J290" s="496" t="s">
        <v>947</v>
      </c>
      <c r="K290" s="376">
        <v>307.64999999999998</v>
      </c>
      <c r="L290" s="376">
        <v>285.12</v>
      </c>
      <c r="M290" s="376">
        <v>0</v>
      </c>
      <c r="N290" s="376">
        <v>0</v>
      </c>
      <c r="O290" s="376">
        <v>22.53</v>
      </c>
    </row>
    <row r="291" spans="1:15" s="490" customFormat="1" ht="32.15" customHeight="1">
      <c r="A291" s="492" t="s">
        <v>303</v>
      </c>
      <c r="B291" s="493" t="s">
        <v>304</v>
      </c>
      <c r="C291" s="494" t="s">
        <v>3043</v>
      </c>
      <c r="D291" s="495">
        <v>100</v>
      </c>
      <c r="E291" s="494" t="s">
        <v>3044</v>
      </c>
      <c r="F291" s="375">
        <v>1.5</v>
      </c>
      <c r="G291" s="375">
        <v>0</v>
      </c>
      <c r="H291" s="375">
        <v>1.5</v>
      </c>
      <c r="I291" s="374">
        <v>99</v>
      </c>
      <c r="J291" s="496" t="s">
        <v>947</v>
      </c>
      <c r="K291" s="376">
        <v>153.83000000000001</v>
      </c>
      <c r="L291" s="376">
        <v>142.56</v>
      </c>
      <c r="M291" s="376">
        <v>0</v>
      </c>
      <c r="N291" s="376">
        <v>0</v>
      </c>
      <c r="O291" s="376">
        <v>11.27</v>
      </c>
    </row>
    <row r="292" spans="1:15" s="490" customFormat="1" ht="23.25" customHeight="1">
      <c r="A292" s="508" t="s">
        <v>4597</v>
      </c>
      <c r="B292" s="506"/>
      <c r="C292" s="506"/>
      <c r="D292" s="506"/>
      <c r="E292" s="506"/>
      <c r="F292" s="506"/>
      <c r="G292" s="506"/>
      <c r="H292" s="506"/>
      <c r="I292" s="510"/>
      <c r="J292" s="506"/>
      <c r="K292" s="506"/>
      <c r="L292" s="506"/>
      <c r="M292" s="506"/>
      <c r="N292" s="506"/>
      <c r="O292" s="507"/>
    </row>
    <row r="293" spans="1:15" s="490" customFormat="1" ht="32.15" customHeight="1">
      <c r="A293" s="492" t="s">
        <v>284</v>
      </c>
      <c r="B293" s="493" t="s">
        <v>285</v>
      </c>
      <c r="C293" s="494" t="s">
        <v>3045</v>
      </c>
      <c r="D293" s="495">
        <v>101</v>
      </c>
      <c r="E293" s="494" t="s">
        <v>3046</v>
      </c>
      <c r="F293" s="375">
        <v>2.25</v>
      </c>
      <c r="G293" s="375">
        <v>0.15</v>
      </c>
      <c r="H293" s="375">
        <v>2.4</v>
      </c>
      <c r="I293" s="374">
        <v>91</v>
      </c>
      <c r="J293" s="496" t="s">
        <v>947</v>
      </c>
      <c r="K293" s="376">
        <v>139.25</v>
      </c>
      <c r="L293" s="376">
        <v>94.03</v>
      </c>
      <c r="M293" s="376">
        <v>38.5</v>
      </c>
      <c r="N293" s="376">
        <v>0</v>
      </c>
      <c r="O293" s="376">
        <v>6.72</v>
      </c>
    </row>
    <row r="294" spans="1:15" s="490" customFormat="1" ht="20.149999999999999" customHeight="1">
      <c r="A294" s="492" t="s">
        <v>284</v>
      </c>
      <c r="B294" s="493" t="s">
        <v>285</v>
      </c>
      <c r="C294" s="494" t="s">
        <v>3047</v>
      </c>
      <c r="D294" s="495">
        <v>100</v>
      </c>
      <c r="E294" s="494" t="s">
        <v>3048</v>
      </c>
      <c r="F294" s="375">
        <v>0</v>
      </c>
      <c r="G294" s="375">
        <v>0.51</v>
      </c>
      <c r="H294" s="375">
        <v>0.51</v>
      </c>
      <c r="I294" s="374">
        <v>91</v>
      </c>
      <c r="J294" s="496" t="s">
        <v>947</v>
      </c>
      <c r="K294" s="376">
        <v>29.59</v>
      </c>
      <c r="L294" s="376">
        <v>19.98</v>
      </c>
      <c r="M294" s="376">
        <v>8.18</v>
      </c>
      <c r="N294" s="376">
        <v>0</v>
      </c>
      <c r="O294" s="376">
        <v>1.43</v>
      </c>
    </row>
    <row r="295" spans="1:15" s="490" customFormat="1" ht="20.149999999999999" customHeight="1">
      <c r="A295" s="492" t="s">
        <v>284</v>
      </c>
      <c r="B295" s="493" t="s">
        <v>285</v>
      </c>
      <c r="C295" s="494" t="s">
        <v>3049</v>
      </c>
      <c r="D295" s="495">
        <v>100</v>
      </c>
      <c r="E295" s="494" t="s">
        <v>3050</v>
      </c>
      <c r="F295" s="375">
        <v>0.92</v>
      </c>
      <c r="G295" s="375">
        <v>0.25</v>
      </c>
      <c r="H295" s="375">
        <v>1.17</v>
      </c>
      <c r="I295" s="374">
        <v>91</v>
      </c>
      <c r="J295" s="496" t="s">
        <v>947</v>
      </c>
      <c r="K295" s="376">
        <v>67.88</v>
      </c>
      <c r="L295" s="376">
        <v>45.83</v>
      </c>
      <c r="M295" s="376">
        <v>18.77</v>
      </c>
      <c r="N295" s="376">
        <v>0</v>
      </c>
      <c r="O295" s="376">
        <v>3.28</v>
      </c>
    </row>
    <row r="296" spans="1:15" s="490" customFormat="1" ht="20.149999999999999" customHeight="1">
      <c r="A296" s="492" t="s">
        <v>284</v>
      </c>
      <c r="B296" s="493" t="s">
        <v>285</v>
      </c>
      <c r="C296" s="494" t="s">
        <v>3051</v>
      </c>
      <c r="D296" s="495">
        <v>100</v>
      </c>
      <c r="E296" s="494" t="s">
        <v>3052</v>
      </c>
      <c r="F296" s="375">
        <v>0.61</v>
      </c>
      <c r="G296" s="375">
        <v>0.11</v>
      </c>
      <c r="H296" s="375">
        <v>0.72</v>
      </c>
      <c r="I296" s="374">
        <v>91</v>
      </c>
      <c r="J296" s="496" t="s">
        <v>947</v>
      </c>
      <c r="K296" s="376">
        <v>41.77</v>
      </c>
      <c r="L296" s="376">
        <v>28.2</v>
      </c>
      <c r="M296" s="376">
        <v>11.55</v>
      </c>
      <c r="N296" s="376">
        <v>0</v>
      </c>
      <c r="O296" s="376">
        <v>2.02</v>
      </c>
    </row>
    <row r="297" spans="1:15" s="490" customFormat="1" ht="20.149999999999999" customHeight="1">
      <c r="A297" s="492" t="s">
        <v>284</v>
      </c>
      <c r="B297" s="493" t="s">
        <v>285</v>
      </c>
      <c r="C297" s="494" t="s">
        <v>3051</v>
      </c>
      <c r="D297" s="495">
        <v>101</v>
      </c>
      <c r="E297" s="494" t="s">
        <v>3052</v>
      </c>
      <c r="F297" s="375">
        <v>1.25</v>
      </c>
      <c r="G297" s="375">
        <v>0.13</v>
      </c>
      <c r="H297" s="375">
        <v>1.38</v>
      </c>
      <c r="I297" s="374">
        <v>91</v>
      </c>
      <c r="J297" s="496" t="s">
        <v>947</v>
      </c>
      <c r="K297" s="376">
        <v>80.069999999999993</v>
      </c>
      <c r="L297" s="376">
        <v>54.07</v>
      </c>
      <c r="M297" s="376">
        <v>22.14</v>
      </c>
      <c r="N297" s="376">
        <v>0</v>
      </c>
      <c r="O297" s="376">
        <v>3.86</v>
      </c>
    </row>
    <row r="298" spans="1:15" s="490" customFormat="1" ht="32.15" customHeight="1">
      <c r="A298" s="492" t="s">
        <v>284</v>
      </c>
      <c r="B298" s="493" t="s">
        <v>285</v>
      </c>
      <c r="C298" s="494" t="s">
        <v>3053</v>
      </c>
      <c r="D298" s="495">
        <v>100</v>
      </c>
      <c r="E298" s="494" t="s">
        <v>3054</v>
      </c>
      <c r="F298" s="375">
        <v>1.3</v>
      </c>
      <c r="G298" s="375">
        <v>0.3</v>
      </c>
      <c r="H298" s="375">
        <v>1.6</v>
      </c>
      <c r="I298" s="374">
        <v>91</v>
      </c>
      <c r="J298" s="496" t="s">
        <v>947</v>
      </c>
      <c r="K298" s="376">
        <v>92.83</v>
      </c>
      <c r="L298" s="376">
        <v>62.69</v>
      </c>
      <c r="M298" s="376">
        <v>25.66</v>
      </c>
      <c r="N298" s="376">
        <v>0</v>
      </c>
      <c r="O298" s="376">
        <v>4.4800000000000004</v>
      </c>
    </row>
    <row r="299" spans="1:15" s="490" customFormat="1" ht="20.149999999999999" customHeight="1">
      <c r="A299" s="492" t="s">
        <v>284</v>
      </c>
      <c r="B299" s="493" t="s">
        <v>285</v>
      </c>
      <c r="C299" s="494" t="s">
        <v>3055</v>
      </c>
      <c r="D299" s="495">
        <v>100</v>
      </c>
      <c r="E299" s="494" t="s">
        <v>3056</v>
      </c>
      <c r="F299" s="375">
        <v>0.72</v>
      </c>
      <c r="G299" s="375">
        <v>0.32</v>
      </c>
      <c r="H299" s="375">
        <v>1.04</v>
      </c>
      <c r="I299" s="374">
        <v>91</v>
      </c>
      <c r="J299" s="496" t="s">
        <v>947</v>
      </c>
      <c r="K299" s="376">
        <v>60.34</v>
      </c>
      <c r="L299" s="376">
        <v>40.75</v>
      </c>
      <c r="M299" s="376">
        <v>16.68</v>
      </c>
      <c r="N299" s="376">
        <v>0</v>
      </c>
      <c r="O299" s="376">
        <v>2.91</v>
      </c>
    </row>
    <row r="300" spans="1:15" s="490" customFormat="1" ht="20.149999999999999" customHeight="1">
      <c r="A300" s="492" t="s">
        <v>284</v>
      </c>
      <c r="B300" s="493" t="s">
        <v>285</v>
      </c>
      <c r="C300" s="494" t="s">
        <v>3057</v>
      </c>
      <c r="D300" s="495">
        <v>100</v>
      </c>
      <c r="E300" s="494" t="s">
        <v>3058</v>
      </c>
      <c r="F300" s="375">
        <v>0</v>
      </c>
      <c r="G300" s="375">
        <v>0.1</v>
      </c>
      <c r="H300" s="375">
        <v>0.1</v>
      </c>
      <c r="I300" s="374">
        <v>91</v>
      </c>
      <c r="J300" s="496" t="s">
        <v>947</v>
      </c>
      <c r="K300" s="376">
        <v>5.8</v>
      </c>
      <c r="L300" s="376">
        <v>3.92</v>
      </c>
      <c r="M300" s="376">
        <v>1.6</v>
      </c>
      <c r="N300" s="376">
        <v>0</v>
      </c>
      <c r="O300" s="376">
        <v>0.28000000000000003</v>
      </c>
    </row>
    <row r="301" spans="1:15" s="490" customFormat="1" ht="20.149999999999999" customHeight="1">
      <c r="A301" s="492" t="s">
        <v>284</v>
      </c>
      <c r="B301" s="493" t="s">
        <v>285</v>
      </c>
      <c r="C301" s="494" t="s">
        <v>3059</v>
      </c>
      <c r="D301" s="495">
        <v>100</v>
      </c>
      <c r="E301" s="494" t="s">
        <v>3060</v>
      </c>
      <c r="F301" s="375">
        <v>0.25</v>
      </c>
      <c r="G301" s="375">
        <v>0.6</v>
      </c>
      <c r="H301" s="375">
        <v>0.85</v>
      </c>
      <c r="I301" s="374">
        <v>91</v>
      </c>
      <c r="J301" s="496" t="s">
        <v>947</v>
      </c>
      <c r="K301" s="376">
        <v>49.32</v>
      </c>
      <c r="L301" s="376">
        <v>33.31</v>
      </c>
      <c r="M301" s="376">
        <v>13.63</v>
      </c>
      <c r="N301" s="376">
        <v>0</v>
      </c>
      <c r="O301" s="376">
        <v>2.38</v>
      </c>
    </row>
    <row r="302" spans="1:15" s="490" customFormat="1" ht="20.149999999999999" customHeight="1">
      <c r="A302" s="492" t="s">
        <v>284</v>
      </c>
      <c r="B302" s="493" t="s">
        <v>285</v>
      </c>
      <c r="C302" s="494" t="s">
        <v>3061</v>
      </c>
      <c r="D302" s="495">
        <v>100</v>
      </c>
      <c r="E302" s="494" t="s">
        <v>3062</v>
      </c>
      <c r="F302" s="375">
        <v>0.6</v>
      </c>
      <c r="G302" s="375">
        <v>0.6</v>
      </c>
      <c r="H302" s="375">
        <v>1.2</v>
      </c>
      <c r="I302" s="374">
        <v>91</v>
      </c>
      <c r="J302" s="496" t="s">
        <v>947</v>
      </c>
      <c r="K302" s="376">
        <v>69.62</v>
      </c>
      <c r="L302" s="376">
        <v>47.01</v>
      </c>
      <c r="M302" s="376">
        <v>19.25</v>
      </c>
      <c r="N302" s="376">
        <v>0</v>
      </c>
      <c r="O302" s="376">
        <v>3.36</v>
      </c>
    </row>
    <row r="303" spans="1:15" s="490" customFormat="1" ht="20.149999999999999" customHeight="1">
      <c r="A303" s="492" t="s">
        <v>284</v>
      </c>
      <c r="B303" s="493" t="s">
        <v>285</v>
      </c>
      <c r="C303" s="494" t="s">
        <v>3063</v>
      </c>
      <c r="D303" s="495">
        <v>100</v>
      </c>
      <c r="E303" s="494" t="s">
        <v>3064</v>
      </c>
      <c r="F303" s="375">
        <v>0.65</v>
      </c>
      <c r="G303" s="375">
        <v>0.45</v>
      </c>
      <c r="H303" s="375">
        <v>1.1000000000000001</v>
      </c>
      <c r="I303" s="374">
        <v>91</v>
      </c>
      <c r="J303" s="496" t="s">
        <v>947</v>
      </c>
      <c r="K303" s="376">
        <v>63.82</v>
      </c>
      <c r="L303" s="376">
        <v>43.1</v>
      </c>
      <c r="M303" s="376">
        <v>17.64</v>
      </c>
      <c r="N303" s="376">
        <v>0</v>
      </c>
      <c r="O303" s="376">
        <v>3.08</v>
      </c>
    </row>
    <row r="304" spans="1:15" s="490" customFormat="1" ht="20.149999999999999" customHeight="1">
      <c r="A304" s="492" t="s">
        <v>284</v>
      </c>
      <c r="B304" s="493" t="s">
        <v>285</v>
      </c>
      <c r="C304" s="494" t="s">
        <v>3065</v>
      </c>
      <c r="D304" s="495">
        <v>100</v>
      </c>
      <c r="E304" s="494" t="s">
        <v>3066</v>
      </c>
      <c r="F304" s="375">
        <v>0.65</v>
      </c>
      <c r="G304" s="375">
        <v>0.45</v>
      </c>
      <c r="H304" s="375">
        <v>1.1000000000000001</v>
      </c>
      <c r="I304" s="374">
        <v>91</v>
      </c>
      <c r="J304" s="496" t="s">
        <v>947</v>
      </c>
      <c r="K304" s="376">
        <v>63.82</v>
      </c>
      <c r="L304" s="376">
        <v>43.1</v>
      </c>
      <c r="M304" s="376">
        <v>17.64</v>
      </c>
      <c r="N304" s="376">
        <v>0</v>
      </c>
      <c r="O304" s="376">
        <v>3.08</v>
      </c>
    </row>
    <row r="305" spans="1:15" s="490" customFormat="1" ht="32.15" customHeight="1">
      <c r="A305" s="548" t="s">
        <v>284</v>
      </c>
      <c r="B305" s="549" t="s">
        <v>285</v>
      </c>
      <c r="C305" s="550" t="s">
        <v>3067</v>
      </c>
      <c r="D305" s="551">
        <v>100</v>
      </c>
      <c r="E305" s="550" t="s">
        <v>4965</v>
      </c>
      <c r="F305" s="375">
        <v>0.67</v>
      </c>
      <c r="G305" s="375">
        <v>1.33</v>
      </c>
      <c r="H305" s="375">
        <v>2</v>
      </c>
      <c r="I305" s="374">
        <v>91</v>
      </c>
      <c r="J305" s="496" t="s">
        <v>947</v>
      </c>
      <c r="K305" s="376">
        <v>116.04</v>
      </c>
      <c r="L305" s="376">
        <v>78.36</v>
      </c>
      <c r="M305" s="376">
        <v>32.08</v>
      </c>
      <c r="N305" s="376">
        <v>0</v>
      </c>
      <c r="O305" s="376">
        <v>5.6</v>
      </c>
    </row>
    <row r="306" spans="1:15" s="490" customFormat="1" ht="20.149999999999999" customHeight="1">
      <c r="A306" s="492" t="s">
        <v>284</v>
      </c>
      <c r="B306" s="493" t="s">
        <v>285</v>
      </c>
      <c r="C306" s="494" t="s">
        <v>3068</v>
      </c>
      <c r="D306" s="495">
        <v>100</v>
      </c>
      <c r="E306" s="494" t="s">
        <v>3069</v>
      </c>
      <c r="F306" s="375">
        <v>0</v>
      </c>
      <c r="G306" s="375">
        <v>0.65</v>
      </c>
      <c r="H306" s="375">
        <v>0.65</v>
      </c>
      <c r="I306" s="374">
        <v>91</v>
      </c>
      <c r="J306" s="496" t="s">
        <v>947</v>
      </c>
      <c r="K306" s="376">
        <v>37.71</v>
      </c>
      <c r="L306" s="376">
        <v>25.46</v>
      </c>
      <c r="M306" s="376">
        <v>10.43</v>
      </c>
      <c r="N306" s="376">
        <v>0</v>
      </c>
      <c r="O306" s="376">
        <v>1.82</v>
      </c>
    </row>
    <row r="307" spans="1:15" s="490" customFormat="1" ht="20.149999999999999" customHeight="1">
      <c r="A307" s="492" t="s">
        <v>284</v>
      </c>
      <c r="B307" s="493" t="s">
        <v>285</v>
      </c>
      <c r="C307" s="494" t="s">
        <v>3070</v>
      </c>
      <c r="D307" s="495">
        <v>100</v>
      </c>
      <c r="E307" s="494" t="s">
        <v>3071</v>
      </c>
      <c r="F307" s="375">
        <v>0</v>
      </c>
      <c r="G307" s="375">
        <v>0.27</v>
      </c>
      <c r="H307" s="375">
        <v>0.27</v>
      </c>
      <c r="I307" s="374">
        <v>91</v>
      </c>
      <c r="J307" s="496" t="s">
        <v>947</v>
      </c>
      <c r="K307" s="376">
        <v>15.67</v>
      </c>
      <c r="L307" s="376">
        <v>10.58</v>
      </c>
      <c r="M307" s="376">
        <v>4.33</v>
      </c>
      <c r="N307" s="376">
        <v>0</v>
      </c>
      <c r="O307" s="376">
        <v>0.76</v>
      </c>
    </row>
    <row r="308" spans="1:15" s="490" customFormat="1" ht="20.149999999999999" customHeight="1">
      <c r="A308" s="492" t="s">
        <v>284</v>
      </c>
      <c r="B308" s="493" t="s">
        <v>285</v>
      </c>
      <c r="C308" s="494" t="s">
        <v>3072</v>
      </c>
      <c r="D308" s="495">
        <v>101</v>
      </c>
      <c r="E308" s="494" t="s">
        <v>3073</v>
      </c>
      <c r="F308" s="375">
        <v>1.65</v>
      </c>
      <c r="G308" s="375">
        <v>0.15</v>
      </c>
      <c r="H308" s="375">
        <v>1.8</v>
      </c>
      <c r="I308" s="374">
        <v>91</v>
      </c>
      <c r="J308" s="496" t="s">
        <v>947</v>
      </c>
      <c r="K308" s="376">
        <v>104.44</v>
      </c>
      <c r="L308" s="376">
        <v>70.53</v>
      </c>
      <c r="M308" s="376">
        <v>28.87</v>
      </c>
      <c r="N308" s="376">
        <v>0</v>
      </c>
      <c r="O308" s="376">
        <v>5.04</v>
      </c>
    </row>
    <row r="309" spans="1:15" s="490" customFormat="1" ht="20.149999999999999" customHeight="1">
      <c r="A309" s="492" t="s">
        <v>284</v>
      </c>
      <c r="B309" s="493" t="s">
        <v>285</v>
      </c>
      <c r="C309" s="494" t="s">
        <v>3072</v>
      </c>
      <c r="D309" s="495">
        <v>102</v>
      </c>
      <c r="E309" s="494" t="s">
        <v>3073</v>
      </c>
      <c r="F309" s="375">
        <v>4.1500000000000004</v>
      </c>
      <c r="G309" s="375">
        <v>0.15</v>
      </c>
      <c r="H309" s="375">
        <v>4.3</v>
      </c>
      <c r="I309" s="374">
        <v>91</v>
      </c>
      <c r="J309" s="496" t="s">
        <v>947</v>
      </c>
      <c r="K309" s="376">
        <v>249.49</v>
      </c>
      <c r="L309" s="376">
        <v>168.48</v>
      </c>
      <c r="M309" s="376">
        <v>68.97</v>
      </c>
      <c r="N309" s="376">
        <v>0</v>
      </c>
      <c r="O309" s="376">
        <v>12.04</v>
      </c>
    </row>
    <row r="310" spans="1:15" s="490" customFormat="1" ht="20.149999999999999" customHeight="1">
      <c r="A310" s="492" t="s">
        <v>284</v>
      </c>
      <c r="B310" s="493" t="s">
        <v>285</v>
      </c>
      <c r="C310" s="494" t="s">
        <v>3074</v>
      </c>
      <c r="D310" s="495">
        <v>100</v>
      </c>
      <c r="E310" s="494" t="s">
        <v>3075</v>
      </c>
      <c r="F310" s="375">
        <v>1.65</v>
      </c>
      <c r="G310" s="375">
        <v>0.15</v>
      </c>
      <c r="H310" s="375">
        <v>1.8</v>
      </c>
      <c r="I310" s="374">
        <v>91</v>
      </c>
      <c r="J310" s="496" t="s">
        <v>947</v>
      </c>
      <c r="K310" s="376">
        <v>104.44</v>
      </c>
      <c r="L310" s="376">
        <v>70.53</v>
      </c>
      <c r="M310" s="376">
        <v>28.87</v>
      </c>
      <c r="N310" s="376">
        <v>0</v>
      </c>
      <c r="O310" s="376">
        <v>5.04</v>
      </c>
    </row>
    <row r="311" spans="1:15" s="490" customFormat="1" ht="32.15" customHeight="1">
      <c r="A311" s="492" t="s">
        <v>284</v>
      </c>
      <c r="B311" s="493" t="s">
        <v>285</v>
      </c>
      <c r="C311" s="494" t="s">
        <v>3076</v>
      </c>
      <c r="D311" s="495">
        <v>100</v>
      </c>
      <c r="E311" s="494" t="s">
        <v>3077</v>
      </c>
      <c r="F311" s="375">
        <v>2.65</v>
      </c>
      <c r="G311" s="375">
        <v>0.15</v>
      </c>
      <c r="H311" s="375">
        <v>2.8</v>
      </c>
      <c r="I311" s="374">
        <v>91</v>
      </c>
      <c r="J311" s="496" t="s">
        <v>947</v>
      </c>
      <c r="K311" s="376">
        <v>162.46</v>
      </c>
      <c r="L311" s="376">
        <v>109.71</v>
      </c>
      <c r="M311" s="376">
        <v>44.91</v>
      </c>
      <c r="N311" s="376">
        <v>0</v>
      </c>
      <c r="O311" s="376">
        <v>7.84</v>
      </c>
    </row>
    <row r="312" spans="1:15" s="490" customFormat="1" ht="20.149999999999999" customHeight="1">
      <c r="A312" s="492" t="s">
        <v>284</v>
      </c>
      <c r="B312" s="493" t="s">
        <v>285</v>
      </c>
      <c r="C312" s="494" t="s">
        <v>3078</v>
      </c>
      <c r="D312" s="495">
        <v>101</v>
      </c>
      <c r="E312" s="494" t="s">
        <v>3079</v>
      </c>
      <c r="F312" s="375">
        <v>0.3</v>
      </c>
      <c r="G312" s="375">
        <v>0.15</v>
      </c>
      <c r="H312" s="375">
        <v>0.45</v>
      </c>
      <c r="I312" s="374">
        <v>91</v>
      </c>
      <c r="J312" s="496" t="s">
        <v>947</v>
      </c>
      <c r="K312" s="376">
        <v>26.11</v>
      </c>
      <c r="L312" s="376">
        <v>17.63</v>
      </c>
      <c r="M312" s="376">
        <v>7.22</v>
      </c>
      <c r="N312" s="376">
        <v>0</v>
      </c>
      <c r="O312" s="376">
        <v>1.26</v>
      </c>
    </row>
    <row r="313" spans="1:15" s="490" customFormat="1" ht="20.149999999999999" customHeight="1">
      <c r="A313" s="492" t="s">
        <v>284</v>
      </c>
      <c r="B313" s="493" t="s">
        <v>285</v>
      </c>
      <c r="C313" s="494" t="s">
        <v>3078</v>
      </c>
      <c r="D313" s="495">
        <v>102</v>
      </c>
      <c r="E313" s="494" t="s">
        <v>3080</v>
      </c>
      <c r="F313" s="375">
        <v>0.67</v>
      </c>
      <c r="G313" s="375">
        <v>1.33</v>
      </c>
      <c r="H313" s="375">
        <v>2</v>
      </c>
      <c r="I313" s="374">
        <v>91</v>
      </c>
      <c r="J313" s="496" t="s">
        <v>947</v>
      </c>
      <c r="K313" s="376">
        <v>116.04</v>
      </c>
      <c r="L313" s="376">
        <v>78.36</v>
      </c>
      <c r="M313" s="376">
        <v>32.08</v>
      </c>
      <c r="N313" s="376">
        <v>0</v>
      </c>
      <c r="O313" s="376">
        <v>5.6</v>
      </c>
    </row>
    <row r="314" spans="1:15" s="490" customFormat="1" ht="20.149999999999999" customHeight="1">
      <c r="A314" s="492" t="s">
        <v>284</v>
      </c>
      <c r="B314" s="493" t="s">
        <v>285</v>
      </c>
      <c r="C314" s="494" t="s">
        <v>3081</v>
      </c>
      <c r="D314" s="495">
        <v>100</v>
      </c>
      <c r="E314" s="494" t="s">
        <v>3082</v>
      </c>
      <c r="F314" s="375">
        <v>0.05</v>
      </c>
      <c r="G314" s="375">
        <v>1.85</v>
      </c>
      <c r="H314" s="375">
        <v>1.9</v>
      </c>
      <c r="I314" s="374">
        <v>91</v>
      </c>
      <c r="J314" s="496" t="s">
        <v>947</v>
      </c>
      <c r="K314" s="376">
        <v>110.24</v>
      </c>
      <c r="L314" s="376">
        <v>74.44</v>
      </c>
      <c r="M314" s="376">
        <v>30.48</v>
      </c>
      <c r="N314" s="376">
        <v>0</v>
      </c>
      <c r="O314" s="376">
        <v>5.32</v>
      </c>
    </row>
    <row r="315" spans="1:15" s="490" customFormat="1" ht="20.149999999999999" customHeight="1">
      <c r="A315" s="492" t="s">
        <v>284</v>
      </c>
      <c r="B315" s="493" t="s">
        <v>285</v>
      </c>
      <c r="C315" s="494" t="s">
        <v>3083</v>
      </c>
      <c r="D315" s="495">
        <v>100</v>
      </c>
      <c r="E315" s="494" t="s">
        <v>3084</v>
      </c>
      <c r="F315" s="375">
        <v>0.05</v>
      </c>
      <c r="G315" s="375">
        <v>1.85</v>
      </c>
      <c r="H315" s="375">
        <v>1.9</v>
      </c>
      <c r="I315" s="374">
        <v>91</v>
      </c>
      <c r="J315" s="496" t="s">
        <v>947</v>
      </c>
      <c r="K315" s="376">
        <v>110.24</v>
      </c>
      <c r="L315" s="376">
        <v>74.44</v>
      </c>
      <c r="M315" s="376">
        <v>30.48</v>
      </c>
      <c r="N315" s="376">
        <v>0</v>
      </c>
      <c r="O315" s="376">
        <v>5.32</v>
      </c>
    </row>
    <row r="316" spans="1:15" s="490" customFormat="1" ht="20.149999999999999" customHeight="1">
      <c r="A316" s="492" t="s">
        <v>284</v>
      </c>
      <c r="B316" s="493" t="s">
        <v>285</v>
      </c>
      <c r="C316" s="494" t="s">
        <v>3085</v>
      </c>
      <c r="D316" s="495">
        <v>100</v>
      </c>
      <c r="E316" s="494" t="s">
        <v>3086</v>
      </c>
      <c r="F316" s="375">
        <v>0</v>
      </c>
      <c r="G316" s="375">
        <v>0.3</v>
      </c>
      <c r="H316" s="375">
        <v>0.3</v>
      </c>
      <c r="I316" s="374">
        <v>91</v>
      </c>
      <c r="J316" s="496" t="s">
        <v>947</v>
      </c>
      <c r="K316" s="376">
        <v>17.41</v>
      </c>
      <c r="L316" s="376">
        <v>11.76</v>
      </c>
      <c r="M316" s="376">
        <v>4.8099999999999996</v>
      </c>
      <c r="N316" s="376">
        <v>0</v>
      </c>
      <c r="O316" s="376">
        <v>0.84</v>
      </c>
    </row>
    <row r="317" spans="1:15" s="490" customFormat="1" ht="20.149999999999999" customHeight="1">
      <c r="A317" s="492" t="s">
        <v>284</v>
      </c>
      <c r="B317" s="493" t="s">
        <v>285</v>
      </c>
      <c r="C317" s="494" t="s">
        <v>3085</v>
      </c>
      <c r="D317" s="495">
        <v>101</v>
      </c>
      <c r="E317" s="494" t="s">
        <v>3086</v>
      </c>
      <c r="F317" s="375">
        <v>0</v>
      </c>
      <c r="G317" s="375">
        <v>0.2</v>
      </c>
      <c r="H317" s="375">
        <v>0.2</v>
      </c>
      <c r="I317" s="374">
        <v>91</v>
      </c>
      <c r="J317" s="496" t="s">
        <v>947</v>
      </c>
      <c r="K317" s="376">
        <v>11.6</v>
      </c>
      <c r="L317" s="376">
        <v>7.83</v>
      </c>
      <c r="M317" s="376">
        <v>3.21</v>
      </c>
      <c r="N317" s="376">
        <v>0</v>
      </c>
      <c r="O317" s="376">
        <v>0.56000000000000005</v>
      </c>
    </row>
    <row r="318" spans="1:15" s="490" customFormat="1" ht="20.149999999999999" customHeight="1">
      <c r="A318" s="492" t="s">
        <v>284</v>
      </c>
      <c r="B318" s="493" t="s">
        <v>285</v>
      </c>
      <c r="C318" s="494" t="s">
        <v>3087</v>
      </c>
      <c r="D318" s="495">
        <v>100</v>
      </c>
      <c r="E318" s="494" t="s">
        <v>3088</v>
      </c>
      <c r="F318" s="375">
        <v>0.8</v>
      </c>
      <c r="G318" s="375">
        <v>0.3</v>
      </c>
      <c r="H318" s="375">
        <v>1.1000000000000001</v>
      </c>
      <c r="I318" s="374">
        <v>91</v>
      </c>
      <c r="J318" s="496" t="s">
        <v>947</v>
      </c>
      <c r="K318" s="376">
        <v>63.82</v>
      </c>
      <c r="L318" s="376">
        <v>43.1</v>
      </c>
      <c r="M318" s="376">
        <v>17.64</v>
      </c>
      <c r="N318" s="376">
        <v>0</v>
      </c>
      <c r="O318" s="376">
        <v>3.08</v>
      </c>
    </row>
    <row r="319" spans="1:15" s="490" customFormat="1" ht="20.149999999999999" customHeight="1">
      <c r="A319" s="492" t="s">
        <v>284</v>
      </c>
      <c r="B319" s="493" t="s">
        <v>285</v>
      </c>
      <c r="C319" s="494" t="s">
        <v>3087</v>
      </c>
      <c r="D319" s="495">
        <v>101</v>
      </c>
      <c r="E319" s="494" t="s">
        <v>3089</v>
      </c>
      <c r="F319" s="375">
        <v>0</v>
      </c>
      <c r="G319" s="375">
        <v>1.1000000000000001</v>
      </c>
      <c r="H319" s="375">
        <v>1.1000000000000001</v>
      </c>
      <c r="I319" s="374">
        <v>91</v>
      </c>
      <c r="J319" s="496" t="s">
        <v>947</v>
      </c>
      <c r="K319" s="376">
        <v>63.82</v>
      </c>
      <c r="L319" s="376">
        <v>43.1</v>
      </c>
      <c r="M319" s="376">
        <v>17.64</v>
      </c>
      <c r="N319" s="376">
        <v>0</v>
      </c>
      <c r="O319" s="376">
        <v>3.08</v>
      </c>
    </row>
    <row r="320" spans="1:15" s="490" customFormat="1" ht="20.149999999999999" customHeight="1">
      <c r="A320" s="492" t="s">
        <v>284</v>
      </c>
      <c r="B320" s="493" t="s">
        <v>285</v>
      </c>
      <c r="C320" s="494" t="s">
        <v>3090</v>
      </c>
      <c r="D320" s="495">
        <v>100</v>
      </c>
      <c r="E320" s="494" t="s">
        <v>3091</v>
      </c>
      <c r="F320" s="375">
        <v>0</v>
      </c>
      <c r="G320" s="375">
        <v>0.3</v>
      </c>
      <c r="H320" s="375">
        <v>0.3</v>
      </c>
      <c r="I320" s="374">
        <v>91</v>
      </c>
      <c r="J320" s="496" t="s">
        <v>947</v>
      </c>
      <c r="K320" s="376">
        <v>17.41</v>
      </c>
      <c r="L320" s="376">
        <v>11.76</v>
      </c>
      <c r="M320" s="376">
        <v>4.8099999999999996</v>
      </c>
      <c r="N320" s="376">
        <v>0</v>
      </c>
      <c r="O320" s="376">
        <v>0.84</v>
      </c>
    </row>
    <row r="321" spans="1:15" s="490" customFormat="1" ht="20.149999999999999" customHeight="1">
      <c r="A321" s="492" t="s">
        <v>284</v>
      </c>
      <c r="B321" s="493" t="s">
        <v>285</v>
      </c>
      <c r="C321" s="494" t="s">
        <v>3092</v>
      </c>
      <c r="D321" s="495">
        <v>100</v>
      </c>
      <c r="E321" s="494" t="s">
        <v>3093</v>
      </c>
      <c r="F321" s="375">
        <v>0.62</v>
      </c>
      <c r="G321" s="375">
        <v>0.25</v>
      </c>
      <c r="H321" s="375">
        <v>0.87</v>
      </c>
      <c r="I321" s="374">
        <v>91</v>
      </c>
      <c r="J321" s="496" t="s">
        <v>947</v>
      </c>
      <c r="K321" s="376">
        <v>50.48</v>
      </c>
      <c r="L321" s="376">
        <v>34.090000000000003</v>
      </c>
      <c r="M321" s="376">
        <v>13.95</v>
      </c>
      <c r="N321" s="376">
        <v>0</v>
      </c>
      <c r="O321" s="376">
        <v>2.44</v>
      </c>
    </row>
    <row r="322" spans="1:15" s="490" customFormat="1" ht="20.149999999999999" customHeight="1">
      <c r="A322" s="492" t="s">
        <v>284</v>
      </c>
      <c r="B322" s="493" t="s">
        <v>285</v>
      </c>
      <c r="C322" s="494" t="s">
        <v>3092</v>
      </c>
      <c r="D322" s="495">
        <v>101</v>
      </c>
      <c r="E322" s="494" t="s">
        <v>3093</v>
      </c>
      <c r="F322" s="375">
        <v>0.8</v>
      </c>
      <c r="G322" s="375">
        <v>0.9</v>
      </c>
      <c r="H322" s="375">
        <v>1.7</v>
      </c>
      <c r="I322" s="374">
        <v>91</v>
      </c>
      <c r="J322" s="496" t="s">
        <v>947</v>
      </c>
      <c r="K322" s="376">
        <v>98.63</v>
      </c>
      <c r="L322" s="376">
        <v>66.599999999999994</v>
      </c>
      <c r="M322" s="376">
        <v>27.27</v>
      </c>
      <c r="N322" s="376">
        <v>0</v>
      </c>
      <c r="O322" s="376">
        <v>4.76</v>
      </c>
    </row>
    <row r="323" spans="1:15" s="490" customFormat="1" ht="20.149999999999999" customHeight="1">
      <c r="A323" s="492" t="s">
        <v>284</v>
      </c>
      <c r="B323" s="493" t="s">
        <v>285</v>
      </c>
      <c r="C323" s="494" t="s">
        <v>3092</v>
      </c>
      <c r="D323" s="495">
        <v>207</v>
      </c>
      <c r="E323" s="494" t="s">
        <v>3093</v>
      </c>
      <c r="F323" s="375">
        <v>0.62</v>
      </c>
      <c r="G323" s="375">
        <v>0.25</v>
      </c>
      <c r="H323" s="375">
        <v>0.87</v>
      </c>
      <c r="I323" s="374">
        <v>91</v>
      </c>
      <c r="J323" s="496" t="s">
        <v>947</v>
      </c>
      <c r="K323" s="376">
        <v>50.48</v>
      </c>
      <c r="L323" s="376">
        <v>34.090000000000003</v>
      </c>
      <c r="M323" s="376">
        <v>13.95</v>
      </c>
      <c r="N323" s="376">
        <v>0</v>
      </c>
      <c r="O323" s="376">
        <v>2.44</v>
      </c>
    </row>
    <row r="324" spans="1:15" s="490" customFormat="1" ht="20.149999999999999" customHeight="1">
      <c r="A324" s="492" t="s">
        <v>284</v>
      </c>
      <c r="B324" s="493" t="s">
        <v>285</v>
      </c>
      <c r="C324" s="494" t="s">
        <v>3094</v>
      </c>
      <c r="D324" s="495">
        <v>100</v>
      </c>
      <c r="E324" s="494" t="s">
        <v>3095</v>
      </c>
      <c r="F324" s="375">
        <v>0</v>
      </c>
      <c r="G324" s="375">
        <v>0.8</v>
      </c>
      <c r="H324" s="375">
        <v>0.8</v>
      </c>
      <c r="I324" s="374">
        <v>91</v>
      </c>
      <c r="J324" s="496" t="s">
        <v>947</v>
      </c>
      <c r="K324" s="376">
        <v>46.42</v>
      </c>
      <c r="L324" s="376">
        <v>31.35</v>
      </c>
      <c r="M324" s="376">
        <v>12.83</v>
      </c>
      <c r="N324" s="376">
        <v>0</v>
      </c>
      <c r="O324" s="376">
        <v>2.2400000000000002</v>
      </c>
    </row>
    <row r="325" spans="1:15" s="490" customFormat="1" ht="20.149999999999999" customHeight="1">
      <c r="A325" s="492" t="s">
        <v>284</v>
      </c>
      <c r="B325" s="493" t="s">
        <v>285</v>
      </c>
      <c r="C325" s="494" t="s">
        <v>3096</v>
      </c>
      <c r="D325" s="495">
        <v>100</v>
      </c>
      <c r="E325" s="494" t="s">
        <v>3097</v>
      </c>
      <c r="F325" s="375">
        <v>2</v>
      </c>
      <c r="G325" s="375">
        <v>1.3</v>
      </c>
      <c r="H325" s="375">
        <v>3.3</v>
      </c>
      <c r="I325" s="374">
        <v>91</v>
      </c>
      <c r="J325" s="496" t="s">
        <v>947</v>
      </c>
      <c r="K325" s="376">
        <v>191.47</v>
      </c>
      <c r="L325" s="376">
        <v>129.30000000000001</v>
      </c>
      <c r="M325" s="376">
        <v>52.93</v>
      </c>
      <c r="N325" s="376">
        <v>0</v>
      </c>
      <c r="O325" s="376">
        <v>9.24</v>
      </c>
    </row>
    <row r="326" spans="1:15" s="490" customFormat="1" ht="20.149999999999999" customHeight="1">
      <c r="A326" s="492" t="s">
        <v>284</v>
      </c>
      <c r="B326" s="493" t="s">
        <v>285</v>
      </c>
      <c r="C326" s="494" t="s">
        <v>3098</v>
      </c>
      <c r="D326" s="495">
        <v>100</v>
      </c>
      <c r="E326" s="494" t="s">
        <v>3099</v>
      </c>
      <c r="F326" s="375">
        <v>2.6</v>
      </c>
      <c r="G326" s="375">
        <v>0</v>
      </c>
      <c r="H326" s="375">
        <v>2.6</v>
      </c>
      <c r="I326" s="374">
        <v>91</v>
      </c>
      <c r="J326" s="496" t="s">
        <v>947</v>
      </c>
      <c r="K326" s="376">
        <v>150.85</v>
      </c>
      <c r="L326" s="376">
        <v>101.87</v>
      </c>
      <c r="M326" s="376">
        <v>41.7</v>
      </c>
      <c r="N326" s="376">
        <v>0</v>
      </c>
      <c r="O326" s="376">
        <v>7.28</v>
      </c>
    </row>
    <row r="327" spans="1:15" s="490" customFormat="1" ht="20.149999999999999" customHeight="1">
      <c r="A327" s="492" t="s">
        <v>284</v>
      </c>
      <c r="B327" s="493" t="s">
        <v>285</v>
      </c>
      <c r="C327" s="494" t="s">
        <v>3100</v>
      </c>
      <c r="D327" s="495">
        <v>100</v>
      </c>
      <c r="E327" s="494" t="s">
        <v>3101</v>
      </c>
      <c r="F327" s="375">
        <v>0.4</v>
      </c>
      <c r="G327" s="375">
        <v>0</v>
      </c>
      <c r="H327" s="375">
        <v>0.4</v>
      </c>
      <c r="I327" s="374">
        <v>91</v>
      </c>
      <c r="J327" s="496" t="s">
        <v>947</v>
      </c>
      <c r="K327" s="376">
        <v>23.21</v>
      </c>
      <c r="L327" s="376">
        <v>15.67</v>
      </c>
      <c r="M327" s="376">
        <v>6.42</v>
      </c>
      <c r="N327" s="376">
        <v>0</v>
      </c>
      <c r="O327" s="376">
        <v>1.1200000000000001</v>
      </c>
    </row>
    <row r="328" spans="1:15" s="490" customFormat="1" ht="20.149999999999999" customHeight="1">
      <c r="A328" s="492" t="s">
        <v>284</v>
      </c>
      <c r="B328" s="493" t="s">
        <v>285</v>
      </c>
      <c r="C328" s="494" t="s">
        <v>3102</v>
      </c>
      <c r="D328" s="495">
        <v>100</v>
      </c>
      <c r="E328" s="494" t="s">
        <v>3103</v>
      </c>
      <c r="F328" s="375">
        <v>0.6</v>
      </c>
      <c r="G328" s="375">
        <v>0</v>
      </c>
      <c r="H328" s="375">
        <v>0.6</v>
      </c>
      <c r="I328" s="374">
        <v>91</v>
      </c>
      <c r="J328" s="496" t="s">
        <v>947</v>
      </c>
      <c r="K328" s="376">
        <v>34.81</v>
      </c>
      <c r="L328" s="376">
        <v>23.51</v>
      </c>
      <c r="M328" s="376">
        <v>9.6199999999999992</v>
      </c>
      <c r="N328" s="376">
        <v>0</v>
      </c>
      <c r="O328" s="376">
        <v>1.68</v>
      </c>
    </row>
    <row r="329" spans="1:15" s="490" customFormat="1" ht="20.149999999999999" customHeight="1">
      <c r="A329" s="492" t="s">
        <v>284</v>
      </c>
      <c r="B329" s="493" t="s">
        <v>285</v>
      </c>
      <c r="C329" s="494" t="s">
        <v>3104</v>
      </c>
      <c r="D329" s="495">
        <v>100</v>
      </c>
      <c r="E329" s="494" t="s">
        <v>3105</v>
      </c>
      <c r="F329" s="375">
        <v>1</v>
      </c>
      <c r="G329" s="375">
        <v>0</v>
      </c>
      <c r="H329" s="375">
        <v>1</v>
      </c>
      <c r="I329" s="374">
        <v>91</v>
      </c>
      <c r="J329" s="496" t="s">
        <v>947</v>
      </c>
      <c r="K329" s="376">
        <v>58.02</v>
      </c>
      <c r="L329" s="376">
        <v>39.18</v>
      </c>
      <c r="M329" s="376">
        <v>16.04</v>
      </c>
      <c r="N329" s="376">
        <v>0</v>
      </c>
      <c r="O329" s="376">
        <v>2.8</v>
      </c>
    </row>
    <row r="330" spans="1:15" s="490" customFormat="1" ht="20.149999999999999" customHeight="1">
      <c r="A330" s="492" t="s">
        <v>284</v>
      </c>
      <c r="B330" s="493" t="s">
        <v>285</v>
      </c>
      <c r="C330" s="494" t="s">
        <v>3106</v>
      </c>
      <c r="D330" s="495">
        <v>100</v>
      </c>
      <c r="E330" s="494" t="s">
        <v>3107</v>
      </c>
      <c r="F330" s="375">
        <v>1</v>
      </c>
      <c r="G330" s="375">
        <v>0</v>
      </c>
      <c r="H330" s="375">
        <v>1</v>
      </c>
      <c r="I330" s="374">
        <v>91</v>
      </c>
      <c r="J330" s="496" t="s">
        <v>947</v>
      </c>
      <c r="K330" s="376">
        <v>58.02</v>
      </c>
      <c r="L330" s="376">
        <v>39.18</v>
      </c>
      <c r="M330" s="376">
        <v>16.04</v>
      </c>
      <c r="N330" s="376">
        <v>0</v>
      </c>
      <c r="O330" s="376">
        <v>2.8</v>
      </c>
    </row>
    <row r="331" spans="1:15" s="490" customFormat="1" ht="32.15" customHeight="1">
      <c r="A331" s="492" t="s">
        <v>284</v>
      </c>
      <c r="B331" s="493" t="s">
        <v>285</v>
      </c>
      <c r="C331" s="494" t="s">
        <v>3108</v>
      </c>
      <c r="D331" s="495">
        <v>100</v>
      </c>
      <c r="E331" s="494" t="s">
        <v>3109</v>
      </c>
      <c r="F331" s="375">
        <v>1.9</v>
      </c>
      <c r="G331" s="375">
        <v>1.75</v>
      </c>
      <c r="H331" s="375">
        <v>3.65</v>
      </c>
      <c r="I331" s="374">
        <v>91</v>
      </c>
      <c r="J331" s="496" t="s">
        <v>947</v>
      </c>
      <c r="K331" s="376">
        <v>211.77</v>
      </c>
      <c r="L331" s="376">
        <v>143</v>
      </c>
      <c r="M331" s="376">
        <v>58.55</v>
      </c>
      <c r="N331" s="376">
        <v>0</v>
      </c>
      <c r="O331" s="376">
        <v>10.220000000000001</v>
      </c>
    </row>
    <row r="332" spans="1:15" s="490" customFormat="1" ht="20.149999999999999" customHeight="1">
      <c r="A332" s="492" t="s">
        <v>284</v>
      </c>
      <c r="B332" s="493" t="s">
        <v>285</v>
      </c>
      <c r="C332" s="494" t="s">
        <v>3110</v>
      </c>
      <c r="D332" s="495">
        <v>100</v>
      </c>
      <c r="E332" s="494" t="s">
        <v>3111</v>
      </c>
      <c r="F332" s="375">
        <v>0</v>
      </c>
      <c r="G332" s="375">
        <v>0.45</v>
      </c>
      <c r="H332" s="375">
        <v>0.45</v>
      </c>
      <c r="I332" s="374">
        <v>91</v>
      </c>
      <c r="J332" s="496" t="s">
        <v>947</v>
      </c>
      <c r="K332" s="376">
        <v>26.11</v>
      </c>
      <c r="L332" s="376">
        <v>17.63</v>
      </c>
      <c r="M332" s="376">
        <v>7.22</v>
      </c>
      <c r="N332" s="376">
        <v>0</v>
      </c>
      <c r="O332" s="376">
        <v>1.26</v>
      </c>
    </row>
    <row r="333" spans="1:15" s="490" customFormat="1" ht="20.149999999999999" customHeight="1">
      <c r="A333" s="492" t="s">
        <v>284</v>
      </c>
      <c r="B333" s="493" t="s">
        <v>285</v>
      </c>
      <c r="C333" s="494" t="s">
        <v>3110</v>
      </c>
      <c r="D333" s="495">
        <v>101</v>
      </c>
      <c r="E333" s="494" t="s">
        <v>3111</v>
      </c>
      <c r="F333" s="375">
        <v>1.2</v>
      </c>
      <c r="G333" s="375">
        <v>0.25</v>
      </c>
      <c r="H333" s="375">
        <v>1.45</v>
      </c>
      <c r="I333" s="374">
        <v>91</v>
      </c>
      <c r="J333" s="496" t="s">
        <v>947</v>
      </c>
      <c r="K333" s="376">
        <v>84.13</v>
      </c>
      <c r="L333" s="376">
        <v>56.81</v>
      </c>
      <c r="M333" s="376">
        <v>23.26</v>
      </c>
      <c r="N333" s="376">
        <v>0</v>
      </c>
      <c r="O333" s="376">
        <v>4.0599999999999996</v>
      </c>
    </row>
    <row r="334" spans="1:15" s="490" customFormat="1" ht="20.149999999999999" customHeight="1">
      <c r="A334" s="492" t="s">
        <v>284</v>
      </c>
      <c r="B334" s="493" t="s">
        <v>285</v>
      </c>
      <c r="C334" s="494" t="s">
        <v>3112</v>
      </c>
      <c r="D334" s="495">
        <v>100</v>
      </c>
      <c r="E334" s="494" t="s">
        <v>3113</v>
      </c>
      <c r="F334" s="375">
        <v>0</v>
      </c>
      <c r="G334" s="375">
        <v>0.46</v>
      </c>
      <c r="H334" s="375">
        <v>0.46</v>
      </c>
      <c r="I334" s="374">
        <v>91</v>
      </c>
      <c r="J334" s="496" t="s">
        <v>947</v>
      </c>
      <c r="K334" s="376">
        <v>26.69</v>
      </c>
      <c r="L334" s="376">
        <v>18.02</v>
      </c>
      <c r="M334" s="376">
        <v>7.38</v>
      </c>
      <c r="N334" s="376">
        <v>0</v>
      </c>
      <c r="O334" s="376">
        <v>1.29</v>
      </c>
    </row>
    <row r="335" spans="1:15" s="490" customFormat="1" ht="20.149999999999999" customHeight="1">
      <c r="A335" s="492" t="s">
        <v>284</v>
      </c>
      <c r="B335" s="493" t="s">
        <v>285</v>
      </c>
      <c r="C335" s="494" t="s">
        <v>3114</v>
      </c>
      <c r="D335" s="495">
        <v>101</v>
      </c>
      <c r="E335" s="494" t="s">
        <v>3115</v>
      </c>
      <c r="F335" s="375">
        <v>0</v>
      </c>
      <c r="G335" s="375">
        <v>7.0000000000000007E-2</v>
      </c>
      <c r="H335" s="375">
        <v>7.0000000000000007E-2</v>
      </c>
      <c r="I335" s="374">
        <v>91</v>
      </c>
      <c r="J335" s="496" t="s">
        <v>947</v>
      </c>
      <c r="K335" s="376">
        <v>4.0599999999999996</v>
      </c>
      <c r="L335" s="376">
        <v>2.74</v>
      </c>
      <c r="M335" s="376">
        <v>1.1200000000000001</v>
      </c>
      <c r="N335" s="376">
        <v>0</v>
      </c>
      <c r="O335" s="376">
        <v>0.2</v>
      </c>
    </row>
    <row r="336" spans="1:15" s="490" customFormat="1" ht="20.149999999999999" customHeight="1">
      <c r="A336" s="492" t="s">
        <v>284</v>
      </c>
      <c r="B336" s="493" t="s">
        <v>285</v>
      </c>
      <c r="C336" s="494" t="s">
        <v>3116</v>
      </c>
      <c r="D336" s="495">
        <v>100</v>
      </c>
      <c r="E336" s="494" t="s">
        <v>3117</v>
      </c>
      <c r="F336" s="375">
        <v>0</v>
      </c>
      <c r="G336" s="375">
        <v>7.0000000000000007E-2</v>
      </c>
      <c r="H336" s="375">
        <v>7.0000000000000007E-2</v>
      </c>
      <c r="I336" s="374">
        <v>91</v>
      </c>
      <c r="J336" s="496" t="s">
        <v>947</v>
      </c>
      <c r="K336" s="376">
        <v>4.0599999999999996</v>
      </c>
      <c r="L336" s="376">
        <v>2.74</v>
      </c>
      <c r="M336" s="376">
        <v>1.1200000000000001</v>
      </c>
      <c r="N336" s="376">
        <v>0</v>
      </c>
      <c r="O336" s="376">
        <v>0.2</v>
      </c>
    </row>
    <row r="337" spans="1:15" s="490" customFormat="1" ht="20.149999999999999" customHeight="1">
      <c r="A337" s="492" t="s">
        <v>284</v>
      </c>
      <c r="B337" s="493" t="s">
        <v>285</v>
      </c>
      <c r="C337" s="494" t="s">
        <v>3118</v>
      </c>
      <c r="D337" s="495">
        <v>100</v>
      </c>
      <c r="E337" s="494" t="s">
        <v>3119</v>
      </c>
      <c r="F337" s="375">
        <v>0.1</v>
      </c>
      <c r="G337" s="375">
        <v>0.9</v>
      </c>
      <c r="H337" s="375">
        <v>1</v>
      </c>
      <c r="I337" s="374">
        <v>91</v>
      </c>
      <c r="J337" s="496" t="s">
        <v>947</v>
      </c>
      <c r="K337" s="376">
        <v>58.02</v>
      </c>
      <c r="L337" s="376">
        <v>39.18</v>
      </c>
      <c r="M337" s="376">
        <v>16.04</v>
      </c>
      <c r="N337" s="376">
        <v>0</v>
      </c>
      <c r="O337" s="376">
        <v>2.8</v>
      </c>
    </row>
    <row r="338" spans="1:15" s="490" customFormat="1" ht="20.149999999999999" customHeight="1">
      <c r="A338" s="492" t="s">
        <v>284</v>
      </c>
      <c r="B338" s="493" t="s">
        <v>285</v>
      </c>
      <c r="C338" s="494" t="s">
        <v>3120</v>
      </c>
      <c r="D338" s="495">
        <v>100</v>
      </c>
      <c r="E338" s="494" t="s">
        <v>3121</v>
      </c>
      <c r="F338" s="375">
        <v>0</v>
      </c>
      <c r="G338" s="375">
        <v>1.2</v>
      </c>
      <c r="H338" s="375">
        <v>1.2</v>
      </c>
      <c r="I338" s="374">
        <v>91</v>
      </c>
      <c r="J338" s="496" t="s">
        <v>947</v>
      </c>
      <c r="K338" s="376">
        <v>69.62</v>
      </c>
      <c r="L338" s="376">
        <v>47.01</v>
      </c>
      <c r="M338" s="376">
        <v>19.25</v>
      </c>
      <c r="N338" s="376">
        <v>0</v>
      </c>
      <c r="O338" s="376">
        <v>3.36</v>
      </c>
    </row>
    <row r="339" spans="1:15" s="490" customFormat="1" ht="20.149999999999999" customHeight="1">
      <c r="A339" s="492" t="s">
        <v>284</v>
      </c>
      <c r="B339" s="493" t="s">
        <v>285</v>
      </c>
      <c r="C339" s="494" t="s">
        <v>3122</v>
      </c>
      <c r="D339" s="495">
        <v>100</v>
      </c>
      <c r="E339" s="494" t="s">
        <v>3123</v>
      </c>
      <c r="F339" s="375">
        <v>0</v>
      </c>
      <c r="G339" s="375">
        <v>7.0000000000000007E-2</v>
      </c>
      <c r="H339" s="375">
        <v>7.0000000000000007E-2</v>
      </c>
      <c r="I339" s="374">
        <v>91</v>
      </c>
      <c r="J339" s="496" t="s">
        <v>947</v>
      </c>
      <c r="K339" s="376">
        <v>4.0599999999999996</v>
      </c>
      <c r="L339" s="376">
        <v>2.74</v>
      </c>
      <c r="M339" s="376">
        <v>1.1200000000000001</v>
      </c>
      <c r="N339" s="376">
        <v>0</v>
      </c>
      <c r="O339" s="376">
        <v>0.2</v>
      </c>
    </row>
    <row r="340" spans="1:15" s="490" customFormat="1" ht="20.149999999999999" customHeight="1">
      <c r="A340" s="492" t="s">
        <v>284</v>
      </c>
      <c r="B340" s="493" t="s">
        <v>285</v>
      </c>
      <c r="C340" s="494" t="s">
        <v>3124</v>
      </c>
      <c r="D340" s="495">
        <v>100</v>
      </c>
      <c r="E340" s="494" t="s">
        <v>3125</v>
      </c>
      <c r="F340" s="375">
        <v>0</v>
      </c>
      <c r="G340" s="375">
        <v>0.2</v>
      </c>
      <c r="H340" s="375">
        <v>0.2</v>
      </c>
      <c r="I340" s="374">
        <v>91</v>
      </c>
      <c r="J340" s="496" t="s">
        <v>947</v>
      </c>
      <c r="K340" s="376">
        <v>11.6</v>
      </c>
      <c r="L340" s="376">
        <v>7.83</v>
      </c>
      <c r="M340" s="376">
        <v>3.21</v>
      </c>
      <c r="N340" s="376">
        <v>0</v>
      </c>
      <c r="O340" s="376">
        <v>0.56000000000000005</v>
      </c>
    </row>
    <row r="341" spans="1:15" s="490" customFormat="1" ht="20.149999999999999" customHeight="1">
      <c r="A341" s="492" t="s">
        <v>284</v>
      </c>
      <c r="B341" s="493" t="s">
        <v>285</v>
      </c>
      <c r="C341" s="494" t="s">
        <v>3126</v>
      </c>
      <c r="D341" s="495">
        <v>100</v>
      </c>
      <c r="E341" s="494" t="s">
        <v>3127</v>
      </c>
      <c r="F341" s="375">
        <v>0.4</v>
      </c>
      <c r="G341" s="375">
        <v>2.1</v>
      </c>
      <c r="H341" s="375">
        <v>2.5</v>
      </c>
      <c r="I341" s="374">
        <v>91</v>
      </c>
      <c r="J341" s="496" t="s">
        <v>947</v>
      </c>
      <c r="K341" s="376">
        <v>145.05000000000001</v>
      </c>
      <c r="L341" s="376">
        <v>97.95</v>
      </c>
      <c r="M341" s="376">
        <v>40.1</v>
      </c>
      <c r="N341" s="376">
        <v>0</v>
      </c>
      <c r="O341" s="376">
        <v>7</v>
      </c>
    </row>
    <row r="342" spans="1:15" s="490" customFormat="1" ht="32.15" customHeight="1">
      <c r="A342" s="492" t="s">
        <v>284</v>
      </c>
      <c r="B342" s="493" t="s">
        <v>285</v>
      </c>
      <c r="C342" s="494" t="s">
        <v>3128</v>
      </c>
      <c r="D342" s="495">
        <v>100</v>
      </c>
      <c r="E342" s="494" t="s">
        <v>3129</v>
      </c>
      <c r="F342" s="375">
        <v>0</v>
      </c>
      <c r="G342" s="375">
        <v>1.5</v>
      </c>
      <c r="H342" s="375">
        <v>1.5</v>
      </c>
      <c r="I342" s="374">
        <v>91</v>
      </c>
      <c r="J342" s="496" t="s">
        <v>947</v>
      </c>
      <c r="K342" s="376">
        <v>87.03</v>
      </c>
      <c r="L342" s="376">
        <v>58.77</v>
      </c>
      <c r="M342" s="376">
        <v>24.06</v>
      </c>
      <c r="N342" s="376">
        <v>0</v>
      </c>
      <c r="O342" s="376">
        <v>4.2</v>
      </c>
    </row>
    <row r="343" spans="1:15" s="490" customFormat="1" ht="20.149999999999999" customHeight="1">
      <c r="A343" s="492" t="s">
        <v>284</v>
      </c>
      <c r="B343" s="493" t="s">
        <v>285</v>
      </c>
      <c r="C343" s="494" t="s">
        <v>3130</v>
      </c>
      <c r="D343" s="495">
        <v>100</v>
      </c>
      <c r="E343" s="494" t="s">
        <v>3131</v>
      </c>
      <c r="F343" s="375">
        <v>0</v>
      </c>
      <c r="G343" s="375">
        <v>1</v>
      </c>
      <c r="H343" s="375">
        <v>1</v>
      </c>
      <c r="I343" s="374">
        <v>91</v>
      </c>
      <c r="J343" s="496" t="s">
        <v>947</v>
      </c>
      <c r="K343" s="376">
        <v>58.02</v>
      </c>
      <c r="L343" s="376">
        <v>39.18</v>
      </c>
      <c r="M343" s="376">
        <v>16.04</v>
      </c>
      <c r="N343" s="376">
        <v>0</v>
      </c>
      <c r="O343" s="376">
        <v>2.8</v>
      </c>
    </row>
    <row r="344" spans="1:15" s="490" customFormat="1" ht="20.149999999999999" customHeight="1">
      <c r="A344" s="492" t="s">
        <v>284</v>
      </c>
      <c r="B344" s="493" t="s">
        <v>285</v>
      </c>
      <c r="C344" s="494" t="s">
        <v>3132</v>
      </c>
      <c r="D344" s="495">
        <v>100</v>
      </c>
      <c r="E344" s="494" t="s">
        <v>3133</v>
      </c>
      <c r="F344" s="375">
        <v>3.65</v>
      </c>
      <c r="G344" s="375">
        <v>0.15</v>
      </c>
      <c r="H344" s="375">
        <v>3.8</v>
      </c>
      <c r="I344" s="374">
        <v>91</v>
      </c>
      <c r="J344" s="496" t="s">
        <v>947</v>
      </c>
      <c r="K344" s="376">
        <v>220.48</v>
      </c>
      <c r="L344" s="376">
        <v>148.88999999999999</v>
      </c>
      <c r="M344" s="376">
        <v>60.95</v>
      </c>
      <c r="N344" s="376">
        <v>0</v>
      </c>
      <c r="O344" s="376">
        <v>10.64</v>
      </c>
    </row>
    <row r="345" spans="1:15" s="490" customFormat="1" ht="20.149999999999999" customHeight="1">
      <c r="A345" s="492" t="s">
        <v>284</v>
      </c>
      <c r="B345" s="493" t="s">
        <v>285</v>
      </c>
      <c r="C345" s="494" t="s">
        <v>3134</v>
      </c>
      <c r="D345" s="495">
        <v>100</v>
      </c>
      <c r="E345" s="494" t="s">
        <v>3135</v>
      </c>
      <c r="F345" s="375">
        <v>1.5</v>
      </c>
      <c r="G345" s="375">
        <v>1.5</v>
      </c>
      <c r="H345" s="375">
        <v>3</v>
      </c>
      <c r="I345" s="374">
        <v>91</v>
      </c>
      <c r="J345" s="496" t="s">
        <v>947</v>
      </c>
      <c r="K345" s="376">
        <v>174.06</v>
      </c>
      <c r="L345" s="376">
        <v>117.54</v>
      </c>
      <c r="M345" s="376">
        <v>48.12</v>
      </c>
      <c r="N345" s="376">
        <v>0</v>
      </c>
      <c r="O345" s="376">
        <v>8.4</v>
      </c>
    </row>
    <row r="346" spans="1:15" s="490" customFormat="1" ht="20.149999999999999" customHeight="1">
      <c r="A346" s="492" t="s">
        <v>284</v>
      </c>
      <c r="B346" s="493" t="s">
        <v>285</v>
      </c>
      <c r="C346" s="494" t="s">
        <v>3136</v>
      </c>
      <c r="D346" s="495">
        <v>100</v>
      </c>
      <c r="E346" s="494" t="s">
        <v>3137</v>
      </c>
      <c r="F346" s="375">
        <v>0.75</v>
      </c>
      <c r="G346" s="375">
        <v>0</v>
      </c>
      <c r="H346" s="375">
        <v>0.75</v>
      </c>
      <c r="I346" s="374">
        <v>91</v>
      </c>
      <c r="J346" s="496" t="s">
        <v>947</v>
      </c>
      <c r="K346" s="376">
        <v>43.52</v>
      </c>
      <c r="L346" s="376">
        <v>29.39</v>
      </c>
      <c r="M346" s="376">
        <v>12.03</v>
      </c>
      <c r="N346" s="376">
        <v>0</v>
      </c>
      <c r="O346" s="376">
        <v>2.1</v>
      </c>
    </row>
    <row r="347" spans="1:15" s="490" customFormat="1" ht="20.149999999999999" customHeight="1">
      <c r="A347" s="492" t="s">
        <v>284</v>
      </c>
      <c r="B347" s="493" t="s">
        <v>285</v>
      </c>
      <c r="C347" s="494" t="s">
        <v>3138</v>
      </c>
      <c r="D347" s="495">
        <v>100</v>
      </c>
      <c r="E347" s="494" t="s">
        <v>3139</v>
      </c>
      <c r="F347" s="375">
        <v>0.84</v>
      </c>
      <c r="G347" s="375">
        <v>0.45</v>
      </c>
      <c r="H347" s="375">
        <v>1.29</v>
      </c>
      <c r="I347" s="374">
        <v>91</v>
      </c>
      <c r="J347" s="496" t="s">
        <v>947</v>
      </c>
      <c r="K347" s="376">
        <v>74.849999999999994</v>
      </c>
      <c r="L347" s="376">
        <v>50.55</v>
      </c>
      <c r="M347" s="376">
        <v>20.69</v>
      </c>
      <c r="N347" s="376">
        <v>0</v>
      </c>
      <c r="O347" s="376">
        <v>3.61</v>
      </c>
    </row>
    <row r="348" spans="1:15" s="490" customFormat="1" ht="32.15" customHeight="1">
      <c r="A348" s="492" t="s">
        <v>284</v>
      </c>
      <c r="B348" s="493" t="s">
        <v>285</v>
      </c>
      <c r="C348" s="494" t="s">
        <v>3140</v>
      </c>
      <c r="D348" s="495">
        <v>100</v>
      </c>
      <c r="E348" s="494" t="s">
        <v>3141</v>
      </c>
      <c r="F348" s="375">
        <v>1.5</v>
      </c>
      <c r="G348" s="375">
        <v>0.5</v>
      </c>
      <c r="H348" s="375">
        <v>2</v>
      </c>
      <c r="I348" s="374">
        <v>91</v>
      </c>
      <c r="J348" s="496" t="s">
        <v>947</v>
      </c>
      <c r="K348" s="376">
        <v>116.04</v>
      </c>
      <c r="L348" s="376">
        <v>78.36</v>
      </c>
      <c r="M348" s="376">
        <v>32.08</v>
      </c>
      <c r="N348" s="376">
        <v>0</v>
      </c>
      <c r="O348" s="376">
        <v>5.6</v>
      </c>
    </row>
    <row r="349" spans="1:15" s="490" customFormat="1" ht="32.15" customHeight="1">
      <c r="A349" s="492" t="s">
        <v>284</v>
      </c>
      <c r="B349" s="493" t="s">
        <v>285</v>
      </c>
      <c r="C349" s="494" t="s">
        <v>3142</v>
      </c>
      <c r="D349" s="495">
        <v>100</v>
      </c>
      <c r="E349" s="494" t="s">
        <v>3143</v>
      </c>
      <c r="F349" s="375">
        <v>0.6</v>
      </c>
      <c r="G349" s="375">
        <v>0.4</v>
      </c>
      <c r="H349" s="375">
        <v>1</v>
      </c>
      <c r="I349" s="374">
        <v>91</v>
      </c>
      <c r="J349" s="496" t="s">
        <v>947</v>
      </c>
      <c r="K349" s="376">
        <v>58.02</v>
      </c>
      <c r="L349" s="376">
        <v>39.18</v>
      </c>
      <c r="M349" s="376">
        <v>16.04</v>
      </c>
      <c r="N349" s="376">
        <v>0</v>
      </c>
      <c r="O349" s="376">
        <v>2.8</v>
      </c>
    </row>
    <row r="350" spans="1:15" s="490" customFormat="1" ht="20.149999999999999" customHeight="1">
      <c r="A350" s="492" t="s">
        <v>284</v>
      </c>
      <c r="B350" s="493" t="s">
        <v>285</v>
      </c>
      <c r="C350" s="494" t="s">
        <v>3144</v>
      </c>
      <c r="D350" s="495">
        <v>100</v>
      </c>
      <c r="E350" s="494" t="s">
        <v>3089</v>
      </c>
      <c r="F350" s="375">
        <v>0</v>
      </c>
      <c r="G350" s="375">
        <v>0.37</v>
      </c>
      <c r="H350" s="375">
        <v>0.37</v>
      </c>
      <c r="I350" s="374">
        <v>91</v>
      </c>
      <c r="J350" s="496" t="s">
        <v>947</v>
      </c>
      <c r="K350" s="376">
        <v>21.47</v>
      </c>
      <c r="L350" s="376">
        <v>14.5</v>
      </c>
      <c r="M350" s="376">
        <v>5.93</v>
      </c>
      <c r="N350" s="376">
        <v>0</v>
      </c>
      <c r="O350" s="376">
        <v>1.04</v>
      </c>
    </row>
    <row r="351" spans="1:15" s="490" customFormat="1" ht="20.149999999999999" customHeight="1">
      <c r="A351" s="492" t="s">
        <v>284</v>
      </c>
      <c r="B351" s="493" t="s">
        <v>285</v>
      </c>
      <c r="C351" s="494" t="s">
        <v>3145</v>
      </c>
      <c r="D351" s="495">
        <v>100</v>
      </c>
      <c r="E351" s="494" t="s">
        <v>3146</v>
      </c>
      <c r="F351" s="375">
        <v>0.05</v>
      </c>
      <c r="G351" s="375">
        <v>0.75</v>
      </c>
      <c r="H351" s="375">
        <v>0.8</v>
      </c>
      <c r="I351" s="374">
        <v>91</v>
      </c>
      <c r="J351" s="496" t="s">
        <v>947</v>
      </c>
      <c r="K351" s="376">
        <v>46.42</v>
      </c>
      <c r="L351" s="376">
        <v>31.35</v>
      </c>
      <c r="M351" s="376">
        <v>12.83</v>
      </c>
      <c r="N351" s="376">
        <v>0</v>
      </c>
      <c r="O351" s="376">
        <v>2.2400000000000002</v>
      </c>
    </row>
    <row r="352" spans="1:15" s="490" customFormat="1" ht="32.15" customHeight="1">
      <c r="A352" s="492" t="s">
        <v>284</v>
      </c>
      <c r="B352" s="493" t="s">
        <v>285</v>
      </c>
      <c r="C352" s="494" t="s">
        <v>3147</v>
      </c>
      <c r="D352" s="495">
        <v>100</v>
      </c>
      <c r="E352" s="494" t="s">
        <v>3148</v>
      </c>
      <c r="F352" s="375">
        <v>0.05</v>
      </c>
      <c r="G352" s="375">
        <v>0.75</v>
      </c>
      <c r="H352" s="375">
        <v>0.8</v>
      </c>
      <c r="I352" s="374">
        <v>91</v>
      </c>
      <c r="J352" s="496" t="s">
        <v>947</v>
      </c>
      <c r="K352" s="376">
        <v>46.42</v>
      </c>
      <c r="L352" s="376">
        <v>31.35</v>
      </c>
      <c r="M352" s="376">
        <v>12.83</v>
      </c>
      <c r="N352" s="376">
        <v>0</v>
      </c>
      <c r="O352" s="376">
        <v>2.2400000000000002</v>
      </c>
    </row>
    <row r="353" spans="1:15" s="490" customFormat="1" ht="32.15" customHeight="1">
      <c r="A353" s="492" t="s">
        <v>284</v>
      </c>
      <c r="B353" s="493" t="s">
        <v>285</v>
      </c>
      <c r="C353" s="494" t="s">
        <v>3149</v>
      </c>
      <c r="D353" s="495">
        <v>100</v>
      </c>
      <c r="E353" s="494" t="s">
        <v>3150</v>
      </c>
      <c r="F353" s="375">
        <v>1.2</v>
      </c>
      <c r="G353" s="375">
        <v>0.5</v>
      </c>
      <c r="H353" s="375">
        <v>1.7</v>
      </c>
      <c r="I353" s="374">
        <v>91</v>
      </c>
      <c r="J353" s="496" t="s">
        <v>947</v>
      </c>
      <c r="K353" s="376">
        <v>98.63</v>
      </c>
      <c r="L353" s="376">
        <v>66.599999999999994</v>
      </c>
      <c r="M353" s="376">
        <v>27.27</v>
      </c>
      <c r="N353" s="376">
        <v>0</v>
      </c>
      <c r="O353" s="376">
        <v>4.76</v>
      </c>
    </row>
    <row r="354" spans="1:15" s="490" customFormat="1" ht="32.15" customHeight="1">
      <c r="A354" s="492" t="s">
        <v>284</v>
      </c>
      <c r="B354" s="493" t="s">
        <v>285</v>
      </c>
      <c r="C354" s="494" t="s">
        <v>3151</v>
      </c>
      <c r="D354" s="495">
        <v>101</v>
      </c>
      <c r="E354" s="494" t="s">
        <v>3152</v>
      </c>
      <c r="F354" s="375">
        <v>1.02</v>
      </c>
      <c r="G354" s="375">
        <v>0.37</v>
      </c>
      <c r="H354" s="375">
        <v>1.39</v>
      </c>
      <c r="I354" s="374">
        <v>91</v>
      </c>
      <c r="J354" s="496" t="s">
        <v>947</v>
      </c>
      <c r="K354" s="376">
        <v>80.650000000000006</v>
      </c>
      <c r="L354" s="376">
        <v>54.46</v>
      </c>
      <c r="M354" s="376">
        <v>22.3</v>
      </c>
      <c r="N354" s="376">
        <v>0</v>
      </c>
      <c r="O354" s="376">
        <v>3.89</v>
      </c>
    </row>
    <row r="355" spans="1:15" s="490" customFormat="1" ht="20.149999999999999" customHeight="1">
      <c r="A355" s="492" t="s">
        <v>284</v>
      </c>
      <c r="B355" s="493" t="s">
        <v>285</v>
      </c>
      <c r="C355" s="494" t="s">
        <v>3153</v>
      </c>
      <c r="D355" s="495">
        <v>100</v>
      </c>
      <c r="E355" s="494" t="s">
        <v>3154</v>
      </c>
      <c r="F355" s="375">
        <v>0.05</v>
      </c>
      <c r="G355" s="375">
        <v>1.55</v>
      </c>
      <c r="H355" s="375">
        <v>1.6</v>
      </c>
      <c r="I355" s="374">
        <v>91</v>
      </c>
      <c r="J355" s="496" t="s">
        <v>947</v>
      </c>
      <c r="K355" s="376">
        <v>92.83</v>
      </c>
      <c r="L355" s="376">
        <v>62.69</v>
      </c>
      <c r="M355" s="376">
        <v>25.66</v>
      </c>
      <c r="N355" s="376">
        <v>0</v>
      </c>
      <c r="O355" s="376">
        <v>4.4800000000000004</v>
      </c>
    </row>
    <row r="356" spans="1:15" s="490" customFormat="1" ht="20.149999999999999" customHeight="1">
      <c r="A356" s="492" t="s">
        <v>284</v>
      </c>
      <c r="B356" s="493" t="s">
        <v>285</v>
      </c>
      <c r="C356" s="494" t="s">
        <v>3155</v>
      </c>
      <c r="D356" s="495">
        <v>100</v>
      </c>
      <c r="E356" s="494" t="s">
        <v>3156</v>
      </c>
      <c r="F356" s="375">
        <v>0.66</v>
      </c>
      <c r="G356" s="375">
        <v>1.66</v>
      </c>
      <c r="H356" s="375">
        <v>2.3199999999999998</v>
      </c>
      <c r="I356" s="374">
        <v>91</v>
      </c>
      <c r="J356" s="496" t="s">
        <v>947</v>
      </c>
      <c r="K356" s="376">
        <v>134.61000000000001</v>
      </c>
      <c r="L356" s="376">
        <v>90.9</v>
      </c>
      <c r="M356" s="376">
        <v>37.21</v>
      </c>
      <c r="N356" s="376">
        <v>0</v>
      </c>
      <c r="O356" s="376">
        <v>6.5</v>
      </c>
    </row>
    <row r="357" spans="1:15" s="490" customFormat="1" ht="20.149999999999999" customHeight="1">
      <c r="A357" s="492" t="s">
        <v>284</v>
      </c>
      <c r="B357" s="493" t="s">
        <v>285</v>
      </c>
      <c r="C357" s="494" t="s">
        <v>3155</v>
      </c>
      <c r="D357" s="495">
        <v>101</v>
      </c>
      <c r="E357" s="494" t="s">
        <v>3156</v>
      </c>
      <c r="F357" s="375">
        <v>1.26</v>
      </c>
      <c r="G357" s="375">
        <v>1.66</v>
      </c>
      <c r="H357" s="375">
        <v>2.92</v>
      </c>
      <c r="I357" s="374">
        <v>91</v>
      </c>
      <c r="J357" s="496" t="s">
        <v>947</v>
      </c>
      <c r="K357" s="376">
        <v>169.42</v>
      </c>
      <c r="L357" s="376">
        <v>114.4</v>
      </c>
      <c r="M357" s="376">
        <v>46.84</v>
      </c>
      <c r="N357" s="376">
        <v>0</v>
      </c>
      <c r="O357" s="376">
        <v>8.18</v>
      </c>
    </row>
    <row r="358" spans="1:15" s="490" customFormat="1" ht="20.149999999999999" customHeight="1">
      <c r="A358" s="492" t="s">
        <v>284</v>
      </c>
      <c r="B358" s="493" t="s">
        <v>285</v>
      </c>
      <c r="C358" s="494" t="s">
        <v>3155</v>
      </c>
      <c r="D358" s="495">
        <v>103</v>
      </c>
      <c r="E358" s="494" t="s">
        <v>3156</v>
      </c>
      <c r="F358" s="375">
        <v>0.05</v>
      </c>
      <c r="G358" s="375">
        <v>0.85</v>
      </c>
      <c r="H358" s="375">
        <v>0.9</v>
      </c>
      <c r="I358" s="374">
        <v>91</v>
      </c>
      <c r="J358" s="496" t="s">
        <v>947</v>
      </c>
      <c r="K358" s="376">
        <v>52.22</v>
      </c>
      <c r="L358" s="376">
        <v>35.26</v>
      </c>
      <c r="M358" s="376">
        <v>14.44</v>
      </c>
      <c r="N358" s="376">
        <v>0</v>
      </c>
      <c r="O358" s="376">
        <v>2.52</v>
      </c>
    </row>
    <row r="359" spans="1:15" s="490" customFormat="1" ht="20.149999999999999" customHeight="1">
      <c r="A359" s="492" t="s">
        <v>284</v>
      </c>
      <c r="B359" s="493" t="s">
        <v>285</v>
      </c>
      <c r="C359" s="494" t="s">
        <v>3155</v>
      </c>
      <c r="D359" s="495">
        <v>207</v>
      </c>
      <c r="E359" s="494" t="s">
        <v>3156</v>
      </c>
      <c r="F359" s="375">
        <v>0.66</v>
      </c>
      <c r="G359" s="375">
        <v>1.66</v>
      </c>
      <c r="H359" s="375">
        <v>2.3199999999999998</v>
      </c>
      <c r="I359" s="374">
        <v>91</v>
      </c>
      <c r="J359" s="496" t="s">
        <v>947</v>
      </c>
      <c r="K359" s="376">
        <v>134.61000000000001</v>
      </c>
      <c r="L359" s="376">
        <v>90.9</v>
      </c>
      <c r="M359" s="376">
        <v>37.21</v>
      </c>
      <c r="N359" s="376">
        <v>0</v>
      </c>
      <c r="O359" s="376">
        <v>6.5</v>
      </c>
    </row>
    <row r="360" spans="1:15" s="490" customFormat="1" ht="20.149999999999999" customHeight="1">
      <c r="A360" s="492" t="s">
        <v>284</v>
      </c>
      <c r="B360" s="493" t="s">
        <v>285</v>
      </c>
      <c r="C360" s="494" t="s">
        <v>3157</v>
      </c>
      <c r="D360" s="495">
        <v>100</v>
      </c>
      <c r="E360" s="494" t="s">
        <v>3158</v>
      </c>
      <c r="F360" s="375">
        <v>0</v>
      </c>
      <c r="G360" s="375">
        <v>0.65</v>
      </c>
      <c r="H360" s="375">
        <v>0.65</v>
      </c>
      <c r="I360" s="374">
        <v>91</v>
      </c>
      <c r="J360" s="496" t="s">
        <v>947</v>
      </c>
      <c r="K360" s="376">
        <v>37.71</v>
      </c>
      <c r="L360" s="376">
        <v>25.46</v>
      </c>
      <c r="M360" s="376">
        <v>10.43</v>
      </c>
      <c r="N360" s="376">
        <v>0</v>
      </c>
      <c r="O360" s="376">
        <v>1.82</v>
      </c>
    </row>
    <row r="361" spans="1:15" s="490" customFormat="1" ht="20.149999999999999" customHeight="1">
      <c r="A361" s="492" t="s">
        <v>284</v>
      </c>
      <c r="B361" s="493" t="s">
        <v>285</v>
      </c>
      <c r="C361" s="494" t="s">
        <v>3157</v>
      </c>
      <c r="D361" s="495">
        <v>101</v>
      </c>
      <c r="E361" s="494" t="s">
        <v>3158</v>
      </c>
      <c r="F361" s="375">
        <v>0.41</v>
      </c>
      <c r="G361" s="375">
        <v>0.76</v>
      </c>
      <c r="H361" s="375">
        <v>1.17</v>
      </c>
      <c r="I361" s="374">
        <v>91</v>
      </c>
      <c r="J361" s="496" t="s">
        <v>947</v>
      </c>
      <c r="K361" s="376">
        <v>67.88</v>
      </c>
      <c r="L361" s="376">
        <v>45.83</v>
      </c>
      <c r="M361" s="376">
        <v>18.77</v>
      </c>
      <c r="N361" s="376">
        <v>0</v>
      </c>
      <c r="O361" s="376">
        <v>3.28</v>
      </c>
    </row>
    <row r="362" spans="1:15" s="490" customFormat="1" ht="20.149999999999999" customHeight="1">
      <c r="A362" s="492" t="s">
        <v>284</v>
      </c>
      <c r="B362" s="493" t="s">
        <v>285</v>
      </c>
      <c r="C362" s="494" t="s">
        <v>3157</v>
      </c>
      <c r="D362" s="495">
        <v>207</v>
      </c>
      <c r="E362" s="494" t="s">
        <v>3158</v>
      </c>
      <c r="F362" s="375">
        <v>0</v>
      </c>
      <c r="G362" s="375">
        <v>1</v>
      </c>
      <c r="H362" s="375">
        <v>1</v>
      </c>
      <c r="I362" s="374">
        <v>91</v>
      </c>
      <c r="J362" s="496" t="s">
        <v>947</v>
      </c>
      <c r="K362" s="376">
        <v>58.02</v>
      </c>
      <c r="L362" s="376">
        <v>39.18</v>
      </c>
      <c r="M362" s="376">
        <v>16.04</v>
      </c>
      <c r="N362" s="376">
        <v>0</v>
      </c>
      <c r="O362" s="376">
        <v>2.8</v>
      </c>
    </row>
    <row r="363" spans="1:15" s="490" customFormat="1" ht="20.149999999999999" customHeight="1">
      <c r="A363" s="492" t="s">
        <v>284</v>
      </c>
      <c r="B363" s="493" t="s">
        <v>285</v>
      </c>
      <c r="C363" s="494" t="s">
        <v>3159</v>
      </c>
      <c r="D363" s="495">
        <v>100</v>
      </c>
      <c r="E363" s="494" t="s">
        <v>3160</v>
      </c>
      <c r="F363" s="375">
        <v>0.05</v>
      </c>
      <c r="G363" s="375">
        <v>2.25</v>
      </c>
      <c r="H363" s="375">
        <v>2.2999999999999998</v>
      </c>
      <c r="I363" s="374">
        <v>91</v>
      </c>
      <c r="J363" s="496" t="s">
        <v>947</v>
      </c>
      <c r="K363" s="376">
        <v>133.44999999999999</v>
      </c>
      <c r="L363" s="376">
        <v>90.12</v>
      </c>
      <c r="M363" s="376">
        <v>36.89</v>
      </c>
      <c r="N363" s="376">
        <v>0</v>
      </c>
      <c r="O363" s="376">
        <v>6.44</v>
      </c>
    </row>
    <row r="364" spans="1:15" s="490" customFormat="1" ht="20.149999999999999" customHeight="1">
      <c r="A364" s="492" t="s">
        <v>284</v>
      </c>
      <c r="B364" s="493" t="s">
        <v>285</v>
      </c>
      <c r="C364" s="494" t="s">
        <v>3161</v>
      </c>
      <c r="D364" s="495">
        <v>100</v>
      </c>
      <c r="E364" s="494" t="s">
        <v>3162</v>
      </c>
      <c r="F364" s="375">
        <v>0</v>
      </c>
      <c r="G364" s="375">
        <v>7.0000000000000007E-2</v>
      </c>
      <c r="H364" s="375">
        <v>7.0000000000000007E-2</v>
      </c>
      <c r="I364" s="374">
        <v>91</v>
      </c>
      <c r="J364" s="496" t="s">
        <v>947</v>
      </c>
      <c r="K364" s="376">
        <v>4.0599999999999996</v>
      </c>
      <c r="L364" s="376">
        <v>2.74</v>
      </c>
      <c r="M364" s="376">
        <v>1.1200000000000001</v>
      </c>
      <c r="N364" s="376">
        <v>0</v>
      </c>
      <c r="O364" s="376">
        <v>0.2</v>
      </c>
    </row>
    <row r="365" spans="1:15" s="490" customFormat="1" ht="20.149999999999999" customHeight="1">
      <c r="A365" s="492" t="s">
        <v>286</v>
      </c>
      <c r="B365" s="493" t="s">
        <v>287</v>
      </c>
      <c r="C365" s="494" t="s">
        <v>3163</v>
      </c>
      <c r="D365" s="495">
        <v>100</v>
      </c>
      <c r="E365" s="494" t="s">
        <v>3164</v>
      </c>
      <c r="F365" s="375">
        <v>2.7</v>
      </c>
      <c r="G365" s="375">
        <v>0</v>
      </c>
      <c r="H365" s="375">
        <v>2.7</v>
      </c>
      <c r="I365" s="374">
        <v>91</v>
      </c>
      <c r="J365" s="496" t="s">
        <v>947</v>
      </c>
      <c r="K365" s="376">
        <v>269.87</v>
      </c>
      <c r="L365" s="376">
        <v>105.79</v>
      </c>
      <c r="M365" s="376">
        <v>156.52000000000001</v>
      </c>
      <c r="N365" s="376">
        <v>0</v>
      </c>
      <c r="O365" s="376">
        <v>7.56</v>
      </c>
    </row>
    <row r="366" spans="1:15" s="490" customFormat="1" ht="20.149999999999999" customHeight="1">
      <c r="A366" s="492" t="s">
        <v>286</v>
      </c>
      <c r="B366" s="493" t="s">
        <v>287</v>
      </c>
      <c r="C366" s="494" t="s">
        <v>3165</v>
      </c>
      <c r="D366" s="495">
        <v>100</v>
      </c>
      <c r="E366" s="494" t="s">
        <v>3166</v>
      </c>
      <c r="F366" s="375">
        <v>0.06</v>
      </c>
      <c r="G366" s="375">
        <v>0.06</v>
      </c>
      <c r="H366" s="375">
        <v>0.12</v>
      </c>
      <c r="I366" s="374">
        <v>91</v>
      </c>
      <c r="J366" s="496" t="s">
        <v>947</v>
      </c>
      <c r="K366" s="376">
        <v>11.99</v>
      </c>
      <c r="L366" s="376">
        <v>4.6900000000000004</v>
      </c>
      <c r="M366" s="376">
        <v>6.96</v>
      </c>
      <c r="N366" s="376">
        <v>0</v>
      </c>
      <c r="O366" s="376">
        <v>0.34</v>
      </c>
    </row>
    <row r="367" spans="1:15" s="490" customFormat="1" ht="20.149999999999999" customHeight="1">
      <c r="A367" s="492" t="s">
        <v>286</v>
      </c>
      <c r="B367" s="493" t="s">
        <v>287</v>
      </c>
      <c r="C367" s="494" t="s">
        <v>3165</v>
      </c>
      <c r="D367" s="495">
        <v>101</v>
      </c>
      <c r="E367" s="494" t="s">
        <v>3166</v>
      </c>
      <c r="F367" s="375">
        <v>0.06</v>
      </c>
      <c r="G367" s="375">
        <v>0.13</v>
      </c>
      <c r="H367" s="375">
        <v>0.19</v>
      </c>
      <c r="I367" s="374">
        <v>91</v>
      </c>
      <c r="J367" s="496" t="s">
        <v>947</v>
      </c>
      <c r="K367" s="376">
        <v>18.989999999999998</v>
      </c>
      <c r="L367" s="376">
        <v>7.45</v>
      </c>
      <c r="M367" s="376">
        <v>11.01</v>
      </c>
      <c r="N367" s="376">
        <v>0</v>
      </c>
      <c r="O367" s="376">
        <v>0.53</v>
      </c>
    </row>
    <row r="368" spans="1:15" s="490" customFormat="1" ht="20.149999999999999" customHeight="1">
      <c r="A368" s="492" t="s">
        <v>286</v>
      </c>
      <c r="B368" s="493" t="s">
        <v>287</v>
      </c>
      <c r="C368" s="494" t="s">
        <v>3167</v>
      </c>
      <c r="D368" s="495">
        <v>100</v>
      </c>
      <c r="E368" s="494" t="s">
        <v>3168</v>
      </c>
      <c r="F368" s="375">
        <v>0.06</v>
      </c>
      <c r="G368" s="375">
        <v>0.06</v>
      </c>
      <c r="H368" s="375">
        <v>0.12</v>
      </c>
      <c r="I368" s="374">
        <v>91</v>
      </c>
      <c r="J368" s="496" t="s">
        <v>947</v>
      </c>
      <c r="K368" s="376">
        <v>11.99</v>
      </c>
      <c r="L368" s="376">
        <v>4.6900000000000004</v>
      </c>
      <c r="M368" s="376">
        <v>6.96</v>
      </c>
      <c r="N368" s="376">
        <v>0</v>
      </c>
      <c r="O368" s="376">
        <v>0.34</v>
      </c>
    </row>
    <row r="369" spans="1:15" s="490" customFormat="1" ht="20.149999999999999" customHeight="1">
      <c r="A369" s="492" t="s">
        <v>286</v>
      </c>
      <c r="B369" s="493" t="s">
        <v>287</v>
      </c>
      <c r="C369" s="494" t="s">
        <v>3169</v>
      </c>
      <c r="D369" s="495">
        <v>100</v>
      </c>
      <c r="E369" s="494" t="s">
        <v>3170</v>
      </c>
      <c r="F369" s="375">
        <v>0.06</v>
      </c>
      <c r="G369" s="375">
        <v>0.06</v>
      </c>
      <c r="H369" s="375">
        <v>0.12</v>
      </c>
      <c r="I369" s="374">
        <v>91</v>
      </c>
      <c r="J369" s="496" t="s">
        <v>947</v>
      </c>
      <c r="K369" s="376">
        <v>11.99</v>
      </c>
      <c r="L369" s="376">
        <v>4.6900000000000004</v>
      </c>
      <c r="M369" s="376">
        <v>6.96</v>
      </c>
      <c r="N369" s="376">
        <v>0</v>
      </c>
      <c r="O369" s="376">
        <v>0.34</v>
      </c>
    </row>
    <row r="370" spans="1:15" s="490" customFormat="1" ht="20.149999999999999" customHeight="1">
      <c r="A370" s="492" t="s">
        <v>286</v>
      </c>
      <c r="B370" s="493" t="s">
        <v>287</v>
      </c>
      <c r="C370" s="494" t="s">
        <v>3171</v>
      </c>
      <c r="D370" s="495">
        <v>100</v>
      </c>
      <c r="E370" s="494" t="s">
        <v>3172</v>
      </c>
      <c r="F370" s="375">
        <v>0.06</v>
      </c>
      <c r="G370" s="375">
        <v>0.06</v>
      </c>
      <c r="H370" s="375">
        <v>0.12</v>
      </c>
      <c r="I370" s="374">
        <v>91</v>
      </c>
      <c r="J370" s="496" t="s">
        <v>947</v>
      </c>
      <c r="K370" s="376">
        <v>11.99</v>
      </c>
      <c r="L370" s="376">
        <v>4.6900000000000004</v>
      </c>
      <c r="M370" s="376">
        <v>6.96</v>
      </c>
      <c r="N370" s="376">
        <v>0</v>
      </c>
      <c r="O370" s="376">
        <v>0.34</v>
      </c>
    </row>
    <row r="371" spans="1:15" s="490" customFormat="1" ht="20.149999999999999" customHeight="1">
      <c r="A371" s="492" t="s">
        <v>286</v>
      </c>
      <c r="B371" s="493" t="s">
        <v>287</v>
      </c>
      <c r="C371" s="494" t="s">
        <v>3173</v>
      </c>
      <c r="D371" s="495">
        <v>100</v>
      </c>
      <c r="E371" s="494" t="s">
        <v>3174</v>
      </c>
      <c r="F371" s="375">
        <v>1.2</v>
      </c>
      <c r="G371" s="375">
        <v>0</v>
      </c>
      <c r="H371" s="375">
        <v>1.2</v>
      </c>
      <c r="I371" s="374">
        <v>91</v>
      </c>
      <c r="J371" s="496" t="s">
        <v>947</v>
      </c>
      <c r="K371" s="376">
        <v>119.94</v>
      </c>
      <c r="L371" s="376">
        <v>47.02</v>
      </c>
      <c r="M371" s="376">
        <v>69.56</v>
      </c>
      <c r="N371" s="376">
        <v>0</v>
      </c>
      <c r="O371" s="376">
        <v>3.36</v>
      </c>
    </row>
    <row r="372" spans="1:15" s="490" customFormat="1" ht="20.149999999999999" customHeight="1">
      <c r="A372" s="492" t="s">
        <v>286</v>
      </c>
      <c r="B372" s="493" t="s">
        <v>287</v>
      </c>
      <c r="C372" s="494" t="s">
        <v>3175</v>
      </c>
      <c r="D372" s="495">
        <v>100</v>
      </c>
      <c r="E372" s="494" t="s">
        <v>3176</v>
      </c>
      <c r="F372" s="375">
        <v>0.06</v>
      </c>
      <c r="G372" s="375">
        <v>0.06</v>
      </c>
      <c r="H372" s="375">
        <v>0.12</v>
      </c>
      <c r="I372" s="374">
        <v>91</v>
      </c>
      <c r="J372" s="496" t="s">
        <v>947</v>
      </c>
      <c r="K372" s="376">
        <v>11.99</v>
      </c>
      <c r="L372" s="376">
        <v>4.6900000000000004</v>
      </c>
      <c r="M372" s="376">
        <v>6.96</v>
      </c>
      <c r="N372" s="376">
        <v>0</v>
      </c>
      <c r="O372" s="376">
        <v>0.34</v>
      </c>
    </row>
    <row r="373" spans="1:15" s="490" customFormat="1" ht="20.149999999999999" customHeight="1">
      <c r="A373" s="492" t="s">
        <v>286</v>
      </c>
      <c r="B373" s="493" t="s">
        <v>287</v>
      </c>
      <c r="C373" s="494" t="s">
        <v>3177</v>
      </c>
      <c r="D373" s="495">
        <v>100</v>
      </c>
      <c r="E373" s="494" t="s">
        <v>3178</v>
      </c>
      <c r="F373" s="375">
        <v>0.06</v>
      </c>
      <c r="G373" s="375">
        <v>0.06</v>
      </c>
      <c r="H373" s="375">
        <v>0.12</v>
      </c>
      <c r="I373" s="374">
        <v>91</v>
      </c>
      <c r="J373" s="496" t="s">
        <v>947</v>
      </c>
      <c r="K373" s="376">
        <v>11.99</v>
      </c>
      <c r="L373" s="376">
        <v>4.6900000000000004</v>
      </c>
      <c r="M373" s="376">
        <v>6.96</v>
      </c>
      <c r="N373" s="376">
        <v>0</v>
      </c>
      <c r="O373" s="376">
        <v>0.34</v>
      </c>
    </row>
    <row r="374" spans="1:15" s="490" customFormat="1" ht="20.149999999999999" customHeight="1">
      <c r="A374" s="492" t="s">
        <v>286</v>
      </c>
      <c r="B374" s="493" t="s">
        <v>287</v>
      </c>
      <c r="C374" s="494" t="s">
        <v>3179</v>
      </c>
      <c r="D374" s="495">
        <v>100</v>
      </c>
      <c r="E374" s="494" t="s">
        <v>3180</v>
      </c>
      <c r="F374" s="375">
        <v>0.06</v>
      </c>
      <c r="G374" s="375">
        <v>0.06</v>
      </c>
      <c r="H374" s="375">
        <v>0.12</v>
      </c>
      <c r="I374" s="374">
        <v>91</v>
      </c>
      <c r="J374" s="496" t="s">
        <v>947</v>
      </c>
      <c r="K374" s="376">
        <v>11.99</v>
      </c>
      <c r="L374" s="376">
        <v>4.6900000000000004</v>
      </c>
      <c r="M374" s="376">
        <v>6.96</v>
      </c>
      <c r="N374" s="376">
        <v>0</v>
      </c>
      <c r="O374" s="376">
        <v>0.34</v>
      </c>
    </row>
    <row r="375" spans="1:15" s="490" customFormat="1" ht="20.149999999999999" customHeight="1">
      <c r="A375" s="492" t="s">
        <v>286</v>
      </c>
      <c r="B375" s="493" t="s">
        <v>287</v>
      </c>
      <c r="C375" s="494" t="s">
        <v>3181</v>
      </c>
      <c r="D375" s="495">
        <v>103</v>
      </c>
      <c r="E375" s="494" t="s">
        <v>3182</v>
      </c>
      <c r="F375" s="375">
        <v>0.12</v>
      </c>
      <c r="G375" s="375">
        <v>0.12</v>
      </c>
      <c r="H375" s="375">
        <v>0.24</v>
      </c>
      <c r="I375" s="374">
        <v>91</v>
      </c>
      <c r="J375" s="496" t="s">
        <v>947</v>
      </c>
      <c r="K375" s="376">
        <v>23.99</v>
      </c>
      <c r="L375" s="376">
        <v>9.41</v>
      </c>
      <c r="M375" s="376">
        <v>13.91</v>
      </c>
      <c r="N375" s="376">
        <v>0</v>
      </c>
      <c r="O375" s="376">
        <v>0.67</v>
      </c>
    </row>
    <row r="376" spans="1:15" s="490" customFormat="1" ht="20.149999999999999" customHeight="1">
      <c r="A376" s="492" t="s">
        <v>286</v>
      </c>
      <c r="B376" s="493" t="s">
        <v>287</v>
      </c>
      <c r="C376" s="494" t="s">
        <v>3181</v>
      </c>
      <c r="D376" s="495">
        <v>100</v>
      </c>
      <c r="E376" s="494" t="s">
        <v>3183</v>
      </c>
      <c r="F376" s="375">
        <v>0.06</v>
      </c>
      <c r="G376" s="375">
        <v>0.06</v>
      </c>
      <c r="H376" s="375">
        <v>0.12</v>
      </c>
      <c r="I376" s="374">
        <v>91</v>
      </c>
      <c r="J376" s="496" t="s">
        <v>947</v>
      </c>
      <c r="K376" s="376">
        <v>11.99</v>
      </c>
      <c r="L376" s="376">
        <v>4.6900000000000004</v>
      </c>
      <c r="M376" s="376">
        <v>6.96</v>
      </c>
      <c r="N376" s="376">
        <v>0</v>
      </c>
      <c r="O376" s="376">
        <v>0.34</v>
      </c>
    </row>
    <row r="377" spans="1:15" s="490" customFormat="1" ht="20.149999999999999" customHeight="1">
      <c r="A377" s="492" t="s">
        <v>286</v>
      </c>
      <c r="B377" s="493" t="s">
        <v>287</v>
      </c>
      <c r="C377" s="494" t="s">
        <v>3184</v>
      </c>
      <c r="D377" s="495">
        <v>100</v>
      </c>
      <c r="E377" s="494" t="s">
        <v>3185</v>
      </c>
      <c r="F377" s="375">
        <v>0.06</v>
      </c>
      <c r="G377" s="375">
        <v>0.06</v>
      </c>
      <c r="H377" s="375">
        <v>0.12</v>
      </c>
      <c r="I377" s="374">
        <v>91</v>
      </c>
      <c r="J377" s="496" t="s">
        <v>947</v>
      </c>
      <c r="K377" s="376">
        <v>11.99</v>
      </c>
      <c r="L377" s="376">
        <v>4.6900000000000004</v>
      </c>
      <c r="M377" s="376">
        <v>6.96</v>
      </c>
      <c r="N377" s="376">
        <v>0</v>
      </c>
      <c r="O377" s="376">
        <v>0.34</v>
      </c>
    </row>
    <row r="378" spans="1:15" s="490" customFormat="1" ht="20.149999999999999" customHeight="1">
      <c r="A378" s="492" t="s">
        <v>286</v>
      </c>
      <c r="B378" s="493" t="s">
        <v>287</v>
      </c>
      <c r="C378" s="494" t="s">
        <v>3186</v>
      </c>
      <c r="D378" s="495">
        <v>100</v>
      </c>
      <c r="E378" s="494" t="s">
        <v>3187</v>
      </c>
      <c r="F378" s="375">
        <v>0.06</v>
      </c>
      <c r="G378" s="375">
        <v>0.06</v>
      </c>
      <c r="H378" s="375">
        <v>0.12</v>
      </c>
      <c r="I378" s="374">
        <v>91</v>
      </c>
      <c r="J378" s="496" t="s">
        <v>947</v>
      </c>
      <c r="K378" s="376">
        <v>11.99</v>
      </c>
      <c r="L378" s="376">
        <v>4.6900000000000004</v>
      </c>
      <c r="M378" s="376">
        <v>6.96</v>
      </c>
      <c r="N378" s="376">
        <v>0</v>
      </c>
      <c r="O378" s="376">
        <v>0.34</v>
      </c>
    </row>
    <row r="379" spans="1:15" s="490" customFormat="1" ht="20.149999999999999" customHeight="1">
      <c r="A379" s="492" t="s">
        <v>286</v>
      </c>
      <c r="B379" s="493" t="s">
        <v>287</v>
      </c>
      <c r="C379" s="494" t="s">
        <v>3188</v>
      </c>
      <c r="D379" s="495">
        <v>100</v>
      </c>
      <c r="E379" s="494" t="s">
        <v>3189</v>
      </c>
      <c r="F379" s="375">
        <v>0.06</v>
      </c>
      <c r="G379" s="375">
        <v>0.06</v>
      </c>
      <c r="H379" s="375">
        <v>0.12</v>
      </c>
      <c r="I379" s="374">
        <v>91</v>
      </c>
      <c r="J379" s="496" t="s">
        <v>947</v>
      </c>
      <c r="K379" s="376">
        <v>11.99</v>
      </c>
      <c r="L379" s="376">
        <v>4.6900000000000004</v>
      </c>
      <c r="M379" s="376">
        <v>6.96</v>
      </c>
      <c r="N379" s="376">
        <v>0</v>
      </c>
      <c r="O379" s="376">
        <v>0.34</v>
      </c>
    </row>
    <row r="380" spans="1:15" s="490" customFormat="1" ht="20.149999999999999" customHeight="1">
      <c r="A380" s="492" t="s">
        <v>286</v>
      </c>
      <c r="B380" s="493" t="s">
        <v>287</v>
      </c>
      <c r="C380" s="494" t="s">
        <v>3188</v>
      </c>
      <c r="D380" s="495">
        <v>101</v>
      </c>
      <c r="E380" s="494" t="s">
        <v>3189</v>
      </c>
      <c r="F380" s="375">
        <v>0</v>
      </c>
      <c r="G380" s="375">
        <v>0.2</v>
      </c>
      <c r="H380" s="375">
        <v>0.2</v>
      </c>
      <c r="I380" s="374">
        <v>91</v>
      </c>
      <c r="J380" s="496" t="s">
        <v>947</v>
      </c>
      <c r="K380" s="376">
        <v>19.989999999999998</v>
      </c>
      <c r="L380" s="376">
        <v>7.84</v>
      </c>
      <c r="M380" s="376">
        <v>11.59</v>
      </c>
      <c r="N380" s="376">
        <v>0</v>
      </c>
      <c r="O380" s="376">
        <v>0.56000000000000005</v>
      </c>
    </row>
    <row r="381" spans="1:15" s="490" customFormat="1" ht="20.149999999999999" customHeight="1">
      <c r="A381" s="492" t="s">
        <v>286</v>
      </c>
      <c r="B381" s="493" t="s">
        <v>287</v>
      </c>
      <c r="C381" s="494" t="s">
        <v>3190</v>
      </c>
      <c r="D381" s="495">
        <v>100</v>
      </c>
      <c r="E381" s="494" t="s">
        <v>3191</v>
      </c>
      <c r="F381" s="375">
        <v>0.06</v>
      </c>
      <c r="G381" s="375">
        <v>0.06</v>
      </c>
      <c r="H381" s="375">
        <v>0.12</v>
      </c>
      <c r="I381" s="374">
        <v>91</v>
      </c>
      <c r="J381" s="496" t="s">
        <v>947</v>
      </c>
      <c r="K381" s="376">
        <v>11.99</v>
      </c>
      <c r="L381" s="376">
        <v>4.6900000000000004</v>
      </c>
      <c r="M381" s="376">
        <v>6.96</v>
      </c>
      <c r="N381" s="376">
        <v>0</v>
      </c>
      <c r="O381" s="376">
        <v>0.34</v>
      </c>
    </row>
    <row r="382" spans="1:15" s="490" customFormat="1" ht="20.149999999999999" customHeight="1">
      <c r="A382" s="492" t="s">
        <v>286</v>
      </c>
      <c r="B382" s="493" t="s">
        <v>287</v>
      </c>
      <c r="C382" s="494" t="s">
        <v>3192</v>
      </c>
      <c r="D382" s="495">
        <v>100</v>
      </c>
      <c r="E382" s="494" t="s">
        <v>3193</v>
      </c>
      <c r="F382" s="375">
        <v>0.06</v>
      </c>
      <c r="G382" s="375">
        <v>0.06</v>
      </c>
      <c r="H382" s="375">
        <v>0.12</v>
      </c>
      <c r="I382" s="374">
        <v>91</v>
      </c>
      <c r="J382" s="496" t="s">
        <v>947</v>
      </c>
      <c r="K382" s="376">
        <v>11.99</v>
      </c>
      <c r="L382" s="376">
        <v>4.6900000000000004</v>
      </c>
      <c r="M382" s="376">
        <v>6.96</v>
      </c>
      <c r="N382" s="376">
        <v>0</v>
      </c>
      <c r="O382" s="376">
        <v>0.34</v>
      </c>
    </row>
    <row r="383" spans="1:15" s="490" customFormat="1" ht="20.149999999999999" customHeight="1">
      <c r="A383" s="492" t="s">
        <v>286</v>
      </c>
      <c r="B383" s="493" t="s">
        <v>287</v>
      </c>
      <c r="C383" s="494" t="s">
        <v>3192</v>
      </c>
      <c r="D383" s="495">
        <v>101</v>
      </c>
      <c r="E383" s="494" t="s">
        <v>3193</v>
      </c>
      <c r="F383" s="375">
        <v>0</v>
      </c>
      <c r="G383" s="375">
        <v>0.2</v>
      </c>
      <c r="H383" s="375">
        <v>0.2</v>
      </c>
      <c r="I383" s="374">
        <v>91</v>
      </c>
      <c r="J383" s="496" t="s">
        <v>947</v>
      </c>
      <c r="K383" s="376">
        <v>19.989999999999998</v>
      </c>
      <c r="L383" s="376">
        <v>7.84</v>
      </c>
      <c r="M383" s="376">
        <v>11.59</v>
      </c>
      <c r="N383" s="376">
        <v>0</v>
      </c>
      <c r="O383" s="376">
        <v>0.56000000000000005</v>
      </c>
    </row>
    <row r="384" spans="1:15" s="490" customFormat="1" ht="20.149999999999999" customHeight="1">
      <c r="A384" s="492" t="s">
        <v>286</v>
      </c>
      <c r="B384" s="493" t="s">
        <v>287</v>
      </c>
      <c r="C384" s="494" t="s">
        <v>3194</v>
      </c>
      <c r="D384" s="495">
        <v>100</v>
      </c>
      <c r="E384" s="494" t="s">
        <v>3195</v>
      </c>
      <c r="F384" s="375">
        <v>1.2</v>
      </c>
      <c r="G384" s="375">
        <v>0</v>
      </c>
      <c r="H384" s="375">
        <v>1.2</v>
      </c>
      <c r="I384" s="374">
        <v>91</v>
      </c>
      <c r="J384" s="496" t="s">
        <v>947</v>
      </c>
      <c r="K384" s="376">
        <v>119.94</v>
      </c>
      <c r="L384" s="376">
        <v>47.02</v>
      </c>
      <c r="M384" s="376">
        <v>69.56</v>
      </c>
      <c r="N384" s="376">
        <v>0</v>
      </c>
      <c r="O384" s="376">
        <v>3.36</v>
      </c>
    </row>
    <row r="385" spans="1:15" s="490" customFormat="1" ht="20.149999999999999" customHeight="1">
      <c r="A385" s="492" t="s">
        <v>286</v>
      </c>
      <c r="B385" s="493" t="s">
        <v>287</v>
      </c>
      <c r="C385" s="494" t="s">
        <v>3194</v>
      </c>
      <c r="D385" s="495">
        <v>103</v>
      </c>
      <c r="E385" s="494" t="s">
        <v>3195</v>
      </c>
      <c r="F385" s="375">
        <v>0.24</v>
      </c>
      <c r="G385" s="375">
        <v>0.69</v>
      </c>
      <c r="H385" s="375">
        <v>0.93</v>
      </c>
      <c r="I385" s="374">
        <v>91</v>
      </c>
      <c r="J385" s="496" t="s">
        <v>947</v>
      </c>
      <c r="K385" s="376">
        <v>92.95</v>
      </c>
      <c r="L385" s="376">
        <v>36.44</v>
      </c>
      <c r="M385" s="376">
        <v>53.91</v>
      </c>
      <c r="N385" s="376">
        <v>0</v>
      </c>
      <c r="O385" s="376">
        <v>2.6</v>
      </c>
    </row>
    <row r="386" spans="1:15" s="490" customFormat="1" ht="20.149999999999999" customHeight="1">
      <c r="A386" s="492" t="s">
        <v>286</v>
      </c>
      <c r="B386" s="493" t="s">
        <v>287</v>
      </c>
      <c r="C386" s="494" t="s">
        <v>3196</v>
      </c>
      <c r="D386" s="495">
        <v>100</v>
      </c>
      <c r="E386" s="494" t="s">
        <v>3197</v>
      </c>
      <c r="F386" s="375">
        <v>0.06</v>
      </c>
      <c r="G386" s="375">
        <v>0.06</v>
      </c>
      <c r="H386" s="375">
        <v>0.12</v>
      </c>
      <c r="I386" s="374">
        <v>91</v>
      </c>
      <c r="J386" s="496" t="s">
        <v>947</v>
      </c>
      <c r="K386" s="376">
        <v>11.99</v>
      </c>
      <c r="L386" s="376">
        <v>4.6900000000000004</v>
      </c>
      <c r="M386" s="376">
        <v>6.96</v>
      </c>
      <c r="N386" s="376">
        <v>0</v>
      </c>
      <c r="O386" s="376">
        <v>0.34</v>
      </c>
    </row>
    <row r="387" spans="1:15" s="490" customFormat="1" ht="20.149999999999999" customHeight="1">
      <c r="A387" s="492" t="s">
        <v>286</v>
      </c>
      <c r="B387" s="493" t="s">
        <v>287</v>
      </c>
      <c r="C387" s="494" t="s">
        <v>3196</v>
      </c>
      <c r="D387" s="495">
        <v>101</v>
      </c>
      <c r="E387" s="494" t="s">
        <v>3197</v>
      </c>
      <c r="F387" s="375">
        <v>0.06</v>
      </c>
      <c r="G387" s="375">
        <v>0.13</v>
      </c>
      <c r="H387" s="375">
        <v>0.19</v>
      </c>
      <c r="I387" s="374">
        <v>91</v>
      </c>
      <c r="J387" s="496" t="s">
        <v>947</v>
      </c>
      <c r="K387" s="376">
        <v>18.989999999999998</v>
      </c>
      <c r="L387" s="376">
        <v>7.45</v>
      </c>
      <c r="M387" s="376">
        <v>11.01</v>
      </c>
      <c r="N387" s="376">
        <v>0</v>
      </c>
      <c r="O387" s="376">
        <v>0.53</v>
      </c>
    </row>
    <row r="388" spans="1:15" s="490" customFormat="1" ht="20.149999999999999" customHeight="1">
      <c r="A388" s="492" t="s">
        <v>286</v>
      </c>
      <c r="B388" s="493" t="s">
        <v>287</v>
      </c>
      <c r="C388" s="494" t="s">
        <v>3198</v>
      </c>
      <c r="D388" s="495">
        <v>100</v>
      </c>
      <c r="E388" s="494" t="s">
        <v>3199</v>
      </c>
      <c r="F388" s="375">
        <v>0.05</v>
      </c>
      <c r="G388" s="375">
        <v>0.15</v>
      </c>
      <c r="H388" s="375">
        <v>0.2</v>
      </c>
      <c r="I388" s="374">
        <v>91</v>
      </c>
      <c r="J388" s="496" t="s">
        <v>947</v>
      </c>
      <c r="K388" s="376">
        <v>19.989999999999998</v>
      </c>
      <c r="L388" s="376">
        <v>7.84</v>
      </c>
      <c r="M388" s="376">
        <v>11.59</v>
      </c>
      <c r="N388" s="376">
        <v>0</v>
      </c>
      <c r="O388" s="376">
        <v>0.56000000000000005</v>
      </c>
    </row>
    <row r="389" spans="1:15" s="490" customFormat="1" ht="20.149999999999999" customHeight="1">
      <c r="A389" s="492" t="s">
        <v>286</v>
      </c>
      <c r="B389" s="493" t="s">
        <v>287</v>
      </c>
      <c r="C389" s="494" t="s">
        <v>3198</v>
      </c>
      <c r="D389" s="495">
        <v>207</v>
      </c>
      <c r="E389" s="494" t="s">
        <v>3199</v>
      </c>
      <c r="F389" s="375">
        <v>0.06</v>
      </c>
      <c r="G389" s="375">
        <v>0.14000000000000001</v>
      </c>
      <c r="H389" s="375">
        <v>0.2</v>
      </c>
      <c r="I389" s="374">
        <v>91</v>
      </c>
      <c r="J389" s="496" t="s">
        <v>947</v>
      </c>
      <c r="K389" s="376">
        <v>19.989999999999998</v>
      </c>
      <c r="L389" s="376">
        <v>7.84</v>
      </c>
      <c r="M389" s="376">
        <v>11.59</v>
      </c>
      <c r="N389" s="376">
        <v>0</v>
      </c>
      <c r="O389" s="376">
        <v>0.56000000000000005</v>
      </c>
    </row>
    <row r="390" spans="1:15" s="490" customFormat="1" ht="20.149999999999999" customHeight="1">
      <c r="A390" s="492" t="s">
        <v>286</v>
      </c>
      <c r="B390" s="493" t="s">
        <v>287</v>
      </c>
      <c r="C390" s="494" t="s">
        <v>3200</v>
      </c>
      <c r="D390" s="495">
        <v>100</v>
      </c>
      <c r="E390" s="494" t="s">
        <v>3201</v>
      </c>
      <c r="F390" s="375">
        <v>0.05</v>
      </c>
      <c r="G390" s="375">
        <v>0.15</v>
      </c>
      <c r="H390" s="375">
        <v>0.2</v>
      </c>
      <c r="I390" s="374">
        <v>91</v>
      </c>
      <c r="J390" s="496" t="s">
        <v>947</v>
      </c>
      <c r="K390" s="376">
        <v>19.989999999999998</v>
      </c>
      <c r="L390" s="376">
        <v>7.84</v>
      </c>
      <c r="M390" s="376">
        <v>11.59</v>
      </c>
      <c r="N390" s="376">
        <v>0</v>
      </c>
      <c r="O390" s="376">
        <v>0.56000000000000005</v>
      </c>
    </row>
    <row r="391" spans="1:15" s="490" customFormat="1" ht="20.149999999999999" customHeight="1">
      <c r="A391" s="492" t="s">
        <v>286</v>
      </c>
      <c r="B391" s="493" t="s">
        <v>287</v>
      </c>
      <c r="C391" s="494" t="s">
        <v>3202</v>
      </c>
      <c r="D391" s="495">
        <v>100</v>
      </c>
      <c r="E391" s="494" t="s">
        <v>3203</v>
      </c>
      <c r="F391" s="375">
        <v>0.06</v>
      </c>
      <c r="G391" s="375">
        <v>0.06</v>
      </c>
      <c r="H391" s="375">
        <v>0.12</v>
      </c>
      <c r="I391" s="374">
        <v>91</v>
      </c>
      <c r="J391" s="496" t="s">
        <v>947</v>
      </c>
      <c r="K391" s="376">
        <v>11.99</v>
      </c>
      <c r="L391" s="376">
        <v>4.6900000000000004</v>
      </c>
      <c r="M391" s="376">
        <v>6.96</v>
      </c>
      <c r="N391" s="376">
        <v>0</v>
      </c>
      <c r="O391" s="376">
        <v>0.34</v>
      </c>
    </row>
    <row r="392" spans="1:15" s="490" customFormat="1" ht="20.149999999999999" customHeight="1">
      <c r="A392" s="492" t="s">
        <v>286</v>
      </c>
      <c r="B392" s="493" t="s">
        <v>287</v>
      </c>
      <c r="C392" s="494" t="s">
        <v>3204</v>
      </c>
      <c r="D392" s="495">
        <v>100</v>
      </c>
      <c r="E392" s="494" t="s">
        <v>3205</v>
      </c>
      <c r="F392" s="375">
        <v>0.05</v>
      </c>
      <c r="G392" s="375">
        <v>0.15</v>
      </c>
      <c r="H392" s="375">
        <v>0.2</v>
      </c>
      <c r="I392" s="374">
        <v>91</v>
      </c>
      <c r="J392" s="496" t="s">
        <v>947</v>
      </c>
      <c r="K392" s="376">
        <v>19.989999999999998</v>
      </c>
      <c r="L392" s="376">
        <v>7.84</v>
      </c>
      <c r="M392" s="376">
        <v>11.59</v>
      </c>
      <c r="N392" s="376">
        <v>0</v>
      </c>
      <c r="O392" s="376">
        <v>0.56000000000000005</v>
      </c>
    </row>
    <row r="393" spans="1:15" s="490" customFormat="1" ht="20.149999999999999" customHeight="1">
      <c r="A393" s="492" t="s">
        <v>286</v>
      </c>
      <c r="B393" s="493" t="s">
        <v>287</v>
      </c>
      <c r="C393" s="494" t="s">
        <v>3204</v>
      </c>
      <c r="D393" s="495">
        <v>101</v>
      </c>
      <c r="E393" s="494" t="s">
        <v>3206</v>
      </c>
      <c r="F393" s="375">
        <v>0.06</v>
      </c>
      <c r="G393" s="375">
        <v>0.06</v>
      </c>
      <c r="H393" s="375">
        <v>0.12</v>
      </c>
      <c r="I393" s="374">
        <v>91</v>
      </c>
      <c r="J393" s="496" t="s">
        <v>947</v>
      </c>
      <c r="K393" s="376">
        <v>11.99</v>
      </c>
      <c r="L393" s="376">
        <v>4.6900000000000004</v>
      </c>
      <c r="M393" s="376">
        <v>6.96</v>
      </c>
      <c r="N393" s="376">
        <v>0</v>
      </c>
      <c r="O393" s="376">
        <v>0.34</v>
      </c>
    </row>
    <row r="394" spans="1:15" s="490" customFormat="1" ht="20.149999999999999" customHeight="1">
      <c r="A394" s="492" t="s">
        <v>286</v>
      </c>
      <c r="B394" s="493" t="s">
        <v>287</v>
      </c>
      <c r="C394" s="494" t="s">
        <v>3207</v>
      </c>
      <c r="D394" s="495">
        <v>100</v>
      </c>
      <c r="E394" s="494" t="s">
        <v>3208</v>
      </c>
      <c r="F394" s="375">
        <v>0.05</v>
      </c>
      <c r="G394" s="375">
        <v>0.15</v>
      </c>
      <c r="H394" s="375">
        <v>0.2</v>
      </c>
      <c r="I394" s="374">
        <v>91</v>
      </c>
      <c r="J394" s="496" t="s">
        <v>947</v>
      </c>
      <c r="K394" s="376">
        <v>19.989999999999998</v>
      </c>
      <c r="L394" s="376">
        <v>7.84</v>
      </c>
      <c r="M394" s="376">
        <v>11.59</v>
      </c>
      <c r="N394" s="376">
        <v>0</v>
      </c>
      <c r="O394" s="376">
        <v>0.56000000000000005</v>
      </c>
    </row>
    <row r="395" spans="1:15" s="490" customFormat="1" ht="20.149999999999999" customHeight="1">
      <c r="A395" s="492" t="s">
        <v>286</v>
      </c>
      <c r="B395" s="493" t="s">
        <v>287</v>
      </c>
      <c r="C395" s="494" t="s">
        <v>3209</v>
      </c>
      <c r="D395" s="495">
        <v>100</v>
      </c>
      <c r="E395" s="494" t="s">
        <v>3210</v>
      </c>
      <c r="F395" s="375">
        <v>0.06</v>
      </c>
      <c r="G395" s="375">
        <v>0.06</v>
      </c>
      <c r="H395" s="375">
        <v>0.12</v>
      </c>
      <c r="I395" s="374">
        <v>91</v>
      </c>
      <c r="J395" s="496" t="s">
        <v>947</v>
      </c>
      <c r="K395" s="376">
        <v>11.99</v>
      </c>
      <c r="L395" s="376">
        <v>4.6900000000000004</v>
      </c>
      <c r="M395" s="376">
        <v>6.96</v>
      </c>
      <c r="N395" s="376">
        <v>0</v>
      </c>
      <c r="O395" s="376">
        <v>0.34</v>
      </c>
    </row>
    <row r="396" spans="1:15" s="490" customFormat="1" ht="20.149999999999999" customHeight="1">
      <c r="A396" s="492" t="s">
        <v>286</v>
      </c>
      <c r="B396" s="493" t="s">
        <v>287</v>
      </c>
      <c r="C396" s="494" t="s">
        <v>3209</v>
      </c>
      <c r="D396" s="495">
        <v>101</v>
      </c>
      <c r="E396" s="494" t="s">
        <v>3210</v>
      </c>
      <c r="F396" s="375">
        <v>0.9</v>
      </c>
      <c r="G396" s="375">
        <v>0</v>
      </c>
      <c r="H396" s="375">
        <v>0.9</v>
      </c>
      <c r="I396" s="374">
        <v>91</v>
      </c>
      <c r="J396" s="496" t="s">
        <v>947</v>
      </c>
      <c r="K396" s="376">
        <v>89.96</v>
      </c>
      <c r="L396" s="376">
        <v>35.270000000000003</v>
      </c>
      <c r="M396" s="376">
        <v>52.17</v>
      </c>
      <c r="N396" s="376">
        <v>0</v>
      </c>
      <c r="O396" s="376">
        <v>2.52</v>
      </c>
    </row>
    <row r="397" spans="1:15" s="490" customFormat="1" ht="20.149999999999999" customHeight="1">
      <c r="A397" s="492" t="s">
        <v>286</v>
      </c>
      <c r="B397" s="493" t="s">
        <v>287</v>
      </c>
      <c r="C397" s="494" t="s">
        <v>3211</v>
      </c>
      <c r="D397" s="495">
        <v>100</v>
      </c>
      <c r="E397" s="494" t="s">
        <v>3212</v>
      </c>
      <c r="F397" s="375">
        <v>0.06</v>
      </c>
      <c r="G397" s="375">
        <v>0.06</v>
      </c>
      <c r="H397" s="375">
        <v>0.12</v>
      </c>
      <c r="I397" s="374">
        <v>91</v>
      </c>
      <c r="J397" s="496" t="s">
        <v>947</v>
      </c>
      <c r="K397" s="376">
        <v>11.99</v>
      </c>
      <c r="L397" s="376">
        <v>4.6900000000000004</v>
      </c>
      <c r="M397" s="376">
        <v>6.96</v>
      </c>
      <c r="N397" s="376">
        <v>0</v>
      </c>
      <c r="O397" s="376">
        <v>0.34</v>
      </c>
    </row>
    <row r="398" spans="1:15" s="490" customFormat="1" ht="20.149999999999999" customHeight="1">
      <c r="A398" s="492" t="s">
        <v>286</v>
      </c>
      <c r="B398" s="493" t="s">
        <v>287</v>
      </c>
      <c r="C398" s="494" t="s">
        <v>3213</v>
      </c>
      <c r="D398" s="495">
        <v>100</v>
      </c>
      <c r="E398" s="494" t="s">
        <v>3214</v>
      </c>
      <c r="F398" s="375">
        <v>0.05</v>
      </c>
      <c r="G398" s="375">
        <v>0.2</v>
      </c>
      <c r="H398" s="375">
        <v>0.25</v>
      </c>
      <c r="I398" s="374">
        <v>91</v>
      </c>
      <c r="J398" s="496" t="s">
        <v>947</v>
      </c>
      <c r="K398" s="376">
        <v>24.99</v>
      </c>
      <c r="L398" s="376">
        <v>9.8000000000000007</v>
      </c>
      <c r="M398" s="376">
        <v>14.49</v>
      </c>
      <c r="N398" s="376">
        <v>0</v>
      </c>
      <c r="O398" s="376">
        <v>0.7</v>
      </c>
    </row>
    <row r="399" spans="1:15" s="490" customFormat="1" ht="20.149999999999999" customHeight="1">
      <c r="A399" s="492" t="s">
        <v>286</v>
      </c>
      <c r="B399" s="493" t="s">
        <v>287</v>
      </c>
      <c r="C399" s="494" t="s">
        <v>3213</v>
      </c>
      <c r="D399" s="495">
        <v>101</v>
      </c>
      <c r="E399" s="494" t="s">
        <v>3214</v>
      </c>
      <c r="F399" s="375">
        <v>0.06</v>
      </c>
      <c r="G399" s="375">
        <v>0.06</v>
      </c>
      <c r="H399" s="375">
        <v>0.12</v>
      </c>
      <c r="I399" s="374">
        <v>91</v>
      </c>
      <c r="J399" s="496" t="s">
        <v>947</v>
      </c>
      <c r="K399" s="376">
        <v>11.99</v>
      </c>
      <c r="L399" s="376">
        <v>4.6900000000000004</v>
      </c>
      <c r="M399" s="376">
        <v>6.96</v>
      </c>
      <c r="N399" s="376">
        <v>0</v>
      </c>
      <c r="O399" s="376">
        <v>0.34</v>
      </c>
    </row>
    <row r="400" spans="1:15" s="490" customFormat="1" ht="20.149999999999999" customHeight="1">
      <c r="A400" s="492" t="s">
        <v>286</v>
      </c>
      <c r="B400" s="493" t="s">
        <v>287</v>
      </c>
      <c r="C400" s="494" t="s">
        <v>3215</v>
      </c>
      <c r="D400" s="495">
        <v>100</v>
      </c>
      <c r="E400" s="494" t="s">
        <v>3216</v>
      </c>
      <c r="F400" s="375">
        <v>0.05</v>
      </c>
      <c r="G400" s="375">
        <v>0.2</v>
      </c>
      <c r="H400" s="375">
        <v>0.25</v>
      </c>
      <c r="I400" s="374">
        <v>91</v>
      </c>
      <c r="J400" s="496" t="s">
        <v>947</v>
      </c>
      <c r="K400" s="376">
        <v>24.99</v>
      </c>
      <c r="L400" s="376">
        <v>9.8000000000000007</v>
      </c>
      <c r="M400" s="376">
        <v>14.49</v>
      </c>
      <c r="N400" s="376">
        <v>0</v>
      </c>
      <c r="O400" s="376">
        <v>0.7</v>
      </c>
    </row>
    <row r="401" spans="1:15" s="490" customFormat="1" ht="20.149999999999999" customHeight="1">
      <c r="A401" s="492" t="s">
        <v>286</v>
      </c>
      <c r="B401" s="493" t="s">
        <v>287</v>
      </c>
      <c r="C401" s="494" t="s">
        <v>3215</v>
      </c>
      <c r="D401" s="495">
        <v>101</v>
      </c>
      <c r="E401" s="494" t="s">
        <v>3216</v>
      </c>
      <c r="F401" s="375">
        <v>0.06</v>
      </c>
      <c r="G401" s="375">
        <v>0.06</v>
      </c>
      <c r="H401" s="375">
        <v>0.12</v>
      </c>
      <c r="I401" s="374">
        <v>91</v>
      </c>
      <c r="J401" s="496" t="s">
        <v>947</v>
      </c>
      <c r="K401" s="376">
        <v>11.99</v>
      </c>
      <c r="L401" s="376">
        <v>4.6900000000000004</v>
      </c>
      <c r="M401" s="376">
        <v>6.96</v>
      </c>
      <c r="N401" s="376">
        <v>0</v>
      </c>
      <c r="O401" s="376">
        <v>0.34</v>
      </c>
    </row>
    <row r="402" spans="1:15" s="490" customFormat="1" ht="20.149999999999999" customHeight="1">
      <c r="A402" s="492" t="s">
        <v>286</v>
      </c>
      <c r="B402" s="493" t="s">
        <v>287</v>
      </c>
      <c r="C402" s="494" t="s">
        <v>3217</v>
      </c>
      <c r="D402" s="495">
        <v>100</v>
      </c>
      <c r="E402" s="494" t="s">
        <v>3218</v>
      </c>
      <c r="F402" s="375">
        <v>0.06</v>
      </c>
      <c r="G402" s="375">
        <v>0.06</v>
      </c>
      <c r="H402" s="375">
        <v>0.12</v>
      </c>
      <c r="I402" s="374">
        <v>91</v>
      </c>
      <c r="J402" s="496" t="s">
        <v>947</v>
      </c>
      <c r="K402" s="376">
        <v>11.99</v>
      </c>
      <c r="L402" s="376">
        <v>4.6900000000000004</v>
      </c>
      <c r="M402" s="376">
        <v>6.96</v>
      </c>
      <c r="N402" s="376">
        <v>0</v>
      </c>
      <c r="O402" s="376">
        <v>0.34</v>
      </c>
    </row>
    <row r="403" spans="1:15" s="490" customFormat="1" ht="20.149999999999999" customHeight="1">
      <c r="A403" s="492" t="s">
        <v>286</v>
      </c>
      <c r="B403" s="493" t="s">
        <v>287</v>
      </c>
      <c r="C403" s="494" t="s">
        <v>3219</v>
      </c>
      <c r="D403" s="495">
        <v>100</v>
      </c>
      <c r="E403" s="494" t="s">
        <v>3220</v>
      </c>
      <c r="F403" s="375">
        <v>0.06</v>
      </c>
      <c r="G403" s="375">
        <v>0.06</v>
      </c>
      <c r="H403" s="375">
        <v>0.12</v>
      </c>
      <c r="I403" s="374">
        <v>91</v>
      </c>
      <c r="J403" s="496" t="s">
        <v>947</v>
      </c>
      <c r="K403" s="376">
        <v>11.99</v>
      </c>
      <c r="L403" s="376">
        <v>4.6900000000000004</v>
      </c>
      <c r="M403" s="376">
        <v>6.96</v>
      </c>
      <c r="N403" s="376">
        <v>0</v>
      </c>
      <c r="O403" s="376">
        <v>0.34</v>
      </c>
    </row>
    <row r="404" spans="1:15" s="490" customFormat="1" ht="20.149999999999999" customHeight="1">
      <c r="A404" s="492" t="s">
        <v>286</v>
      </c>
      <c r="B404" s="493" t="s">
        <v>287</v>
      </c>
      <c r="C404" s="494" t="s">
        <v>3221</v>
      </c>
      <c r="D404" s="495">
        <v>100</v>
      </c>
      <c r="E404" s="494" t="s">
        <v>3222</v>
      </c>
      <c r="F404" s="375">
        <v>0.06</v>
      </c>
      <c r="G404" s="375">
        <v>0.06</v>
      </c>
      <c r="H404" s="375">
        <v>0.12</v>
      </c>
      <c r="I404" s="374">
        <v>91</v>
      </c>
      <c r="J404" s="496" t="s">
        <v>947</v>
      </c>
      <c r="K404" s="376">
        <v>11.99</v>
      </c>
      <c r="L404" s="376">
        <v>4.6900000000000004</v>
      </c>
      <c r="M404" s="376">
        <v>6.96</v>
      </c>
      <c r="N404" s="376">
        <v>0</v>
      </c>
      <c r="O404" s="376">
        <v>0.34</v>
      </c>
    </row>
    <row r="405" spans="1:15" s="490" customFormat="1" ht="20.149999999999999" customHeight="1">
      <c r="A405" s="492" t="s">
        <v>286</v>
      </c>
      <c r="B405" s="493" t="s">
        <v>287</v>
      </c>
      <c r="C405" s="494" t="s">
        <v>3223</v>
      </c>
      <c r="D405" s="495">
        <v>100</v>
      </c>
      <c r="E405" s="494" t="s">
        <v>3224</v>
      </c>
      <c r="F405" s="375">
        <v>0.06</v>
      </c>
      <c r="G405" s="375">
        <v>0.06</v>
      </c>
      <c r="H405" s="375">
        <v>0.12</v>
      </c>
      <c r="I405" s="374">
        <v>91</v>
      </c>
      <c r="J405" s="496" t="s">
        <v>947</v>
      </c>
      <c r="K405" s="376">
        <v>11.99</v>
      </c>
      <c r="L405" s="376">
        <v>4.6900000000000004</v>
      </c>
      <c r="M405" s="376">
        <v>6.96</v>
      </c>
      <c r="N405" s="376">
        <v>0</v>
      </c>
      <c r="O405" s="376">
        <v>0.34</v>
      </c>
    </row>
    <row r="406" spans="1:15" s="490" customFormat="1" ht="20.149999999999999" customHeight="1">
      <c r="A406" s="492" t="s">
        <v>286</v>
      </c>
      <c r="B406" s="493" t="s">
        <v>287</v>
      </c>
      <c r="C406" s="494" t="s">
        <v>3072</v>
      </c>
      <c r="D406" s="495">
        <v>100</v>
      </c>
      <c r="E406" s="494" t="s">
        <v>3073</v>
      </c>
      <c r="F406" s="375">
        <v>0.06</v>
      </c>
      <c r="G406" s="375">
        <v>0.06</v>
      </c>
      <c r="H406" s="375">
        <v>0.12</v>
      </c>
      <c r="I406" s="374">
        <v>91</v>
      </c>
      <c r="J406" s="496" t="s">
        <v>947</v>
      </c>
      <c r="K406" s="376">
        <v>11.99</v>
      </c>
      <c r="L406" s="376">
        <v>4.6900000000000004</v>
      </c>
      <c r="M406" s="376">
        <v>6.96</v>
      </c>
      <c r="N406" s="376">
        <v>0</v>
      </c>
      <c r="O406" s="376">
        <v>0.34</v>
      </c>
    </row>
    <row r="407" spans="1:15" s="490" customFormat="1" ht="20.149999999999999" customHeight="1">
      <c r="A407" s="492" t="s">
        <v>286</v>
      </c>
      <c r="B407" s="493" t="s">
        <v>287</v>
      </c>
      <c r="C407" s="494" t="s">
        <v>3225</v>
      </c>
      <c r="D407" s="495">
        <v>100</v>
      </c>
      <c r="E407" s="494" t="s">
        <v>3226</v>
      </c>
      <c r="F407" s="375">
        <v>0.9</v>
      </c>
      <c r="G407" s="375">
        <v>0</v>
      </c>
      <c r="H407" s="375">
        <v>0.9</v>
      </c>
      <c r="I407" s="374">
        <v>91</v>
      </c>
      <c r="J407" s="496" t="s">
        <v>947</v>
      </c>
      <c r="K407" s="376">
        <v>89.96</v>
      </c>
      <c r="L407" s="376">
        <v>35.270000000000003</v>
      </c>
      <c r="M407" s="376">
        <v>52.17</v>
      </c>
      <c r="N407" s="376">
        <v>0</v>
      </c>
      <c r="O407" s="376">
        <v>2.52</v>
      </c>
    </row>
    <row r="408" spans="1:15" s="490" customFormat="1" ht="20.149999999999999" customHeight="1">
      <c r="A408" s="492" t="s">
        <v>286</v>
      </c>
      <c r="B408" s="493" t="s">
        <v>287</v>
      </c>
      <c r="C408" s="494" t="s">
        <v>3227</v>
      </c>
      <c r="D408" s="495">
        <v>100</v>
      </c>
      <c r="E408" s="494" t="s">
        <v>3228</v>
      </c>
      <c r="F408" s="375">
        <v>1.1200000000000001</v>
      </c>
      <c r="G408" s="375">
        <v>0</v>
      </c>
      <c r="H408" s="375">
        <v>1.1200000000000001</v>
      </c>
      <c r="I408" s="374">
        <v>91</v>
      </c>
      <c r="J408" s="496" t="s">
        <v>947</v>
      </c>
      <c r="K408" s="376">
        <v>111.94</v>
      </c>
      <c r="L408" s="376">
        <v>43.87</v>
      </c>
      <c r="M408" s="376">
        <v>64.930000000000007</v>
      </c>
      <c r="N408" s="376">
        <v>0</v>
      </c>
      <c r="O408" s="376">
        <v>3.14</v>
      </c>
    </row>
    <row r="409" spans="1:15" s="490" customFormat="1" ht="20.149999999999999" customHeight="1">
      <c r="A409" s="492" t="s">
        <v>286</v>
      </c>
      <c r="B409" s="493" t="s">
        <v>287</v>
      </c>
      <c r="C409" s="494" t="s">
        <v>3229</v>
      </c>
      <c r="D409" s="495">
        <v>100</v>
      </c>
      <c r="E409" s="494" t="s">
        <v>3230</v>
      </c>
      <c r="F409" s="375">
        <v>0.34</v>
      </c>
      <c r="G409" s="375">
        <v>0</v>
      </c>
      <c r="H409" s="375">
        <v>0.34</v>
      </c>
      <c r="I409" s="374">
        <v>91</v>
      </c>
      <c r="J409" s="496" t="s">
        <v>947</v>
      </c>
      <c r="K409" s="376">
        <v>33.979999999999997</v>
      </c>
      <c r="L409" s="376">
        <v>13.32</v>
      </c>
      <c r="M409" s="376">
        <v>19.71</v>
      </c>
      <c r="N409" s="376">
        <v>0</v>
      </c>
      <c r="O409" s="376">
        <v>0.95</v>
      </c>
    </row>
    <row r="410" spans="1:15" s="490" customFormat="1" ht="20.149999999999999" customHeight="1">
      <c r="A410" s="492" t="s">
        <v>286</v>
      </c>
      <c r="B410" s="493" t="s">
        <v>287</v>
      </c>
      <c r="C410" s="494" t="s">
        <v>3229</v>
      </c>
      <c r="D410" s="495">
        <v>101</v>
      </c>
      <c r="E410" s="494" t="s">
        <v>3230</v>
      </c>
      <c r="F410" s="375">
        <v>0</v>
      </c>
      <c r="G410" s="375">
        <v>0.68</v>
      </c>
      <c r="H410" s="375">
        <v>0.68</v>
      </c>
      <c r="I410" s="374">
        <v>91</v>
      </c>
      <c r="J410" s="496" t="s">
        <v>947</v>
      </c>
      <c r="K410" s="376">
        <v>67.97</v>
      </c>
      <c r="L410" s="376">
        <v>26.65</v>
      </c>
      <c r="M410" s="376">
        <v>39.42</v>
      </c>
      <c r="N410" s="376">
        <v>0</v>
      </c>
      <c r="O410" s="376">
        <v>1.9</v>
      </c>
    </row>
    <row r="411" spans="1:15" s="490" customFormat="1" ht="20.149999999999999" customHeight="1">
      <c r="A411" s="492" t="s">
        <v>286</v>
      </c>
      <c r="B411" s="493" t="s">
        <v>287</v>
      </c>
      <c r="C411" s="494" t="s">
        <v>3231</v>
      </c>
      <c r="D411" s="495">
        <v>100</v>
      </c>
      <c r="E411" s="494" t="s">
        <v>3232</v>
      </c>
      <c r="F411" s="375">
        <v>1.5</v>
      </c>
      <c r="G411" s="375">
        <v>0</v>
      </c>
      <c r="H411" s="375">
        <v>1.5</v>
      </c>
      <c r="I411" s="374">
        <v>91</v>
      </c>
      <c r="J411" s="496" t="s">
        <v>947</v>
      </c>
      <c r="K411" s="376">
        <v>149.93</v>
      </c>
      <c r="L411" s="376">
        <v>58.77</v>
      </c>
      <c r="M411" s="376">
        <v>86.96</v>
      </c>
      <c r="N411" s="376">
        <v>0</v>
      </c>
      <c r="O411" s="376">
        <v>4.2</v>
      </c>
    </row>
    <row r="412" spans="1:15" s="490" customFormat="1" ht="20.149999999999999" customHeight="1">
      <c r="A412" s="492" t="s">
        <v>286</v>
      </c>
      <c r="B412" s="493" t="s">
        <v>287</v>
      </c>
      <c r="C412" s="494" t="s">
        <v>3233</v>
      </c>
      <c r="D412" s="495">
        <v>100</v>
      </c>
      <c r="E412" s="494" t="s">
        <v>3234</v>
      </c>
      <c r="F412" s="375">
        <v>0</v>
      </c>
      <c r="G412" s="375">
        <v>0.6</v>
      </c>
      <c r="H412" s="375">
        <v>0.6</v>
      </c>
      <c r="I412" s="374">
        <v>91</v>
      </c>
      <c r="J412" s="496" t="s">
        <v>947</v>
      </c>
      <c r="K412" s="376">
        <v>59.97</v>
      </c>
      <c r="L412" s="376">
        <v>23.51</v>
      </c>
      <c r="M412" s="376">
        <v>34.78</v>
      </c>
      <c r="N412" s="376">
        <v>0</v>
      </c>
      <c r="O412" s="376">
        <v>1.68</v>
      </c>
    </row>
    <row r="413" spans="1:15" s="490" customFormat="1" ht="20.149999999999999" customHeight="1">
      <c r="A413" s="492" t="s">
        <v>286</v>
      </c>
      <c r="B413" s="493" t="s">
        <v>287</v>
      </c>
      <c r="C413" s="494" t="s">
        <v>3235</v>
      </c>
      <c r="D413" s="495">
        <v>100</v>
      </c>
      <c r="E413" s="494" t="s">
        <v>3236</v>
      </c>
      <c r="F413" s="375">
        <v>0.3</v>
      </c>
      <c r="G413" s="375">
        <v>0</v>
      </c>
      <c r="H413" s="375">
        <v>0.3</v>
      </c>
      <c r="I413" s="374">
        <v>91</v>
      </c>
      <c r="J413" s="496" t="s">
        <v>947</v>
      </c>
      <c r="K413" s="376">
        <v>29.99</v>
      </c>
      <c r="L413" s="376">
        <v>11.76</v>
      </c>
      <c r="M413" s="376">
        <v>17.39</v>
      </c>
      <c r="N413" s="376">
        <v>0</v>
      </c>
      <c r="O413" s="376">
        <v>0.84</v>
      </c>
    </row>
    <row r="414" spans="1:15" s="490" customFormat="1" ht="20.149999999999999" customHeight="1">
      <c r="A414" s="492" t="s">
        <v>286</v>
      </c>
      <c r="B414" s="493" t="s">
        <v>287</v>
      </c>
      <c r="C414" s="494" t="s">
        <v>3237</v>
      </c>
      <c r="D414" s="495">
        <v>100</v>
      </c>
      <c r="E414" s="494" t="s">
        <v>3238</v>
      </c>
      <c r="F414" s="375">
        <v>4.4400000000000004</v>
      </c>
      <c r="G414" s="375">
        <v>0</v>
      </c>
      <c r="H414" s="375">
        <v>4.4400000000000004</v>
      </c>
      <c r="I414" s="374">
        <v>91</v>
      </c>
      <c r="J414" s="496" t="s">
        <v>947</v>
      </c>
      <c r="K414" s="376">
        <v>443.78</v>
      </c>
      <c r="L414" s="376">
        <v>173.96</v>
      </c>
      <c r="M414" s="376">
        <v>257.39</v>
      </c>
      <c r="N414" s="376">
        <v>0</v>
      </c>
      <c r="O414" s="376">
        <v>12.43</v>
      </c>
    </row>
    <row r="415" spans="1:15" s="490" customFormat="1" ht="20.149999999999999" customHeight="1">
      <c r="A415" s="492" t="s">
        <v>286</v>
      </c>
      <c r="B415" s="493" t="s">
        <v>287</v>
      </c>
      <c r="C415" s="494" t="s">
        <v>3239</v>
      </c>
      <c r="D415" s="495">
        <v>100</v>
      </c>
      <c r="E415" s="494" t="s">
        <v>3240</v>
      </c>
      <c r="F415" s="375">
        <v>0.06</v>
      </c>
      <c r="G415" s="375">
        <v>0.06</v>
      </c>
      <c r="H415" s="375">
        <v>0.12</v>
      </c>
      <c r="I415" s="374">
        <v>91</v>
      </c>
      <c r="J415" s="496" t="s">
        <v>947</v>
      </c>
      <c r="K415" s="376">
        <v>11.99</v>
      </c>
      <c r="L415" s="376">
        <v>4.6900000000000004</v>
      </c>
      <c r="M415" s="376">
        <v>6.96</v>
      </c>
      <c r="N415" s="376">
        <v>0</v>
      </c>
      <c r="O415" s="376">
        <v>0.34</v>
      </c>
    </row>
    <row r="416" spans="1:15" s="490" customFormat="1" ht="20.149999999999999" customHeight="1">
      <c r="A416" s="492" t="s">
        <v>286</v>
      </c>
      <c r="B416" s="493" t="s">
        <v>287</v>
      </c>
      <c r="C416" s="494" t="s">
        <v>3241</v>
      </c>
      <c r="D416" s="495">
        <v>100</v>
      </c>
      <c r="E416" s="494" t="s">
        <v>3242</v>
      </c>
      <c r="F416" s="375">
        <v>0.06</v>
      </c>
      <c r="G416" s="375">
        <v>0.06</v>
      </c>
      <c r="H416" s="375">
        <v>0.12</v>
      </c>
      <c r="I416" s="374">
        <v>91</v>
      </c>
      <c r="J416" s="496" t="s">
        <v>947</v>
      </c>
      <c r="K416" s="376">
        <v>11.99</v>
      </c>
      <c r="L416" s="376">
        <v>4.6900000000000004</v>
      </c>
      <c r="M416" s="376">
        <v>6.96</v>
      </c>
      <c r="N416" s="376">
        <v>0</v>
      </c>
      <c r="O416" s="376">
        <v>0.34</v>
      </c>
    </row>
    <row r="417" spans="1:15" s="490" customFormat="1" ht="20.149999999999999" customHeight="1">
      <c r="A417" s="492" t="s">
        <v>286</v>
      </c>
      <c r="B417" s="493" t="s">
        <v>287</v>
      </c>
      <c r="C417" s="494" t="s">
        <v>3243</v>
      </c>
      <c r="D417" s="495">
        <v>100</v>
      </c>
      <c r="E417" s="494" t="s">
        <v>3244</v>
      </c>
      <c r="F417" s="375">
        <v>0.06</v>
      </c>
      <c r="G417" s="375">
        <v>0.06</v>
      </c>
      <c r="H417" s="375">
        <v>0.12</v>
      </c>
      <c r="I417" s="374">
        <v>91</v>
      </c>
      <c r="J417" s="496" t="s">
        <v>947</v>
      </c>
      <c r="K417" s="376">
        <v>11.99</v>
      </c>
      <c r="L417" s="376">
        <v>4.6900000000000004</v>
      </c>
      <c r="M417" s="376">
        <v>6.96</v>
      </c>
      <c r="N417" s="376">
        <v>0</v>
      </c>
      <c r="O417" s="376">
        <v>0.34</v>
      </c>
    </row>
    <row r="418" spans="1:15" s="490" customFormat="1" ht="20.149999999999999" customHeight="1">
      <c r="A418" s="492" t="s">
        <v>286</v>
      </c>
      <c r="B418" s="493" t="s">
        <v>287</v>
      </c>
      <c r="C418" s="494" t="s">
        <v>3243</v>
      </c>
      <c r="D418" s="495">
        <v>101</v>
      </c>
      <c r="E418" s="494" t="s">
        <v>3244</v>
      </c>
      <c r="F418" s="375">
        <v>0.9</v>
      </c>
      <c r="G418" s="375">
        <v>0</v>
      </c>
      <c r="H418" s="375">
        <v>0.9</v>
      </c>
      <c r="I418" s="374">
        <v>91</v>
      </c>
      <c r="J418" s="496" t="s">
        <v>947</v>
      </c>
      <c r="K418" s="376">
        <v>89.96</v>
      </c>
      <c r="L418" s="376">
        <v>35.270000000000003</v>
      </c>
      <c r="M418" s="376">
        <v>52.17</v>
      </c>
      <c r="N418" s="376">
        <v>0</v>
      </c>
      <c r="O418" s="376">
        <v>2.52</v>
      </c>
    </row>
    <row r="419" spans="1:15" s="490" customFormat="1" ht="20.149999999999999" customHeight="1">
      <c r="A419" s="492" t="s">
        <v>286</v>
      </c>
      <c r="B419" s="493" t="s">
        <v>287</v>
      </c>
      <c r="C419" s="494" t="s">
        <v>3245</v>
      </c>
      <c r="D419" s="495">
        <v>100</v>
      </c>
      <c r="E419" s="494" t="s">
        <v>3246</v>
      </c>
      <c r="F419" s="375">
        <v>0.06</v>
      </c>
      <c r="G419" s="375">
        <v>0.06</v>
      </c>
      <c r="H419" s="375">
        <v>0.12</v>
      </c>
      <c r="I419" s="374">
        <v>91</v>
      </c>
      <c r="J419" s="496" t="s">
        <v>947</v>
      </c>
      <c r="K419" s="376">
        <v>11.99</v>
      </c>
      <c r="L419" s="376">
        <v>4.6900000000000004</v>
      </c>
      <c r="M419" s="376">
        <v>6.96</v>
      </c>
      <c r="N419" s="376">
        <v>0</v>
      </c>
      <c r="O419" s="376">
        <v>0.34</v>
      </c>
    </row>
    <row r="420" spans="1:15" s="490" customFormat="1" ht="20.149999999999999" customHeight="1">
      <c r="A420" s="492" t="s">
        <v>286</v>
      </c>
      <c r="B420" s="493" t="s">
        <v>287</v>
      </c>
      <c r="C420" s="494" t="s">
        <v>3247</v>
      </c>
      <c r="D420" s="495">
        <v>100</v>
      </c>
      <c r="E420" s="494" t="s">
        <v>3248</v>
      </c>
      <c r="F420" s="375">
        <v>1.45</v>
      </c>
      <c r="G420" s="375">
        <v>0.2</v>
      </c>
      <c r="H420" s="375">
        <v>1.65</v>
      </c>
      <c r="I420" s="374">
        <v>91</v>
      </c>
      <c r="J420" s="496" t="s">
        <v>947</v>
      </c>
      <c r="K420" s="376">
        <v>164.92</v>
      </c>
      <c r="L420" s="376">
        <v>64.650000000000006</v>
      </c>
      <c r="M420" s="376">
        <v>95.65</v>
      </c>
      <c r="N420" s="376">
        <v>0</v>
      </c>
      <c r="O420" s="376">
        <v>4.62</v>
      </c>
    </row>
    <row r="421" spans="1:15" s="490" customFormat="1" ht="20.149999999999999" customHeight="1">
      <c r="A421" s="492" t="s">
        <v>286</v>
      </c>
      <c r="B421" s="493" t="s">
        <v>287</v>
      </c>
      <c r="C421" s="494" t="s">
        <v>3249</v>
      </c>
      <c r="D421" s="495">
        <v>100</v>
      </c>
      <c r="E421" s="494" t="s">
        <v>3250</v>
      </c>
      <c r="F421" s="375">
        <v>1.5</v>
      </c>
      <c r="G421" s="375">
        <v>0.2</v>
      </c>
      <c r="H421" s="375">
        <v>1.7</v>
      </c>
      <c r="I421" s="374">
        <v>91</v>
      </c>
      <c r="J421" s="496" t="s">
        <v>947</v>
      </c>
      <c r="K421" s="376">
        <v>169.92</v>
      </c>
      <c r="L421" s="376">
        <v>66.61</v>
      </c>
      <c r="M421" s="376">
        <v>98.55</v>
      </c>
      <c r="N421" s="376">
        <v>0</v>
      </c>
      <c r="O421" s="376">
        <v>4.76</v>
      </c>
    </row>
    <row r="422" spans="1:15" s="490" customFormat="1" ht="20.149999999999999" customHeight="1">
      <c r="A422" s="492" t="s">
        <v>286</v>
      </c>
      <c r="B422" s="493" t="s">
        <v>287</v>
      </c>
      <c r="C422" s="494" t="s">
        <v>3251</v>
      </c>
      <c r="D422" s="495">
        <v>100</v>
      </c>
      <c r="E422" s="494" t="s">
        <v>3252</v>
      </c>
      <c r="F422" s="375">
        <v>1.45</v>
      </c>
      <c r="G422" s="375">
        <v>0</v>
      </c>
      <c r="H422" s="375">
        <v>1.45</v>
      </c>
      <c r="I422" s="374">
        <v>91</v>
      </c>
      <c r="J422" s="496" t="s">
        <v>947</v>
      </c>
      <c r="K422" s="376">
        <v>144.93</v>
      </c>
      <c r="L422" s="376">
        <v>56.81</v>
      </c>
      <c r="M422" s="376">
        <v>84.06</v>
      </c>
      <c r="N422" s="376">
        <v>0</v>
      </c>
      <c r="O422" s="376">
        <v>4.0599999999999996</v>
      </c>
    </row>
    <row r="423" spans="1:15" s="490" customFormat="1" ht="20.149999999999999" customHeight="1">
      <c r="A423" s="492" t="s">
        <v>286</v>
      </c>
      <c r="B423" s="493" t="s">
        <v>287</v>
      </c>
      <c r="C423" s="494" t="s">
        <v>3253</v>
      </c>
      <c r="D423" s="495">
        <v>100</v>
      </c>
      <c r="E423" s="494" t="s">
        <v>3254</v>
      </c>
      <c r="F423" s="375">
        <v>1.45</v>
      </c>
      <c r="G423" s="375">
        <v>0</v>
      </c>
      <c r="H423" s="375">
        <v>1.45</v>
      </c>
      <c r="I423" s="374">
        <v>91</v>
      </c>
      <c r="J423" s="496" t="s">
        <v>947</v>
      </c>
      <c r="K423" s="376">
        <v>144.93</v>
      </c>
      <c r="L423" s="376">
        <v>56.81</v>
      </c>
      <c r="M423" s="376">
        <v>84.06</v>
      </c>
      <c r="N423" s="376">
        <v>0</v>
      </c>
      <c r="O423" s="376">
        <v>4.0599999999999996</v>
      </c>
    </row>
    <row r="424" spans="1:15" s="490" customFormat="1" ht="20.149999999999999" customHeight="1">
      <c r="A424" s="492" t="s">
        <v>286</v>
      </c>
      <c r="B424" s="493" t="s">
        <v>287</v>
      </c>
      <c r="C424" s="494" t="s">
        <v>3255</v>
      </c>
      <c r="D424" s="495">
        <v>100</v>
      </c>
      <c r="E424" s="494" t="s">
        <v>3256</v>
      </c>
      <c r="F424" s="375">
        <v>1.5</v>
      </c>
      <c r="G424" s="375">
        <v>0.2</v>
      </c>
      <c r="H424" s="375">
        <v>1.7</v>
      </c>
      <c r="I424" s="374">
        <v>91</v>
      </c>
      <c r="J424" s="496" t="s">
        <v>947</v>
      </c>
      <c r="K424" s="376">
        <v>169.92</v>
      </c>
      <c r="L424" s="376">
        <v>66.61</v>
      </c>
      <c r="M424" s="376">
        <v>98.55</v>
      </c>
      <c r="N424" s="376">
        <v>0</v>
      </c>
      <c r="O424" s="376">
        <v>4.76</v>
      </c>
    </row>
    <row r="425" spans="1:15" s="490" customFormat="1" ht="20.149999999999999" customHeight="1">
      <c r="A425" s="492" t="s">
        <v>286</v>
      </c>
      <c r="B425" s="493" t="s">
        <v>287</v>
      </c>
      <c r="C425" s="494" t="s">
        <v>3257</v>
      </c>
      <c r="D425" s="495">
        <v>100</v>
      </c>
      <c r="E425" s="494" t="s">
        <v>3258</v>
      </c>
      <c r="F425" s="375">
        <v>0.06</v>
      </c>
      <c r="G425" s="375">
        <v>0.06</v>
      </c>
      <c r="H425" s="375">
        <v>0.12</v>
      </c>
      <c r="I425" s="374">
        <v>91</v>
      </c>
      <c r="J425" s="496" t="s">
        <v>947</v>
      </c>
      <c r="K425" s="376">
        <v>11.99</v>
      </c>
      <c r="L425" s="376">
        <v>4.6900000000000004</v>
      </c>
      <c r="M425" s="376">
        <v>6.96</v>
      </c>
      <c r="N425" s="376">
        <v>0</v>
      </c>
      <c r="O425" s="376">
        <v>0.34</v>
      </c>
    </row>
    <row r="426" spans="1:15" s="490" customFormat="1" ht="20.149999999999999" customHeight="1">
      <c r="A426" s="492" t="s">
        <v>286</v>
      </c>
      <c r="B426" s="493" t="s">
        <v>287</v>
      </c>
      <c r="C426" s="494" t="s">
        <v>3259</v>
      </c>
      <c r="D426" s="495">
        <v>100</v>
      </c>
      <c r="E426" s="494" t="s">
        <v>3260</v>
      </c>
      <c r="F426" s="375">
        <v>0</v>
      </c>
      <c r="G426" s="375">
        <v>1.2</v>
      </c>
      <c r="H426" s="375">
        <v>1.2</v>
      </c>
      <c r="I426" s="374">
        <v>91</v>
      </c>
      <c r="J426" s="496" t="s">
        <v>947</v>
      </c>
      <c r="K426" s="376">
        <v>119.94</v>
      </c>
      <c r="L426" s="376">
        <v>47.02</v>
      </c>
      <c r="M426" s="376">
        <v>69.56</v>
      </c>
      <c r="N426" s="376">
        <v>0</v>
      </c>
      <c r="O426" s="376">
        <v>3.36</v>
      </c>
    </row>
    <row r="427" spans="1:15" s="490" customFormat="1" ht="20.149999999999999" customHeight="1">
      <c r="A427" s="492" t="s">
        <v>286</v>
      </c>
      <c r="B427" s="493" t="s">
        <v>287</v>
      </c>
      <c r="C427" s="494" t="s">
        <v>3259</v>
      </c>
      <c r="D427" s="495">
        <v>102</v>
      </c>
      <c r="E427" s="494" t="s">
        <v>3260</v>
      </c>
      <c r="F427" s="375">
        <v>0.9</v>
      </c>
      <c r="G427" s="375">
        <v>0</v>
      </c>
      <c r="H427" s="375">
        <v>0.9</v>
      </c>
      <c r="I427" s="374">
        <v>91</v>
      </c>
      <c r="J427" s="496" t="s">
        <v>947</v>
      </c>
      <c r="K427" s="376">
        <v>89.96</v>
      </c>
      <c r="L427" s="376">
        <v>35.270000000000003</v>
      </c>
      <c r="M427" s="376">
        <v>52.17</v>
      </c>
      <c r="N427" s="376">
        <v>0</v>
      </c>
      <c r="O427" s="376">
        <v>2.52</v>
      </c>
    </row>
    <row r="428" spans="1:15" s="490" customFormat="1" ht="20.149999999999999" customHeight="1">
      <c r="A428" s="492" t="s">
        <v>286</v>
      </c>
      <c r="B428" s="493" t="s">
        <v>287</v>
      </c>
      <c r="C428" s="494" t="s">
        <v>3261</v>
      </c>
      <c r="D428" s="495">
        <v>100</v>
      </c>
      <c r="E428" s="494" t="s">
        <v>3262</v>
      </c>
      <c r="F428" s="375">
        <v>0</v>
      </c>
      <c r="G428" s="375">
        <v>1</v>
      </c>
      <c r="H428" s="375">
        <v>1</v>
      </c>
      <c r="I428" s="374">
        <v>91</v>
      </c>
      <c r="J428" s="496" t="s">
        <v>947</v>
      </c>
      <c r="K428" s="376">
        <v>99.95</v>
      </c>
      <c r="L428" s="376">
        <v>39.18</v>
      </c>
      <c r="M428" s="376">
        <v>57.97</v>
      </c>
      <c r="N428" s="376">
        <v>0</v>
      </c>
      <c r="O428" s="376">
        <v>2.8</v>
      </c>
    </row>
    <row r="429" spans="1:15" s="490" customFormat="1" ht="20.149999999999999" customHeight="1">
      <c r="A429" s="492" t="s">
        <v>286</v>
      </c>
      <c r="B429" s="493" t="s">
        <v>287</v>
      </c>
      <c r="C429" s="494" t="s">
        <v>3263</v>
      </c>
      <c r="D429" s="495">
        <v>100</v>
      </c>
      <c r="E429" s="494" t="s">
        <v>3264</v>
      </c>
      <c r="F429" s="375">
        <v>0.06</v>
      </c>
      <c r="G429" s="375">
        <v>0.06</v>
      </c>
      <c r="H429" s="375">
        <v>0.12</v>
      </c>
      <c r="I429" s="374">
        <v>91</v>
      </c>
      <c r="J429" s="496" t="s">
        <v>947</v>
      </c>
      <c r="K429" s="376">
        <v>11.99</v>
      </c>
      <c r="L429" s="376">
        <v>4.6900000000000004</v>
      </c>
      <c r="M429" s="376">
        <v>6.96</v>
      </c>
      <c r="N429" s="376">
        <v>0</v>
      </c>
      <c r="O429" s="376">
        <v>0.34</v>
      </c>
    </row>
    <row r="430" spans="1:15" s="490" customFormat="1" ht="20.149999999999999" customHeight="1">
      <c r="A430" s="492" t="s">
        <v>286</v>
      </c>
      <c r="B430" s="493" t="s">
        <v>287</v>
      </c>
      <c r="C430" s="494" t="s">
        <v>3265</v>
      </c>
      <c r="D430" s="495">
        <v>100</v>
      </c>
      <c r="E430" s="494" t="s">
        <v>3266</v>
      </c>
      <c r="F430" s="375">
        <v>0.26</v>
      </c>
      <c r="G430" s="375">
        <v>0.76</v>
      </c>
      <c r="H430" s="375">
        <v>1.02</v>
      </c>
      <c r="I430" s="374">
        <v>91</v>
      </c>
      <c r="J430" s="496" t="s">
        <v>947</v>
      </c>
      <c r="K430" s="376">
        <v>101.95</v>
      </c>
      <c r="L430" s="376">
        <v>39.96</v>
      </c>
      <c r="M430" s="376">
        <v>59.13</v>
      </c>
      <c r="N430" s="376">
        <v>0</v>
      </c>
      <c r="O430" s="376">
        <v>2.86</v>
      </c>
    </row>
    <row r="431" spans="1:15" s="490" customFormat="1" ht="20.149999999999999" customHeight="1">
      <c r="A431" s="492" t="s">
        <v>286</v>
      </c>
      <c r="B431" s="493" t="s">
        <v>287</v>
      </c>
      <c r="C431" s="494" t="s">
        <v>3267</v>
      </c>
      <c r="D431" s="495">
        <v>100</v>
      </c>
      <c r="E431" s="494" t="s">
        <v>3268</v>
      </c>
      <c r="F431" s="375">
        <v>0.06</v>
      </c>
      <c r="G431" s="375">
        <v>0.06</v>
      </c>
      <c r="H431" s="375">
        <v>0.12</v>
      </c>
      <c r="I431" s="374">
        <v>91</v>
      </c>
      <c r="J431" s="496" t="s">
        <v>947</v>
      </c>
      <c r="K431" s="376">
        <v>11.99</v>
      </c>
      <c r="L431" s="376">
        <v>4.6900000000000004</v>
      </c>
      <c r="M431" s="376">
        <v>6.96</v>
      </c>
      <c r="N431" s="376">
        <v>0</v>
      </c>
      <c r="O431" s="376">
        <v>0.34</v>
      </c>
    </row>
    <row r="432" spans="1:15" s="490" customFormat="1" ht="20.149999999999999" customHeight="1">
      <c r="A432" s="492" t="s">
        <v>286</v>
      </c>
      <c r="B432" s="493" t="s">
        <v>287</v>
      </c>
      <c r="C432" s="494" t="s">
        <v>3269</v>
      </c>
      <c r="D432" s="495">
        <v>100</v>
      </c>
      <c r="E432" s="494" t="s">
        <v>3270</v>
      </c>
      <c r="F432" s="375">
        <v>0.06</v>
      </c>
      <c r="G432" s="375">
        <v>0.06</v>
      </c>
      <c r="H432" s="375">
        <v>0.12</v>
      </c>
      <c r="I432" s="374">
        <v>91</v>
      </c>
      <c r="J432" s="496" t="s">
        <v>947</v>
      </c>
      <c r="K432" s="376">
        <v>11.99</v>
      </c>
      <c r="L432" s="376">
        <v>4.6900000000000004</v>
      </c>
      <c r="M432" s="376">
        <v>6.96</v>
      </c>
      <c r="N432" s="376">
        <v>0</v>
      </c>
      <c r="O432" s="376">
        <v>0.34</v>
      </c>
    </row>
    <row r="433" spans="1:15" s="490" customFormat="1" ht="20.149999999999999" customHeight="1">
      <c r="A433" s="492" t="s">
        <v>286</v>
      </c>
      <c r="B433" s="493" t="s">
        <v>287</v>
      </c>
      <c r="C433" s="494" t="s">
        <v>3114</v>
      </c>
      <c r="D433" s="495">
        <v>100</v>
      </c>
      <c r="E433" s="494" t="s">
        <v>3115</v>
      </c>
      <c r="F433" s="375">
        <v>0.06</v>
      </c>
      <c r="G433" s="375">
        <v>0.06</v>
      </c>
      <c r="H433" s="375">
        <v>0.12</v>
      </c>
      <c r="I433" s="374">
        <v>91</v>
      </c>
      <c r="J433" s="496" t="s">
        <v>947</v>
      </c>
      <c r="K433" s="376">
        <v>11.99</v>
      </c>
      <c r="L433" s="376">
        <v>4.6900000000000004</v>
      </c>
      <c r="M433" s="376">
        <v>6.96</v>
      </c>
      <c r="N433" s="376">
        <v>0</v>
      </c>
      <c r="O433" s="376">
        <v>0.34</v>
      </c>
    </row>
    <row r="434" spans="1:15" s="490" customFormat="1" ht="20.149999999999999" customHeight="1">
      <c r="A434" s="492" t="s">
        <v>286</v>
      </c>
      <c r="B434" s="493" t="s">
        <v>287</v>
      </c>
      <c r="C434" s="494" t="s">
        <v>3271</v>
      </c>
      <c r="D434" s="495">
        <v>100</v>
      </c>
      <c r="E434" s="494" t="s">
        <v>3272</v>
      </c>
      <c r="F434" s="375">
        <v>0.06</v>
      </c>
      <c r="G434" s="375">
        <v>0.06</v>
      </c>
      <c r="H434" s="375">
        <v>0.12</v>
      </c>
      <c r="I434" s="374">
        <v>91</v>
      </c>
      <c r="J434" s="496" t="s">
        <v>947</v>
      </c>
      <c r="K434" s="376">
        <v>11.99</v>
      </c>
      <c r="L434" s="376">
        <v>4.6900000000000004</v>
      </c>
      <c r="M434" s="376">
        <v>6.96</v>
      </c>
      <c r="N434" s="376">
        <v>0</v>
      </c>
      <c r="O434" s="376">
        <v>0.34</v>
      </c>
    </row>
    <row r="435" spans="1:15" s="490" customFormat="1" ht="20.149999999999999" customHeight="1">
      <c r="A435" s="492" t="s">
        <v>286</v>
      </c>
      <c r="B435" s="493" t="s">
        <v>287</v>
      </c>
      <c r="C435" s="494" t="s">
        <v>3271</v>
      </c>
      <c r="D435" s="495">
        <v>102</v>
      </c>
      <c r="E435" s="494" t="s">
        <v>3272</v>
      </c>
      <c r="F435" s="375">
        <v>0</v>
      </c>
      <c r="G435" s="375">
        <v>0.6</v>
      </c>
      <c r="H435" s="375">
        <v>0.6</v>
      </c>
      <c r="I435" s="374">
        <v>91</v>
      </c>
      <c r="J435" s="496" t="s">
        <v>947</v>
      </c>
      <c r="K435" s="376">
        <v>59.97</v>
      </c>
      <c r="L435" s="376">
        <v>23.51</v>
      </c>
      <c r="M435" s="376">
        <v>34.78</v>
      </c>
      <c r="N435" s="376">
        <v>0</v>
      </c>
      <c r="O435" s="376">
        <v>1.68</v>
      </c>
    </row>
    <row r="436" spans="1:15" s="490" customFormat="1" ht="20.149999999999999" customHeight="1">
      <c r="A436" s="492" t="s">
        <v>286</v>
      </c>
      <c r="B436" s="493" t="s">
        <v>287</v>
      </c>
      <c r="C436" s="494" t="s">
        <v>3273</v>
      </c>
      <c r="D436" s="495">
        <v>100</v>
      </c>
      <c r="E436" s="494" t="s">
        <v>3274</v>
      </c>
      <c r="F436" s="375">
        <v>0</v>
      </c>
      <c r="G436" s="375">
        <v>2.2999999999999998</v>
      </c>
      <c r="H436" s="375">
        <v>2.2999999999999998</v>
      </c>
      <c r="I436" s="374">
        <v>91</v>
      </c>
      <c r="J436" s="496" t="s">
        <v>947</v>
      </c>
      <c r="K436" s="376">
        <v>229.89</v>
      </c>
      <c r="L436" s="376">
        <v>90.12</v>
      </c>
      <c r="M436" s="376">
        <v>133.33000000000001</v>
      </c>
      <c r="N436" s="376">
        <v>0</v>
      </c>
      <c r="O436" s="376">
        <v>6.44</v>
      </c>
    </row>
    <row r="437" spans="1:15" s="490" customFormat="1" ht="20.149999999999999" customHeight="1">
      <c r="A437" s="492" t="s">
        <v>286</v>
      </c>
      <c r="B437" s="493" t="s">
        <v>287</v>
      </c>
      <c r="C437" s="494" t="s">
        <v>3275</v>
      </c>
      <c r="D437" s="495">
        <v>100</v>
      </c>
      <c r="E437" s="494" t="s">
        <v>3276</v>
      </c>
      <c r="F437" s="375">
        <v>0.06</v>
      </c>
      <c r="G437" s="375">
        <v>0.06</v>
      </c>
      <c r="H437" s="375">
        <v>0.12</v>
      </c>
      <c r="I437" s="374">
        <v>91</v>
      </c>
      <c r="J437" s="496" t="s">
        <v>947</v>
      </c>
      <c r="K437" s="376">
        <v>11.99</v>
      </c>
      <c r="L437" s="376">
        <v>4.6900000000000004</v>
      </c>
      <c r="M437" s="376">
        <v>6.96</v>
      </c>
      <c r="N437" s="376">
        <v>0</v>
      </c>
      <c r="O437" s="376">
        <v>0.34</v>
      </c>
    </row>
    <row r="438" spans="1:15" s="490" customFormat="1" ht="20.149999999999999" customHeight="1">
      <c r="A438" s="492" t="s">
        <v>286</v>
      </c>
      <c r="B438" s="493" t="s">
        <v>287</v>
      </c>
      <c r="C438" s="494" t="s">
        <v>3277</v>
      </c>
      <c r="D438" s="495">
        <v>100</v>
      </c>
      <c r="E438" s="494" t="s">
        <v>3278</v>
      </c>
      <c r="F438" s="375">
        <v>0.06</v>
      </c>
      <c r="G438" s="375">
        <v>0.06</v>
      </c>
      <c r="H438" s="375">
        <v>0.12</v>
      </c>
      <c r="I438" s="374">
        <v>91</v>
      </c>
      <c r="J438" s="496" t="s">
        <v>947</v>
      </c>
      <c r="K438" s="376">
        <v>11.99</v>
      </c>
      <c r="L438" s="376">
        <v>4.6900000000000004</v>
      </c>
      <c r="M438" s="376">
        <v>6.96</v>
      </c>
      <c r="N438" s="376">
        <v>0</v>
      </c>
      <c r="O438" s="376">
        <v>0.34</v>
      </c>
    </row>
    <row r="439" spans="1:15" s="490" customFormat="1" ht="20.149999999999999" customHeight="1">
      <c r="A439" s="492" t="s">
        <v>286</v>
      </c>
      <c r="B439" s="493" t="s">
        <v>287</v>
      </c>
      <c r="C439" s="494" t="s">
        <v>3279</v>
      </c>
      <c r="D439" s="495">
        <v>100</v>
      </c>
      <c r="E439" s="494" t="s">
        <v>3280</v>
      </c>
      <c r="F439" s="375">
        <v>0.06</v>
      </c>
      <c r="G439" s="375">
        <v>0.06</v>
      </c>
      <c r="H439" s="375">
        <v>0.12</v>
      </c>
      <c r="I439" s="374">
        <v>91</v>
      </c>
      <c r="J439" s="496" t="s">
        <v>947</v>
      </c>
      <c r="K439" s="376">
        <v>11.99</v>
      </c>
      <c r="L439" s="376">
        <v>4.6900000000000004</v>
      </c>
      <c r="M439" s="376">
        <v>6.96</v>
      </c>
      <c r="N439" s="376">
        <v>0</v>
      </c>
      <c r="O439" s="376">
        <v>0.34</v>
      </c>
    </row>
    <row r="440" spans="1:15" s="490" customFormat="1" ht="20.149999999999999" customHeight="1">
      <c r="A440" s="492" t="s">
        <v>286</v>
      </c>
      <c r="B440" s="493" t="s">
        <v>287</v>
      </c>
      <c r="C440" s="494" t="s">
        <v>3281</v>
      </c>
      <c r="D440" s="495">
        <v>100</v>
      </c>
      <c r="E440" s="494" t="s">
        <v>3282</v>
      </c>
      <c r="F440" s="375">
        <v>0.45</v>
      </c>
      <c r="G440" s="375">
        <v>0</v>
      </c>
      <c r="H440" s="375">
        <v>0.45</v>
      </c>
      <c r="I440" s="374">
        <v>91</v>
      </c>
      <c r="J440" s="496" t="s">
        <v>947</v>
      </c>
      <c r="K440" s="376">
        <v>44.98</v>
      </c>
      <c r="L440" s="376">
        <v>17.63</v>
      </c>
      <c r="M440" s="376">
        <v>26.09</v>
      </c>
      <c r="N440" s="376">
        <v>0</v>
      </c>
      <c r="O440" s="376">
        <v>1.26</v>
      </c>
    </row>
    <row r="441" spans="1:15" s="490" customFormat="1" ht="20.149999999999999" customHeight="1">
      <c r="A441" s="492" t="s">
        <v>286</v>
      </c>
      <c r="B441" s="493" t="s">
        <v>287</v>
      </c>
      <c r="C441" s="494" t="s">
        <v>3283</v>
      </c>
      <c r="D441" s="495">
        <v>100</v>
      </c>
      <c r="E441" s="494" t="s">
        <v>3284</v>
      </c>
      <c r="F441" s="375">
        <v>0.4</v>
      </c>
      <c r="G441" s="375">
        <v>0</v>
      </c>
      <c r="H441" s="375">
        <v>0.4</v>
      </c>
      <c r="I441" s="374">
        <v>91</v>
      </c>
      <c r="J441" s="496" t="s">
        <v>947</v>
      </c>
      <c r="K441" s="376">
        <v>39.979999999999997</v>
      </c>
      <c r="L441" s="376">
        <v>15.67</v>
      </c>
      <c r="M441" s="376">
        <v>23.19</v>
      </c>
      <c r="N441" s="376">
        <v>0</v>
      </c>
      <c r="O441" s="376">
        <v>1.1200000000000001</v>
      </c>
    </row>
    <row r="442" spans="1:15" s="490" customFormat="1" ht="20.149999999999999" customHeight="1">
      <c r="A442" s="492" t="s">
        <v>286</v>
      </c>
      <c r="B442" s="493" t="s">
        <v>287</v>
      </c>
      <c r="C442" s="494" t="s">
        <v>3285</v>
      </c>
      <c r="D442" s="495">
        <v>100</v>
      </c>
      <c r="E442" s="494" t="s">
        <v>3286</v>
      </c>
      <c r="F442" s="375">
        <v>2</v>
      </c>
      <c r="G442" s="375">
        <v>0</v>
      </c>
      <c r="H442" s="375">
        <v>2</v>
      </c>
      <c r="I442" s="374">
        <v>91</v>
      </c>
      <c r="J442" s="496" t="s">
        <v>947</v>
      </c>
      <c r="K442" s="376">
        <v>199.9</v>
      </c>
      <c r="L442" s="376">
        <v>78.36</v>
      </c>
      <c r="M442" s="376">
        <v>115.94</v>
      </c>
      <c r="N442" s="376">
        <v>0</v>
      </c>
      <c r="O442" s="376">
        <v>5.6</v>
      </c>
    </row>
    <row r="443" spans="1:15" s="490" customFormat="1" ht="20.149999999999999" customHeight="1">
      <c r="A443" s="492" t="s">
        <v>286</v>
      </c>
      <c r="B443" s="493" t="s">
        <v>287</v>
      </c>
      <c r="C443" s="494" t="s">
        <v>3287</v>
      </c>
      <c r="D443" s="495">
        <v>100</v>
      </c>
      <c r="E443" s="494" t="s">
        <v>3288</v>
      </c>
      <c r="F443" s="375">
        <v>0.65</v>
      </c>
      <c r="G443" s="375">
        <v>0</v>
      </c>
      <c r="H443" s="375">
        <v>0.65</v>
      </c>
      <c r="I443" s="374">
        <v>91</v>
      </c>
      <c r="J443" s="496" t="s">
        <v>947</v>
      </c>
      <c r="K443" s="376">
        <v>64.97</v>
      </c>
      <c r="L443" s="376">
        <v>25.47</v>
      </c>
      <c r="M443" s="376">
        <v>37.68</v>
      </c>
      <c r="N443" s="376">
        <v>0</v>
      </c>
      <c r="O443" s="376">
        <v>1.82</v>
      </c>
    </row>
    <row r="444" spans="1:15" s="490" customFormat="1" ht="20.149999999999999" customHeight="1">
      <c r="A444" s="492" t="s">
        <v>286</v>
      </c>
      <c r="B444" s="493" t="s">
        <v>287</v>
      </c>
      <c r="C444" s="494" t="s">
        <v>3289</v>
      </c>
      <c r="D444" s="495">
        <v>100</v>
      </c>
      <c r="E444" s="494" t="s">
        <v>370</v>
      </c>
      <c r="F444" s="375">
        <v>1.2</v>
      </c>
      <c r="G444" s="375">
        <v>0</v>
      </c>
      <c r="H444" s="375">
        <v>1.2</v>
      </c>
      <c r="I444" s="374">
        <v>91</v>
      </c>
      <c r="J444" s="496" t="s">
        <v>947</v>
      </c>
      <c r="K444" s="376">
        <v>119.94</v>
      </c>
      <c r="L444" s="376">
        <v>47.02</v>
      </c>
      <c r="M444" s="376">
        <v>69.56</v>
      </c>
      <c r="N444" s="376">
        <v>0</v>
      </c>
      <c r="O444" s="376">
        <v>3.36</v>
      </c>
    </row>
    <row r="445" spans="1:15" s="490" customFormat="1" ht="20.149999999999999" customHeight="1">
      <c r="A445" s="492" t="s">
        <v>286</v>
      </c>
      <c r="B445" s="493" t="s">
        <v>287</v>
      </c>
      <c r="C445" s="494" t="s">
        <v>3290</v>
      </c>
      <c r="D445" s="495">
        <v>100</v>
      </c>
      <c r="E445" s="494" t="s">
        <v>3291</v>
      </c>
      <c r="F445" s="375">
        <v>0.06</v>
      </c>
      <c r="G445" s="375">
        <v>0.06</v>
      </c>
      <c r="H445" s="375">
        <v>0.12</v>
      </c>
      <c r="I445" s="374">
        <v>91</v>
      </c>
      <c r="J445" s="496" t="s">
        <v>947</v>
      </c>
      <c r="K445" s="376">
        <v>11.99</v>
      </c>
      <c r="L445" s="376">
        <v>4.6900000000000004</v>
      </c>
      <c r="M445" s="376">
        <v>6.96</v>
      </c>
      <c r="N445" s="376">
        <v>0</v>
      </c>
      <c r="O445" s="376">
        <v>0.34</v>
      </c>
    </row>
    <row r="446" spans="1:15" s="490" customFormat="1" ht="20.149999999999999" customHeight="1">
      <c r="A446" s="492" t="s">
        <v>286</v>
      </c>
      <c r="B446" s="493" t="s">
        <v>287</v>
      </c>
      <c r="C446" s="494" t="s">
        <v>3128</v>
      </c>
      <c r="D446" s="495">
        <v>101</v>
      </c>
      <c r="E446" s="494" t="s">
        <v>3129</v>
      </c>
      <c r="F446" s="375">
        <v>0</v>
      </c>
      <c r="G446" s="375">
        <v>0.75</v>
      </c>
      <c r="H446" s="375">
        <v>0.75</v>
      </c>
      <c r="I446" s="374">
        <v>91</v>
      </c>
      <c r="J446" s="496" t="s">
        <v>947</v>
      </c>
      <c r="K446" s="376">
        <v>74.959999999999994</v>
      </c>
      <c r="L446" s="376">
        <v>29.38</v>
      </c>
      <c r="M446" s="376">
        <v>43.48</v>
      </c>
      <c r="N446" s="376">
        <v>0</v>
      </c>
      <c r="O446" s="376">
        <v>2.1</v>
      </c>
    </row>
    <row r="447" spans="1:15" s="490" customFormat="1" ht="20.149999999999999" customHeight="1">
      <c r="A447" s="492" t="s">
        <v>286</v>
      </c>
      <c r="B447" s="493" t="s">
        <v>287</v>
      </c>
      <c r="C447" s="494" t="s">
        <v>3292</v>
      </c>
      <c r="D447" s="495">
        <v>101</v>
      </c>
      <c r="E447" s="494" t="s">
        <v>3293</v>
      </c>
      <c r="F447" s="375">
        <v>1.7</v>
      </c>
      <c r="G447" s="375">
        <v>0</v>
      </c>
      <c r="H447" s="375">
        <v>1.7</v>
      </c>
      <c r="I447" s="374">
        <v>91</v>
      </c>
      <c r="J447" s="496" t="s">
        <v>947</v>
      </c>
      <c r="K447" s="376">
        <v>169.92</v>
      </c>
      <c r="L447" s="376">
        <v>66.61</v>
      </c>
      <c r="M447" s="376">
        <v>98.55</v>
      </c>
      <c r="N447" s="376">
        <v>0</v>
      </c>
      <c r="O447" s="376">
        <v>4.76</v>
      </c>
    </row>
    <row r="448" spans="1:15" s="490" customFormat="1" ht="20.149999999999999" customHeight="1">
      <c r="A448" s="492" t="s">
        <v>286</v>
      </c>
      <c r="B448" s="493" t="s">
        <v>287</v>
      </c>
      <c r="C448" s="494" t="s">
        <v>3294</v>
      </c>
      <c r="D448" s="495">
        <v>100</v>
      </c>
      <c r="E448" s="494" t="s">
        <v>3293</v>
      </c>
      <c r="F448" s="375">
        <v>1.5</v>
      </c>
      <c r="G448" s="375">
        <v>0</v>
      </c>
      <c r="H448" s="375">
        <v>1.5</v>
      </c>
      <c r="I448" s="374">
        <v>91</v>
      </c>
      <c r="J448" s="496" t="s">
        <v>947</v>
      </c>
      <c r="K448" s="376">
        <v>149.93</v>
      </c>
      <c r="L448" s="376">
        <v>58.77</v>
      </c>
      <c r="M448" s="376">
        <v>86.96</v>
      </c>
      <c r="N448" s="376">
        <v>0</v>
      </c>
      <c r="O448" s="376">
        <v>4.2</v>
      </c>
    </row>
    <row r="449" spans="1:15" s="490" customFormat="1" ht="20.149999999999999" customHeight="1">
      <c r="A449" s="492" t="s">
        <v>286</v>
      </c>
      <c r="B449" s="493" t="s">
        <v>287</v>
      </c>
      <c r="C449" s="494" t="s">
        <v>3295</v>
      </c>
      <c r="D449" s="495">
        <v>100</v>
      </c>
      <c r="E449" s="494" t="s">
        <v>3296</v>
      </c>
      <c r="F449" s="375">
        <v>0.56999999999999995</v>
      </c>
      <c r="G449" s="375">
        <v>0</v>
      </c>
      <c r="H449" s="375">
        <v>0.56999999999999995</v>
      </c>
      <c r="I449" s="374">
        <v>91</v>
      </c>
      <c r="J449" s="496" t="s">
        <v>947</v>
      </c>
      <c r="K449" s="376">
        <v>56.97</v>
      </c>
      <c r="L449" s="376">
        <v>22.33</v>
      </c>
      <c r="M449" s="376">
        <v>33.04</v>
      </c>
      <c r="N449" s="376">
        <v>0</v>
      </c>
      <c r="O449" s="376">
        <v>1.6</v>
      </c>
    </row>
    <row r="450" spans="1:15" s="490" customFormat="1" ht="32.15" customHeight="1">
      <c r="A450" s="492" t="s">
        <v>286</v>
      </c>
      <c r="B450" s="493" t="s">
        <v>287</v>
      </c>
      <c r="C450" s="494" t="s">
        <v>3297</v>
      </c>
      <c r="D450" s="495">
        <v>100</v>
      </c>
      <c r="E450" s="494" t="s">
        <v>3298</v>
      </c>
      <c r="F450" s="375">
        <v>0.15</v>
      </c>
      <c r="G450" s="375">
        <v>0</v>
      </c>
      <c r="H450" s="375">
        <v>0.15</v>
      </c>
      <c r="I450" s="374">
        <v>91</v>
      </c>
      <c r="J450" s="496" t="s">
        <v>947</v>
      </c>
      <c r="K450" s="376">
        <v>14.99</v>
      </c>
      <c r="L450" s="376">
        <v>5.87</v>
      </c>
      <c r="M450" s="376">
        <v>8.6999999999999993</v>
      </c>
      <c r="N450" s="376">
        <v>0</v>
      </c>
      <c r="O450" s="376">
        <v>0.42</v>
      </c>
    </row>
    <row r="451" spans="1:15" s="490" customFormat="1" ht="32.15" customHeight="1">
      <c r="A451" s="492" t="s">
        <v>286</v>
      </c>
      <c r="B451" s="493" t="s">
        <v>287</v>
      </c>
      <c r="C451" s="494" t="s">
        <v>3297</v>
      </c>
      <c r="D451" s="495">
        <v>101</v>
      </c>
      <c r="E451" s="494" t="s">
        <v>3299</v>
      </c>
      <c r="F451" s="375">
        <v>0.25</v>
      </c>
      <c r="G451" s="375">
        <v>0</v>
      </c>
      <c r="H451" s="375">
        <v>0.25</v>
      </c>
      <c r="I451" s="374">
        <v>91</v>
      </c>
      <c r="J451" s="496" t="s">
        <v>947</v>
      </c>
      <c r="K451" s="376">
        <v>24.99</v>
      </c>
      <c r="L451" s="376">
        <v>9.8000000000000007</v>
      </c>
      <c r="M451" s="376">
        <v>14.49</v>
      </c>
      <c r="N451" s="376">
        <v>0</v>
      </c>
      <c r="O451" s="376">
        <v>0.7</v>
      </c>
    </row>
    <row r="452" spans="1:15" s="490" customFormat="1" ht="20.149999999999999" customHeight="1">
      <c r="A452" s="492" t="s">
        <v>286</v>
      </c>
      <c r="B452" s="493" t="s">
        <v>287</v>
      </c>
      <c r="C452" s="494" t="s">
        <v>3300</v>
      </c>
      <c r="D452" s="495">
        <v>100</v>
      </c>
      <c r="E452" s="494" t="s">
        <v>3301</v>
      </c>
      <c r="F452" s="375">
        <v>0.24</v>
      </c>
      <c r="G452" s="375">
        <v>0</v>
      </c>
      <c r="H452" s="375">
        <v>0.24</v>
      </c>
      <c r="I452" s="374">
        <v>91</v>
      </c>
      <c r="J452" s="496" t="s">
        <v>947</v>
      </c>
      <c r="K452" s="376">
        <v>23.99</v>
      </c>
      <c r="L452" s="376">
        <v>9.41</v>
      </c>
      <c r="M452" s="376">
        <v>13.91</v>
      </c>
      <c r="N452" s="376">
        <v>0</v>
      </c>
      <c r="O452" s="376">
        <v>0.67</v>
      </c>
    </row>
    <row r="453" spans="1:15" s="490" customFormat="1" ht="20.149999999999999" customHeight="1">
      <c r="A453" s="492" t="s">
        <v>286</v>
      </c>
      <c r="B453" s="493" t="s">
        <v>287</v>
      </c>
      <c r="C453" s="494" t="s">
        <v>3302</v>
      </c>
      <c r="D453" s="495">
        <v>100</v>
      </c>
      <c r="E453" s="494" t="s">
        <v>3303</v>
      </c>
      <c r="F453" s="375">
        <v>0.25</v>
      </c>
      <c r="G453" s="375">
        <v>0</v>
      </c>
      <c r="H453" s="375">
        <v>0.25</v>
      </c>
      <c r="I453" s="374">
        <v>91</v>
      </c>
      <c r="J453" s="496" t="s">
        <v>947</v>
      </c>
      <c r="K453" s="376">
        <v>24.99</v>
      </c>
      <c r="L453" s="376">
        <v>9.8000000000000007</v>
      </c>
      <c r="M453" s="376">
        <v>14.49</v>
      </c>
      <c r="N453" s="376">
        <v>0</v>
      </c>
      <c r="O453" s="376">
        <v>0.7</v>
      </c>
    </row>
    <row r="454" spans="1:15" s="490" customFormat="1" ht="20.149999999999999" customHeight="1">
      <c r="A454" s="492" t="s">
        <v>286</v>
      </c>
      <c r="B454" s="493" t="s">
        <v>287</v>
      </c>
      <c r="C454" s="494" t="s">
        <v>3304</v>
      </c>
      <c r="D454" s="495">
        <v>100</v>
      </c>
      <c r="E454" s="494" t="s">
        <v>3305</v>
      </c>
      <c r="F454" s="375">
        <v>1.5</v>
      </c>
      <c r="G454" s="375">
        <v>0.2</v>
      </c>
      <c r="H454" s="375">
        <v>1.7</v>
      </c>
      <c r="I454" s="374">
        <v>91</v>
      </c>
      <c r="J454" s="496" t="s">
        <v>947</v>
      </c>
      <c r="K454" s="376">
        <v>169.92</v>
      </c>
      <c r="L454" s="376">
        <v>66.61</v>
      </c>
      <c r="M454" s="376">
        <v>98.55</v>
      </c>
      <c r="N454" s="376">
        <v>0</v>
      </c>
      <c r="O454" s="376">
        <v>4.76</v>
      </c>
    </row>
    <row r="455" spans="1:15" s="490" customFormat="1" ht="20.149999999999999" customHeight="1">
      <c r="A455" s="492" t="s">
        <v>286</v>
      </c>
      <c r="B455" s="493" t="s">
        <v>287</v>
      </c>
      <c r="C455" s="494" t="s">
        <v>3306</v>
      </c>
      <c r="D455" s="495">
        <v>100</v>
      </c>
      <c r="E455" s="494" t="s">
        <v>3307</v>
      </c>
      <c r="F455" s="375">
        <v>1.25</v>
      </c>
      <c r="G455" s="375">
        <v>0</v>
      </c>
      <c r="H455" s="375">
        <v>1.25</v>
      </c>
      <c r="I455" s="374">
        <v>91</v>
      </c>
      <c r="J455" s="496" t="s">
        <v>947</v>
      </c>
      <c r="K455" s="376">
        <v>124.94</v>
      </c>
      <c r="L455" s="376">
        <v>48.98</v>
      </c>
      <c r="M455" s="376">
        <v>72.459999999999994</v>
      </c>
      <c r="N455" s="376">
        <v>0</v>
      </c>
      <c r="O455" s="376">
        <v>3.5</v>
      </c>
    </row>
    <row r="456" spans="1:15" s="490" customFormat="1" ht="20.149999999999999" customHeight="1">
      <c r="A456" s="492" t="s">
        <v>286</v>
      </c>
      <c r="B456" s="493" t="s">
        <v>287</v>
      </c>
      <c r="C456" s="494" t="s">
        <v>3308</v>
      </c>
      <c r="D456" s="495">
        <v>100</v>
      </c>
      <c r="E456" s="494" t="s">
        <v>3309</v>
      </c>
      <c r="F456" s="375">
        <v>1.5</v>
      </c>
      <c r="G456" s="375">
        <v>0</v>
      </c>
      <c r="H456" s="375">
        <v>1.5</v>
      </c>
      <c r="I456" s="374">
        <v>91</v>
      </c>
      <c r="J456" s="496" t="s">
        <v>947</v>
      </c>
      <c r="K456" s="376">
        <v>149.93</v>
      </c>
      <c r="L456" s="376">
        <v>58.77</v>
      </c>
      <c r="M456" s="376">
        <v>86.96</v>
      </c>
      <c r="N456" s="376">
        <v>0</v>
      </c>
      <c r="O456" s="376">
        <v>4.2</v>
      </c>
    </row>
    <row r="457" spans="1:15" s="490" customFormat="1" ht="20.149999999999999" customHeight="1">
      <c r="A457" s="492" t="s">
        <v>286</v>
      </c>
      <c r="B457" s="493" t="s">
        <v>287</v>
      </c>
      <c r="C457" s="494" t="s">
        <v>3310</v>
      </c>
      <c r="D457" s="495">
        <v>100</v>
      </c>
      <c r="E457" s="494" t="s">
        <v>3311</v>
      </c>
      <c r="F457" s="375">
        <v>0.06</v>
      </c>
      <c r="G457" s="375">
        <v>0.06</v>
      </c>
      <c r="H457" s="375">
        <v>0.12</v>
      </c>
      <c r="I457" s="374">
        <v>91</v>
      </c>
      <c r="J457" s="496" t="s">
        <v>947</v>
      </c>
      <c r="K457" s="376">
        <v>11.99</v>
      </c>
      <c r="L457" s="376">
        <v>4.6900000000000004</v>
      </c>
      <c r="M457" s="376">
        <v>6.96</v>
      </c>
      <c r="N457" s="376">
        <v>0</v>
      </c>
      <c r="O457" s="376">
        <v>0.34</v>
      </c>
    </row>
    <row r="458" spans="1:15" s="490" customFormat="1" ht="20.149999999999999" customHeight="1">
      <c r="A458" s="492" t="s">
        <v>286</v>
      </c>
      <c r="B458" s="493" t="s">
        <v>287</v>
      </c>
      <c r="C458" s="494" t="s">
        <v>3134</v>
      </c>
      <c r="D458" s="495">
        <v>101</v>
      </c>
      <c r="E458" s="494" t="s">
        <v>3312</v>
      </c>
      <c r="F458" s="375">
        <v>2.2000000000000002</v>
      </c>
      <c r="G458" s="375">
        <v>0</v>
      </c>
      <c r="H458" s="375">
        <v>2.2000000000000002</v>
      </c>
      <c r="I458" s="374">
        <v>91</v>
      </c>
      <c r="J458" s="496" t="s">
        <v>947</v>
      </c>
      <c r="K458" s="376">
        <v>219.89</v>
      </c>
      <c r="L458" s="376">
        <v>86.2</v>
      </c>
      <c r="M458" s="376">
        <v>127.53</v>
      </c>
      <c r="N458" s="376">
        <v>0</v>
      </c>
      <c r="O458" s="376">
        <v>6.16</v>
      </c>
    </row>
    <row r="459" spans="1:15" s="490" customFormat="1" ht="20.149999999999999" customHeight="1">
      <c r="A459" s="492" t="s">
        <v>286</v>
      </c>
      <c r="B459" s="493" t="s">
        <v>287</v>
      </c>
      <c r="C459" s="494" t="s">
        <v>3134</v>
      </c>
      <c r="D459" s="495">
        <v>102</v>
      </c>
      <c r="E459" s="494" t="s">
        <v>3312</v>
      </c>
      <c r="F459" s="375">
        <v>5</v>
      </c>
      <c r="G459" s="375">
        <v>0</v>
      </c>
      <c r="H459" s="375">
        <v>5</v>
      </c>
      <c r="I459" s="374">
        <v>91</v>
      </c>
      <c r="J459" s="496" t="s">
        <v>947</v>
      </c>
      <c r="K459" s="376">
        <v>499.75</v>
      </c>
      <c r="L459" s="376">
        <v>195.9</v>
      </c>
      <c r="M459" s="376">
        <v>289.85000000000002</v>
      </c>
      <c r="N459" s="376">
        <v>0</v>
      </c>
      <c r="O459" s="376">
        <v>14</v>
      </c>
    </row>
    <row r="460" spans="1:15" s="490" customFormat="1" ht="20.149999999999999" customHeight="1">
      <c r="A460" s="492" t="s">
        <v>286</v>
      </c>
      <c r="B460" s="493" t="s">
        <v>287</v>
      </c>
      <c r="C460" s="494" t="s">
        <v>3313</v>
      </c>
      <c r="D460" s="495">
        <v>100</v>
      </c>
      <c r="E460" s="494" t="s">
        <v>3314</v>
      </c>
      <c r="F460" s="375">
        <v>0.06</v>
      </c>
      <c r="G460" s="375">
        <v>0.06</v>
      </c>
      <c r="H460" s="375">
        <v>0.12</v>
      </c>
      <c r="I460" s="374">
        <v>91</v>
      </c>
      <c r="J460" s="496" t="s">
        <v>947</v>
      </c>
      <c r="K460" s="376">
        <v>11.99</v>
      </c>
      <c r="L460" s="376">
        <v>4.6900000000000004</v>
      </c>
      <c r="M460" s="376">
        <v>6.96</v>
      </c>
      <c r="N460" s="376">
        <v>0</v>
      </c>
      <c r="O460" s="376">
        <v>0.34</v>
      </c>
    </row>
    <row r="461" spans="1:15" s="490" customFormat="1" ht="20.149999999999999" customHeight="1">
      <c r="A461" s="492" t="s">
        <v>286</v>
      </c>
      <c r="B461" s="493" t="s">
        <v>287</v>
      </c>
      <c r="C461" s="494" t="s">
        <v>3315</v>
      </c>
      <c r="D461" s="495">
        <v>100</v>
      </c>
      <c r="E461" s="494" t="s">
        <v>3316</v>
      </c>
      <c r="F461" s="375">
        <v>0</v>
      </c>
      <c r="G461" s="375">
        <v>0.7</v>
      </c>
      <c r="H461" s="375">
        <v>0.7</v>
      </c>
      <c r="I461" s="374">
        <v>91</v>
      </c>
      <c r="J461" s="496" t="s">
        <v>947</v>
      </c>
      <c r="K461" s="376">
        <v>69.97</v>
      </c>
      <c r="L461" s="376">
        <v>27.43</v>
      </c>
      <c r="M461" s="376">
        <v>40.58</v>
      </c>
      <c r="N461" s="376">
        <v>0</v>
      </c>
      <c r="O461" s="376">
        <v>1.96</v>
      </c>
    </row>
    <row r="462" spans="1:15" s="490" customFormat="1" ht="20.149999999999999" customHeight="1">
      <c r="A462" s="492" t="s">
        <v>286</v>
      </c>
      <c r="B462" s="493" t="s">
        <v>287</v>
      </c>
      <c r="C462" s="494" t="s">
        <v>3317</v>
      </c>
      <c r="D462" s="495">
        <v>100</v>
      </c>
      <c r="E462" s="494" t="s">
        <v>3318</v>
      </c>
      <c r="F462" s="375">
        <v>1.3</v>
      </c>
      <c r="G462" s="375">
        <v>0.75</v>
      </c>
      <c r="H462" s="375">
        <v>2.0499999999999998</v>
      </c>
      <c r="I462" s="374">
        <v>91</v>
      </c>
      <c r="J462" s="496" t="s">
        <v>947</v>
      </c>
      <c r="K462" s="376">
        <v>204.9</v>
      </c>
      <c r="L462" s="376">
        <v>80.319999999999993</v>
      </c>
      <c r="M462" s="376">
        <v>118.84</v>
      </c>
      <c r="N462" s="376">
        <v>0</v>
      </c>
      <c r="O462" s="376">
        <v>5.74</v>
      </c>
    </row>
    <row r="463" spans="1:15" s="490" customFormat="1" ht="20.149999999999999" customHeight="1">
      <c r="A463" s="492" t="s">
        <v>286</v>
      </c>
      <c r="B463" s="493" t="s">
        <v>287</v>
      </c>
      <c r="C463" s="494" t="s">
        <v>3317</v>
      </c>
      <c r="D463" s="495">
        <v>101</v>
      </c>
      <c r="E463" s="494" t="s">
        <v>3318</v>
      </c>
      <c r="F463" s="375">
        <v>3.61</v>
      </c>
      <c r="G463" s="375">
        <v>0.61</v>
      </c>
      <c r="H463" s="375">
        <v>4.22</v>
      </c>
      <c r="I463" s="374">
        <v>91</v>
      </c>
      <c r="J463" s="496" t="s">
        <v>947</v>
      </c>
      <c r="K463" s="376">
        <v>421.79</v>
      </c>
      <c r="L463" s="376">
        <v>165.34</v>
      </c>
      <c r="M463" s="376">
        <v>244.63</v>
      </c>
      <c r="N463" s="376">
        <v>0</v>
      </c>
      <c r="O463" s="376">
        <v>11.82</v>
      </c>
    </row>
    <row r="464" spans="1:15" s="490" customFormat="1" ht="20.149999999999999" customHeight="1">
      <c r="A464" s="492" t="s">
        <v>286</v>
      </c>
      <c r="B464" s="493" t="s">
        <v>287</v>
      </c>
      <c r="C464" s="494" t="s">
        <v>3319</v>
      </c>
      <c r="D464" s="495">
        <v>100</v>
      </c>
      <c r="E464" s="494" t="s">
        <v>3320</v>
      </c>
      <c r="F464" s="375">
        <v>0.3</v>
      </c>
      <c r="G464" s="375">
        <v>1.05</v>
      </c>
      <c r="H464" s="375">
        <v>1.35</v>
      </c>
      <c r="I464" s="374">
        <v>91</v>
      </c>
      <c r="J464" s="496" t="s">
        <v>947</v>
      </c>
      <c r="K464" s="376">
        <v>134.93</v>
      </c>
      <c r="L464" s="376">
        <v>52.89</v>
      </c>
      <c r="M464" s="376">
        <v>78.260000000000005</v>
      </c>
      <c r="N464" s="376">
        <v>0</v>
      </c>
      <c r="O464" s="376">
        <v>3.78</v>
      </c>
    </row>
    <row r="465" spans="1:15" s="490" customFormat="1" ht="20.149999999999999" customHeight="1">
      <c r="A465" s="492" t="s">
        <v>288</v>
      </c>
      <c r="B465" s="493" t="s">
        <v>289</v>
      </c>
      <c r="C465" s="494" t="s">
        <v>3321</v>
      </c>
      <c r="D465" s="495">
        <v>100</v>
      </c>
      <c r="E465" s="494" t="s">
        <v>3322</v>
      </c>
      <c r="F465" s="375">
        <v>2.5</v>
      </c>
      <c r="G465" s="375">
        <v>1.5</v>
      </c>
      <c r="H465" s="375">
        <v>4</v>
      </c>
      <c r="I465" s="374">
        <v>91</v>
      </c>
      <c r="J465" s="496" t="s">
        <v>947</v>
      </c>
      <c r="K465" s="376">
        <v>512.36</v>
      </c>
      <c r="L465" s="376">
        <v>156.72</v>
      </c>
      <c r="M465" s="376">
        <v>344.44</v>
      </c>
      <c r="N465" s="376">
        <v>0</v>
      </c>
      <c r="O465" s="376">
        <v>11.2</v>
      </c>
    </row>
    <row r="466" spans="1:15" s="490" customFormat="1" ht="20.149999999999999" customHeight="1">
      <c r="A466" s="492" t="s">
        <v>288</v>
      </c>
      <c r="B466" s="493" t="s">
        <v>289</v>
      </c>
      <c r="C466" s="494" t="s">
        <v>3321</v>
      </c>
      <c r="D466" s="495">
        <v>101</v>
      </c>
      <c r="E466" s="494" t="s">
        <v>3322</v>
      </c>
      <c r="F466" s="375">
        <v>1</v>
      </c>
      <c r="G466" s="375">
        <v>0</v>
      </c>
      <c r="H466" s="375">
        <v>1</v>
      </c>
      <c r="I466" s="374">
        <v>91</v>
      </c>
      <c r="J466" s="496" t="s">
        <v>947</v>
      </c>
      <c r="K466" s="376">
        <v>128.09</v>
      </c>
      <c r="L466" s="376">
        <v>39.18</v>
      </c>
      <c r="M466" s="376">
        <v>86.11</v>
      </c>
      <c r="N466" s="376">
        <v>0</v>
      </c>
      <c r="O466" s="376">
        <v>2.8</v>
      </c>
    </row>
    <row r="467" spans="1:15" s="490" customFormat="1" ht="20.149999999999999" customHeight="1">
      <c r="A467" s="492" t="s">
        <v>288</v>
      </c>
      <c r="B467" s="493" t="s">
        <v>289</v>
      </c>
      <c r="C467" s="494" t="s">
        <v>3323</v>
      </c>
      <c r="D467" s="495">
        <v>106</v>
      </c>
      <c r="E467" s="494" t="s">
        <v>3324</v>
      </c>
      <c r="F467" s="375">
        <v>0.06</v>
      </c>
      <c r="G467" s="375">
        <v>0.06</v>
      </c>
      <c r="H467" s="375">
        <v>0.12</v>
      </c>
      <c r="I467" s="374">
        <v>91</v>
      </c>
      <c r="J467" s="496" t="s">
        <v>947</v>
      </c>
      <c r="K467" s="376">
        <v>15.37</v>
      </c>
      <c r="L467" s="376">
        <v>4.7</v>
      </c>
      <c r="M467" s="376">
        <v>10.33</v>
      </c>
      <c r="N467" s="376">
        <v>0</v>
      </c>
      <c r="O467" s="376">
        <v>0.34</v>
      </c>
    </row>
    <row r="468" spans="1:15" s="490" customFormat="1" ht="20.149999999999999" customHeight="1">
      <c r="A468" s="492" t="s">
        <v>288</v>
      </c>
      <c r="B468" s="493" t="s">
        <v>289</v>
      </c>
      <c r="C468" s="494" t="s">
        <v>3325</v>
      </c>
      <c r="D468" s="495">
        <v>106</v>
      </c>
      <c r="E468" s="494" t="s">
        <v>3326</v>
      </c>
      <c r="F468" s="375">
        <v>0.12</v>
      </c>
      <c r="G468" s="375">
        <v>0</v>
      </c>
      <c r="H468" s="375">
        <v>0.12</v>
      </c>
      <c r="I468" s="374">
        <v>91</v>
      </c>
      <c r="J468" s="496" t="s">
        <v>947</v>
      </c>
      <c r="K468" s="376">
        <v>15.37</v>
      </c>
      <c r="L468" s="376">
        <v>4.7</v>
      </c>
      <c r="M468" s="376">
        <v>10.33</v>
      </c>
      <c r="N468" s="376">
        <v>0</v>
      </c>
      <c r="O468" s="376">
        <v>0.34</v>
      </c>
    </row>
    <row r="469" spans="1:15" s="490" customFormat="1" ht="20.149999999999999" customHeight="1">
      <c r="A469" s="492" t="s">
        <v>288</v>
      </c>
      <c r="B469" s="493" t="s">
        <v>289</v>
      </c>
      <c r="C469" s="494" t="s">
        <v>3327</v>
      </c>
      <c r="D469" s="495">
        <v>106</v>
      </c>
      <c r="E469" s="494" t="s">
        <v>3328</v>
      </c>
      <c r="F469" s="375">
        <v>0.12</v>
      </c>
      <c r="G469" s="375">
        <v>0</v>
      </c>
      <c r="H469" s="375">
        <v>0.12</v>
      </c>
      <c r="I469" s="374">
        <v>91</v>
      </c>
      <c r="J469" s="496" t="s">
        <v>947</v>
      </c>
      <c r="K469" s="376">
        <v>15.37</v>
      </c>
      <c r="L469" s="376">
        <v>4.7</v>
      </c>
      <c r="M469" s="376">
        <v>10.33</v>
      </c>
      <c r="N469" s="376">
        <v>0</v>
      </c>
      <c r="O469" s="376">
        <v>0.34</v>
      </c>
    </row>
    <row r="470" spans="1:15" s="490" customFormat="1" ht="20.149999999999999" customHeight="1">
      <c r="A470" s="492" t="s">
        <v>288</v>
      </c>
      <c r="B470" s="493" t="s">
        <v>289</v>
      </c>
      <c r="C470" s="494" t="s">
        <v>3329</v>
      </c>
      <c r="D470" s="495">
        <v>106</v>
      </c>
      <c r="E470" s="494" t="s">
        <v>3330</v>
      </c>
      <c r="F470" s="375">
        <v>0.3</v>
      </c>
      <c r="G470" s="375">
        <v>0.4</v>
      </c>
      <c r="H470" s="375">
        <v>0.7</v>
      </c>
      <c r="I470" s="374">
        <v>91</v>
      </c>
      <c r="J470" s="496" t="s">
        <v>947</v>
      </c>
      <c r="K470" s="376">
        <v>89.66</v>
      </c>
      <c r="L470" s="376">
        <v>27.42</v>
      </c>
      <c r="M470" s="376">
        <v>60.28</v>
      </c>
      <c r="N470" s="376">
        <v>0</v>
      </c>
      <c r="O470" s="376">
        <v>1.96</v>
      </c>
    </row>
    <row r="471" spans="1:15" s="490" customFormat="1" ht="20.149999999999999" customHeight="1">
      <c r="A471" s="492" t="s">
        <v>288</v>
      </c>
      <c r="B471" s="493" t="s">
        <v>289</v>
      </c>
      <c r="C471" s="494" t="s">
        <v>3331</v>
      </c>
      <c r="D471" s="495">
        <v>100</v>
      </c>
      <c r="E471" s="494" t="s">
        <v>3332</v>
      </c>
      <c r="F471" s="375">
        <v>0.24</v>
      </c>
      <c r="G471" s="375">
        <v>0.38</v>
      </c>
      <c r="H471" s="375">
        <v>0.62</v>
      </c>
      <c r="I471" s="374">
        <v>91</v>
      </c>
      <c r="J471" s="496" t="s">
        <v>947</v>
      </c>
      <c r="K471" s="376">
        <v>79.42</v>
      </c>
      <c r="L471" s="376">
        <v>24.29</v>
      </c>
      <c r="M471" s="376">
        <v>53.39</v>
      </c>
      <c r="N471" s="376">
        <v>0</v>
      </c>
      <c r="O471" s="376">
        <v>1.74</v>
      </c>
    </row>
    <row r="472" spans="1:15" s="490" customFormat="1" ht="20.149999999999999" customHeight="1">
      <c r="A472" s="492" t="s">
        <v>288</v>
      </c>
      <c r="B472" s="493" t="s">
        <v>289</v>
      </c>
      <c r="C472" s="494" t="s">
        <v>3333</v>
      </c>
      <c r="D472" s="495">
        <v>100</v>
      </c>
      <c r="E472" s="494" t="s">
        <v>3334</v>
      </c>
      <c r="F472" s="375">
        <v>0.3</v>
      </c>
      <c r="G472" s="375">
        <v>0.4</v>
      </c>
      <c r="H472" s="375">
        <v>0.7</v>
      </c>
      <c r="I472" s="374">
        <v>91</v>
      </c>
      <c r="J472" s="496" t="s">
        <v>947</v>
      </c>
      <c r="K472" s="376">
        <v>89.66</v>
      </c>
      <c r="L472" s="376">
        <v>27.42</v>
      </c>
      <c r="M472" s="376">
        <v>60.28</v>
      </c>
      <c r="N472" s="376">
        <v>0</v>
      </c>
      <c r="O472" s="376">
        <v>1.96</v>
      </c>
    </row>
    <row r="473" spans="1:15" s="490" customFormat="1" ht="20.149999999999999" customHeight="1">
      <c r="A473" s="492" t="s">
        <v>288</v>
      </c>
      <c r="B473" s="493" t="s">
        <v>289</v>
      </c>
      <c r="C473" s="494" t="s">
        <v>3335</v>
      </c>
      <c r="D473" s="495">
        <v>100</v>
      </c>
      <c r="E473" s="494" t="s">
        <v>3336</v>
      </c>
      <c r="F473" s="375">
        <v>0.3</v>
      </c>
      <c r="G473" s="375">
        <v>0.4</v>
      </c>
      <c r="H473" s="375">
        <v>0.7</v>
      </c>
      <c r="I473" s="374">
        <v>91</v>
      </c>
      <c r="J473" s="496" t="s">
        <v>947</v>
      </c>
      <c r="K473" s="376">
        <v>89.66</v>
      </c>
      <c r="L473" s="376">
        <v>27.42</v>
      </c>
      <c r="M473" s="376">
        <v>60.28</v>
      </c>
      <c r="N473" s="376">
        <v>0</v>
      </c>
      <c r="O473" s="376">
        <v>1.96</v>
      </c>
    </row>
    <row r="474" spans="1:15" s="490" customFormat="1" ht="20.149999999999999" customHeight="1">
      <c r="A474" s="492" t="s">
        <v>288</v>
      </c>
      <c r="B474" s="493" t="s">
        <v>289</v>
      </c>
      <c r="C474" s="494" t="s">
        <v>3337</v>
      </c>
      <c r="D474" s="495">
        <v>100</v>
      </c>
      <c r="E474" s="494" t="s">
        <v>3338</v>
      </c>
      <c r="F474" s="375">
        <v>0.3</v>
      </c>
      <c r="G474" s="375">
        <v>0.4</v>
      </c>
      <c r="H474" s="375">
        <v>0.7</v>
      </c>
      <c r="I474" s="374">
        <v>91</v>
      </c>
      <c r="J474" s="496" t="s">
        <v>947</v>
      </c>
      <c r="K474" s="376">
        <v>89.66</v>
      </c>
      <c r="L474" s="376">
        <v>27.42</v>
      </c>
      <c r="M474" s="376">
        <v>60.28</v>
      </c>
      <c r="N474" s="376">
        <v>0</v>
      </c>
      <c r="O474" s="376">
        <v>1.96</v>
      </c>
    </row>
    <row r="475" spans="1:15" s="490" customFormat="1" ht="20.149999999999999" customHeight="1">
      <c r="A475" s="492" t="s">
        <v>288</v>
      </c>
      <c r="B475" s="493" t="s">
        <v>289</v>
      </c>
      <c r="C475" s="494" t="s">
        <v>3339</v>
      </c>
      <c r="D475" s="495">
        <v>100</v>
      </c>
      <c r="E475" s="494" t="s">
        <v>3340</v>
      </c>
      <c r="F475" s="375">
        <v>0.3</v>
      </c>
      <c r="G475" s="375">
        <v>0.4</v>
      </c>
      <c r="H475" s="375">
        <v>0.7</v>
      </c>
      <c r="I475" s="374">
        <v>91</v>
      </c>
      <c r="J475" s="496" t="s">
        <v>947</v>
      </c>
      <c r="K475" s="376">
        <v>89.66</v>
      </c>
      <c r="L475" s="376">
        <v>27.42</v>
      </c>
      <c r="M475" s="376">
        <v>60.28</v>
      </c>
      <c r="N475" s="376">
        <v>0</v>
      </c>
      <c r="O475" s="376">
        <v>1.96</v>
      </c>
    </row>
    <row r="476" spans="1:15" s="490" customFormat="1" ht="20.149999999999999" customHeight="1">
      <c r="A476" s="492" t="s">
        <v>288</v>
      </c>
      <c r="B476" s="493" t="s">
        <v>289</v>
      </c>
      <c r="C476" s="494" t="s">
        <v>3341</v>
      </c>
      <c r="D476" s="495">
        <v>106</v>
      </c>
      <c r="E476" s="494" t="s">
        <v>3342</v>
      </c>
      <c r="F476" s="375">
        <v>0.3</v>
      </c>
      <c r="G476" s="375">
        <v>0.4</v>
      </c>
      <c r="H476" s="375">
        <v>0.7</v>
      </c>
      <c r="I476" s="374">
        <v>91</v>
      </c>
      <c r="J476" s="496" t="s">
        <v>947</v>
      </c>
      <c r="K476" s="376">
        <v>89.66</v>
      </c>
      <c r="L476" s="376">
        <v>27.42</v>
      </c>
      <c r="M476" s="376">
        <v>60.28</v>
      </c>
      <c r="N476" s="376">
        <v>0</v>
      </c>
      <c r="O476" s="376">
        <v>1.96</v>
      </c>
    </row>
    <row r="477" spans="1:15" s="490" customFormat="1" ht="20.149999999999999" customHeight="1">
      <c r="A477" s="492" t="s">
        <v>288</v>
      </c>
      <c r="B477" s="493" t="s">
        <v>289</v>
      </c>
      <c r="C477" s="494" t="s">
        <v>3343</v>
      </c>
      <c r="D477" s="495">
        <v>100</v>
      </c>
      <c r="E477" s="494" t="s">
        <v>3344</v>
      </c>
      <c r="F477" s="375">
        <v>0.3</v>
      </c>
      <c r="G477" s="375">
        <v>0.4</v>
      </c>
      <c r="H477" s="375">
        <v>0.7</v>
      </c>
      <c r="I477" s="374">
        <v>91</v>
      </c>
      <c r="J477" s="496" t="s">
        <v>947</v>
      </c>
      <c r="K477" s="376">
        <v>89.66</v>
      </c>
      <c r="L477" s="376">
        <v>27.42</v>
      </c>
      <c r="M477" s="376">
        <v>60.28</v>
      </c>
      <c r="N477" s="376">
        <v>0</v>
      </c>
      <c r="O477" s="376">
        <v>1.96</v>
      </c>
    </row>
    <row r="478" spans="1:15" s="490" customFormat="1" ht="20.149999999999999" customHeight="1">
      <c r="A478" s="492" t="s">
        <v>288</v>
      </c>
      <c r="B478" s="493" t="s">
        <v>289</v>
      </c>
      <c r="C478" s="494" t="s">
        <v>3345</v>
      </c>
      <c r="D478" s="495">
        <v>100</v>
      </c>
      <c r="E478" s="494" t="s">
        <v>3346</v>
      </c>
      <c r="F478" s="375">
        <v>0.3</v>
      </c>
      <c r="G478" s="375">
        <v>0.4</v>
      </c>
      <c r="H478" s="375">
        <v>0.7</v>
      </c>
      <c r="I478" s="374">
        <v>91</v>
      </c>
      <c r="J478" s="496" t="s">
        <v>947</v>
      </c>
      <c r="K478" s="376">
        <v>89.66</v>
      </c>
      <c r="L478" s="376">
        <v>27.42</v>
      </c>
      <c r="M478" s="376">
        <v>60.28</v>
      </c>
      <c r="N478" s="376">
        <v>0</v>
      </c>
      <c r="O478" s="376">
        <v>1.96</v>
      </c>
    </row>
    <row r="479" spans="1:15" s="490" customFormat="1" ht="20.149999999999999" customHeight="1">
      <c r="A479" s="492" t="s">
        <v>288</v>
      </c>
      <c r="B479" s="493" t="s">
        <v>289</v>
      </c>
      <c r="C479" s="494" t="s">
        <v>3347</v>
      </c>
      <c r="D479" s="495">
        <v>100</v>
      </c>
      <c r="E479" s="494" t="s">
        <v>3348</v>
      </c>
      <c r="F479" s="375">
        <v>0.3</v>
      </c>
      <c r="G479" s="375">
        <v>0.4</v>
      </c>
      <c r="H479" s="375">
        <v>0.7</v>
      </c>
      <c r="I479" s="374">
        <v>91</v>
      </c>
      <c r="J479" s="496" t="s">
        <v>947</v>
      </c>
      <c r="K479" s="376">
        <v>89.66</v>
      </c>
      <c r="L479" s="376">
        <v>27.42</v>
      </c>
      <c r="M479" s="376">
        <v>60.28</v>
      </c>
      <c r="N479" s="376">
        <v>0</v>
      </c>
      <c r="O479" s="376">
        <v>1.96</v>
      </c>
    </row>
    <row r="480" spans="1:15" s="490" customFormat="1" ht="20.149999999999999" customHeight="1">
      <c r="A480" s="492" t="s">
        <v>288</v>
      </c>
      <c r="B480" s="493" t="s">
        <v>289</v>
      </c>
      <c r="C480" s="494" t="s">
        <v>3349</v>
      </c>
      <c r="D480" s="495">
        <v>100</v>
      </c>
      <c r="E480" s="494" t="s">
        <v>3350</v>
      </c>
      <c r="F480" s="375">
        <v>0.3</v>
      </c>
      <c r="G480" s="375">
        <v>0.4</v>
      </c>
      <c r="H480" s="375">
        <v>0.7</v>
      </c>
      <c r="I480" s="374">
        <v>91</v>
      </c>
      <c r="J480" s="496" t="s">
        <v>947</v>
      </c>
      <c r="K480" s="376">
        <v>89.66</v>
      </c>
      <c r="L480" s="376">
        <v>27.42</v>
      </c>
      <c r="M480" s="376">
        <v>60.28</v>
      </c>
      <c r="N480" s="376">
        <v>0</v>
      </c>
      <c r="O480" s="376">
        <v>1.96</v>
      </c>
    </row>
    <row r="481" spans="1:15" s="490" customFormat="1" ht="20.149999999999999" customHeight="1">
      <c r="A481" s="492" t="s">
        <v>288</v>
      </c>
      <c r="B481" s="493" t="s">
        <v>289</v>
      </c>
      <c r="C481" s="494" t="s">
        <v>3351</v>
      </c>
      <c r="D481" s="495">
        <v>100</v>
      </c>
      <c r="E481" s="494" t="s">
        <v>3352</v>
      </c>
      <c r="F481" s="375">
        <v>0.3</v>
      </c>
      <c r="G481" s="375">
        <v>0.4</v>
      </c>
      <c r="H481" s="375">
        <v>0.7</v>
      </c>
      <c r="I481" s="374">
        <v>91</v>
      </c>
      <c r="J481" s="496" t="s">
        <v>947</v>
      </c>
      <c r="K481" s="376">
        <v>89.66</v>
      </c>
      <c r="L481" s="376">
        <v>27.42</v>
      </c>
      <c r="M481" s="376">
        <v>60.28</v>
      </c>
      <c r="N481" s="376">
        <v>0</v>
      </c>
      <c r="O481" s="376">
        <v>1.96</v>
      </c>
    </row>
    <row r="482" spans="1:15" s="490" customFormat="1" ht="20.149999999999999" customHeight="1">
      <c r="A482" s="492" t="s">
        <v>288</v>
      </c>
      <c r="B482" s="493" t="s">
        <v>289</v>
      </c>
      <c r="C482" s="494" t="s">
        <v>3353</v>
      </c>
      <c r="D482" s="495">
        <v>100</v>
      </c>
      <c r="E482" s="494" t="s">
        <v>3354</v>
      </c>
      <c r="F482" s="375">
        <v>0.3</v>
      </c>
      <c r="G482" s="375">
        <v>0.4</v>
      </c>
      <c r="H482" s="375">
        <v>0.7</v>
      </c>
      <c r="I482" s="374">
        <v>91</v>
      </c>
      <c r="J482" s="496" t="s">
        <v>947</v>
      </c>
      <c r="K482" s="376">
        <v>89.66</v>
      </c>
      <c r="L482" s="376">
        <v>27.42</v>
      </c>
      <c r="M482" s="376">
        <v>60.28</v>
      </c>
      <c r="N482" s="376">
        <v>0</v>
      </c>
      <c r="O482" s="376">
        <v>1.96</v>
      </c>
    </row>
    <row r="483" spans="1:15" s="490" customFormat="1" ht="20.149999999999999" customHeight="1">
      <c r="A483" s="492" t="s">
        <v>288</v>
      </c>
      <c r="B483" s="493" t="s">
        <v>289</v>
      </c>
      <c r="C483" s="494" t="s">
        <v>3355</v>
      </c>
      <c r="D483" s="495">
        <v>100</v>
      </c>
      <c r="E483" s="494" t="s">
        <v>3356</v>
      </c>
      <c r="F483" s="375">
        <v>0.3</v>
      </c>
      <c r="G483" s="375">
        <v>0.4</v>
      </c>
      <c r="H483" s="375">
        <v>0.7</v>
      </c>
      <c r="I483" s="374">
        <v>91</v>
      </c>
      <c r="J483" s="496" t="s">
        <v>947</v>
      </c>
      <c r="K483" s="376">
        <v>89.66</v>
      </c>
      <c r="L483" s="376">
        <v>27.42</v>
      </c>
      <c r="M483" s="376">
        <v>60.28</v>
      </c>
      <c r="N483" s="376">
        <v>0</v>
      </c>
      <c r="O483" s="376">
        <v>1.96</v>
      </c>
    </row>
    <row r="484" spans="1:15" s="490" customFormat="1" ht="20.149999999999999" customHeight="1">
      <c r="A484" s="492" t="s">
        <v>288</v>
      </c>
      <c r="B484" s="493" t="s">
        <v>289</v>
      </c>
      <c r="C484" s="494" t="s">
        <v>3357</v>
      </c>
      <c r="D484" s="495">
        <v>100</v>
      </c>
      <c r="E484" s="494" t="s">
        <v>3358</v>
      </c>
      <c r="F484" s="375">
        <v>0.06</v>
      </c>
      <c r="G484" s="375">
        <v>0.06</v>
      </c>
      <c r="H484" s="375">
        <v>0.12</v>
      </c>
      <c r="I484" s="374">
        <v>91</v>
      </c>
      <c r="J484" s="496" t="s">
        <v>947</v>
      </c>
      <c r="K484" s="376">
        <v>15.37</v>
      </c>
      <c r="L484" s="376">
        <v>4.7</v>
      </c>
      <c r="M484" s="376">
        <v>10.33</v>
      </c>
      <c r="N484" s="376">
        <v>0</v>
      </c>
      <c r="O484" s="376">
        <v>0.34</v>
      </c>
    </row>
    <row r="485" spans="1:15" s="490" customFormat="1" ht="20.149999999999999" customHeight="1">
      <c r="A485" s="492" t="s">
        <v>288</v>
      </c>
      <c r="B485" s="493" t="s">
        <v>289</v>
      </c>
      <c r="C485" s="494" t="s">
        <v>3359</v>
      </c>
      <c r="D485" s="495">
        <v>100</v>
      </c>
      <c r="E485" s="494" t="s">
        <v>3360</v>
      </c>
      <c r="F485" s="375">
        <v>0.06</v>
      </c>
      <c r="G485" s="375">
        <v>0.06</v>
      </c>
      <c r="H485" s="375">
        <v>0.12</v>
      </c>
      <c r="I485" s="374">
        <v>91</v>
      </c>
      <c r="J485" s="496" t="s">
        <v>947</v>
      </c>
      <c r="K485" s="376">
        <v>15.37</v>
      </c>
      <c r="L485" s="376">
        <v>4.7</v>
      </c>
      <c r="M485" s="376">
        <v>10.33</v>
      </c>
      <c r="N485" s="376">
        <v>0</v>
      </c>
      <c r="O485" s="376">
        <v>0.34</v>
      </c>
    </row>
    <row r="486" spans="1:15" s="490" customFormat="1" ht="20.149999999999999" customHeight="1">
      <c r="A486" s="492" t="s">
        <v>288</v>
      </c>
      <c r="B486" s="493" t="s">
        <v>289</v>
      </c>
      <c r="C486" s="494" t="s">
        <v>3361</v>
      </c>
      <c r="D486" s="495">
        <v>100</v>
      </c>
      <c r="E486" s="494" t="s">
        <v>3362</v>
      </c>
      <c r="F486" s="375">
        <v>0.06</v>
      </c>
      <c r="G486" s="375">
        <v>0.06</v>
      </c>
      <c r="H486" s="375">
        <v>0.12</v>
      </c>
      <c r="I486" s="374">
        <v>91</v>
      </c>
      <c r="J486" s="496" t="s">
        <v>947</v>
      </c>
      <c r="K486" s="376">
        <v>15.37</v>
      </c>
      <c r="L486" s="376">
        <v>4.7</v>
      </c>
      <c r="M486" s="376">
        <v>10.33</v>
      </c>
      <c r="N486" s="376">
        <v>0</v>
      </c>
      <c r="O486" s="376">
        <v>0.34</v>
      </c>
    </row>
    <row r="487" spans="1:15" s="490" customFormat="1" ht="20.149999999999999" customHeight="1">
      <c r="A487" s="492" t="s">
        <v>288</v>
      </c>
      <c r="B487" s="493" t="s">
        <v>289</v>
      </c>
      <c r="C487" s="494" t="s">
        <v>3363</v>
      </c>
      <c r="D487" s="495">
        <v>100</v>
      </c>
      <c r="E487" s="494" t="s">
        <v>3364</v>
      </c>
      <c r="F487" s="375">
        <v>0.7</v>
      </c>
      <c r="G487" s="375">
        <v>0</v>
      </c>
      <c r="H487" s="375">
        <v>0.7</v>
      </c>
      <c r="I487" s="374">
        <v>91</v>
      </c>
      <c r="J487" s="496" t="s">
        <v>947</v>
      </c>
      <c r="K487" s="376">
        <v>89.66</v>
      </c>
      <c r="L487" s="376">
        <v>27.42</v>
      </c>
      <c r="M487" s="376">
        <v>60.28</v>
      </c>
      <c r="N487" s="376">
        <v>0</v>
      </c>
      <c r="O487" s="376">
        <v>1.96</v>
      </c>
    </row>
    <row r="488" spans="1:15" s="490" customFormat="1" ht="20.149999999999999" customHeight="1">
      <c r="A488" s="492" t="s">
        <v>288</v>
      </c>
      <c r="B488" s="493" t="s">
        <v>289</v>
      </c>
      <c r="C488" s="494" t="s">
        <v>3365</v>
      </c>
      <c r="D488" s="495">
        <v>100</v>
      </c>
      <c r="E488" s="494" t="s">
        <v>3366</v>
      </c>
      <c r="F488" s="375">
        <v>0.06</v>
      </c>
      <c r="G488" s="375">
        <v>0.06</v>
      </c>
      <c r="H488" s="375">
        <v>0.12</v>
      </c>
      <c r="I488" s="374">
        <v>91</v>
      </c>
      <c r="J488" s="496" t="s">
        <v>947</v>
      </c>
      <c r="K488" s="376">
        <v>15.37</v>
      </c>
      <c r="L488" s="376">
        <v>4.7</v>
      </c>
      <c r="M488" s="376">
        <v>10.33</v>
      </c>
      <c r="N488" s="376">
        <v>0</v>
      </c>
      <c r="O488" s="376">
        <v>0.34</v>
      </c>
    </row>
    <row r="489" spans="1:15" s="490" customFormat="1" ht="20.149999999999999" customHeight="1">
      <c r="A489" s="492" t="s">
        <v>288</v>
      </c>
      <c r="B489" s="493" t="s">
        <v>289</v>
      </c>
      <c r="C489" s="494" t="s">
        <v>3367</v>
      </c>
      <c r="D489" s="495">
        <v>100</v>
      </c>
      <c r="E489" s="494" t="s">
        <v>3368</v>
      </c>
      <c r="F489" s="375">
        <v>0.3</v>
      </c>
      <c r="G489" s="375">
        <v>0.4</v>
      </c>
      <c r="H489" s="375">
        <v>0.7</v>
      </c>
      <c r="I489" s="374">
        <v>91</v>
      </c>
      <c r="J489" s="496" t="s">
        <v>947</v>
      </c>
      <c r="K489" s="376">
        <v>89.66</v>
      </c>
      <c r="L489" s="376">
        <v>27.42</v>
      </c>
      <c r="M489" s="376">
        <v>60.28</v>
      </c>
      <c r="N489" s="376">
        <v>0</v>
      </c>
      <c r="O489" s="376">
        <v>1.96</v>
      </c>
    </row>
    <row r="490" spans="1:15" s="490" customFormat="1" ht="20.149999999999999" customHeight="1">
      <c r="A490" s="492" t="s">
        <v>288</v>
      </c>
      <c r="B490" s="493" t="s">
        <v>289</v>
      </c>
      <c r="C490" s="494" t="s">
        <v>3369</v>
      </c>
      <c r="D490" s="495">
        <v>100</v>
      </c>
      <c r="E490" s="494" t="s">
        <v>3370</v>
      </c>
      <c r="F490" s="375">
        <v>0.06</v>
      </c>
      <c r="G490" s="375">
        <v>0.06</v>
      </c>
      <c r="H490" s="375">
        <v>0.12</v>
      </c>
      <c r="I490" s="374">
        <v>91</v>
      </c>
      <c r="J490" s="496" t="s">
        <v>947</v>
      </c>
      <c r="K490" s="376">
        <v>15.37</v>
      </c>
      <c r="L490" s="376">
        <v>4.7</v>
      </c>
      <c r="M490" s="376">
        <v>10.33</v>
      </c>
      <c r="N490" s="376">
        <v>0</v>
      </c>
      <c r="O490" s="376">
        <v>0.34</v>
      </c>
    </row>
    <row r="491" spans="1:15" s="490" customFormat="1" ht="20.149999999999999" customHeight="1">
      <c r="A491" s="492" t="s">
        <v>288</v>
      </c>
      <c r="B491" s="493" t="s">
        <v>289</v>
      </c>
      <c r="C491" s="494" t="s">
        <v>3371</v>
      </c>
      <c r="D491" s="495">
        <v>100</v>
      </c>
      <c r="E491" s="494" t="s">
        <v>3372</v>
      </c>
      <c r="F491" s="375">
        <v>0.12</v>
      </c>
      <c r="G491" s="375">
        <v>0</v>
      </c>
      <c r="H491" s="375">
        <v>0.12</v>
      </c>
      <c r="I491" s="374">
        <v>91</v>
      </c>
      <c r="J491" s="496" t="s">
        <v>947</v>
      </c>
      <c r="K491" s="376">
        <v>15.37</v>
      </c>
      <c r="L491" s="376">
        <v>4.7</v>
      </c>
      <c r="M491" s="376">
        <v>10.33</v>
      </c>
      <c r="N491" s="376">
        <v>0</v>
      </c>
      <c r="O491" s="376">
        <v>0.34</v>
      </c>
    </row>
    <row r="492" spans="1:15" s="490" customFormat="1" ht="32.15" customHeight="1">
      <c r="A492" s="492" t="s">
        <v>288</v>
      </c>
      <c r="B492" s="493" t="s">
        <v>289</v>
      </c>
      <c r="C492" s="494" t="s">
        <v>3373</v>
      </c>
      <c r="D492" s="495">
        <v>106</v>
      </c>
      <c r="E492" s="494" t="s">
        <v>3374</v>
      </c>
      <c r="F492" s="375">
        <v>0.3</v>
      </c>
      <c r="G492" s="375">
        <v>0.4</v>
      </c>
      <c r="H492" s="375">
        <v>0.7</v>
      </c>
      <c r="I492" s="374">
        <v>91</v>
      </c>
      <c r="J492" s="496" t="s">
        <v>947</v>
      </c>
      <c r="K492" s="376">
        <v>89.66</v>
      </c>
      <c r="L492" s="376">
        <v>27.42</v>
      </c>
      <c r="M492" s="376">
        <v>60.28</v>
      </c>
      <c r="N492" s="376">
        <v>0</v>
      </c>
      <c r="O492" s="376">
        <v>1.96</v>
      </c>
    </row>
    <row r="493" spans="1:15" s="490" customFormat="1" ht="20.149999999999999" customHeight="1">
      <c r="A493" s="492" t="s">
        <v>288</v>
      </c>
      <c r="B493" s="493" t="s">
        <v>289</v>
      </c>
      <c r="C493" s="494" t="s">
        <v>3375</v>
      </c>
      <c r="D493" s="495">
        <v>100</v>
      </c>
      <c r="E493" s="494" t="s">
        <v>3376</v>
      </c>
      <c r="F493" s="375">
        <v>0.3</v>
      </c>
      <c r="G493" s="375">
        <v>0.4</v>
      </c>
      <c r="H493" s="375">
        <v>0.7</v>
      </c>
      <c r="I493" s="374">
        <v>91</v>
      </c>
      <c r="J493" s="496" t="s">
        <v>947</v>
      </c>
      <c r="K493" s="376">
        <v>89.66</v>
      </c>
      <c r="L493" s="376">
        <v>27.42</v>
      </c>
      <c r="M493" s="376">
        <v>60.28</v>
      </c>
      <c r="N493" s="376">
        <v>0</v>
      </c>
      <c r="O493" s="376">
        <v>1.96</v>
      </c>
    </row>
    <row r="494" spans="1:15" s="490" customFormat="1" ht="20.149999999999999" customHeight="1">
      <c r="A494" s="492" t="s">
        <v>288</v>
      </c>
      <c r="B494" s="493" t="s">
        <v>289</v>
      </c>
      <c r="C494" s="494" t="s">
        <v>2187</v>
      </c>
      <c r="D494" s="495">
        <v>100</v>
      </c>
      <c r="E494" s="494" t="s">
        <v>2188</v>
      </c>
      <c r="F494" s="375">
        <v>0.3</v>
      </c>
      <c r="G494" s="375">
        <v>0.4</v>
      </c>
      <c r="H494" s="375">
        <v>0.7</v>
      </c>
      <c r="I494" s="374">
        <v>91</v>
      </c>
      <c r="J494" s="496" t="s">
        <v>947</v>
      </c>
      <c r="K494" s="376">
        <v>89.66</v>
      </c>
      <c r="L494" s="376">
        <v>27.42</v>
      </c>
      <c r="M494" s="376">
        <v>60.28</v>
      </c>
      <c r="N494" s="376">
        <v>0</v>
      </c>
      <c r="O494" s="376">
        <v>1.96</v>
      </c>
    </row>
    <row r="495" spans="1:15" s="490" customFormat="1" ht="20.149999999999999" customHeight="1">
      <c r="A495" s="492" t="s">
        <v>288</v>
      </c>
      <c r="B495" s="493" t="s">
        <v>289</v>
      </c>
      <c r="C495" s="494" t="s">
        <v>2187</v>
      </c>
      <c r="D495" s="495">
        <v>106</v>
      </c>
      <c r="E495" s="494" t="s">
        <v>2188</v>
      </c>
      <c r="F495" s="375">
        <v>0.3</v>
      </c>
      <c r="G495" s="375">
        <v>0.4</v>
      </c>
      <c r="H495" s="375">
        <v>0.7</v>
      </c>
      <c r="I495" s="374">
        <v>91</v>
      </c>
      <c r="J495" s="496" t="s">
        <v>947</v>
      </c>
      <c r="K495" s="376">
        <v>89.66</v>
      </c>
      <c r="L495" s="376">
        <v>27.42</v>
      </c>
      <c r="M495" s="376">
        <v>60.28</v>
      </c>
      <c r="N495" s="376">
        <v>0</v>
      </c>
      <c r="O495" s="376">
        <v>1.96</v>
      </c>
    </row>
    <row r="496" spans="1:15" s="490" customFormat="1" ht="20.149999999999999" customHeight="1">
      <c r="A496" s="492" t="s">
        <v>288</v>
      </c>
      <c r="B496" s="493" t="s">
        <v>289</v>
      </c>
      <c r="C496" s="494" t="s">
        <v>3377</v>
      </c>
      <c r="D496" s="495">
        <v>100</v>
      </c>
      <c r="E496" s="494" t="s">
        <v>3378</v>
      </c>
      <c r="F496" s="375">
        <v>0.24</v>
      </c>
      <c r="G496" s="375">
        <v>0.38</v>
      </c>
      <c r="H496" s="375">
        <v>0.62</v>
      </c>
      <c r="I496" s="374">
        <v>91</v>
      </c>
      <c r="J496" s="496" t="s">
        <v>947</v>
      </c>
      <c r="K496" s="376">
        <v>79.42</v>
      </c>
      <c r="L496" s="376">
        <v>24.29</v>
      </c>
      <c r="M496" s="376">
        <v>53.39</v>
      </c>
      <c r="N496" s="376">
        <v>0</v>
      </c>
      <c r="O496" s="376">
        <v>1.74</v>
      </c>
    </row>
    <row r="497" spans="1:15" s="490" customFormat="1" ht="20.149999999999999" customHeight="1">
      <c r="A497" s="492" t="s">
        <v>288</v>
      </c>
      <c r="B497" s="493" t="s">
        <v>289</v>
      </c>
      <c r="C497" s="494" t="s">
        <v>3377</v>
      </c>
      <c r="D497" s="495">
        <v>108</v>
      </c>
      <c r="E497" s="494" t="s">
        <v>3378</v>
      </c>
      <c r="F497" s="375">
        <v>0.06</v>
      </c>
      <c r="G497" s="375">
        <v>0.06</v>
      </c>
      <c r="H497" s="375">
        <v>0.12</v>
      </c>
      <c r="I497" s="374">
        <v>91</v>
      </c>
      <c r="J497" s="496" t="s">
        <v>947</v>
      </c>
      <c r="K497" s="376">
        <v>15.37</v>
      </c>
      <c r="L497" s="376">
        <v>4.7</v>
      </c>
      <c r="M497" s="376">
        <v>10.33</v>
      </c>
      <c r="N497" s="376">
        <v>0</v>
      </c>
      <c r="O497" s="376">
        <v>0.34</v>
      </c>
    </row>
    <row r="498" spans="1:15" s="490" customFormat="1" ht="20.149999999999999" customHeight="1">
      <c r="A498" s="492" t="s">
        <v>288</v>
      </c>
      <c r="B498" s="493" t="s">
        <v>289</v>
      </c>
      <c r="C498" s="494" t="s">
        <v>3379</v>
      </c>
      <c r="D498" s="495">
        <v>105</v>
      </c>
      <c r="E498" s="494" t="s">
        <v>3380</v>
      </c>
      <c r="F498" s="375">
        <v>0.7</v>
      </c>
      <c r="G498" s="375">
        <v>1.2</v>
      </c>
      <c r="H498" s="375">
        <v>1.9</v>
      </c>
      <c r="I498" s="374">
        <v>91</v>
      </c>
      <c r="J498" s="496" t="s">
        <v>947</v>
      </c>
      <c r="K498" s="376">
        <v>243.37</v>
      </c>
      <c r="L498" s="376">
        <v>74.44</v>
      </c>
      <c r="M498" s="376">
        <v>163.61000000000001</v>
      </c>
      <c r="N498" s="376">
        <v>0</v>
      </c>
      <c r="O498" s="376">
        <v>5.32</v>
      </c>
    </row>
    <row r="499" spans="1:15" s="490" customFormat="1" ht="20.149999999999999" customHeight="1">
      <c r="A499" s="492" t="s">
        <v>288</v>
      </c>
      <c r="B499" s="493" t="s">
        <v>289</v>
      </c>
      <c r="C499" s="494" t="s">
        <v>3381</v>
      </c>
      <c r="D499" s="495">
        <v>100</v>
      </c>
      <c r="E499" s="494" t="s">
        <v>3382</v>
      </c>
      <c r="F499" s="375">
        <v>0.42</v>
      </c>
      <c r="G499" s="375">
        <v>0.38</v>
      </c>
      <c r="H499" s="375">
        <v>0.8</v>
      </c>
      <c r="I499" s="374">
        <v>91</v>
      </c>
      <c r="J499" s="496" t="s">
        <v>947</v>
      </c>
      <c r="K499" s="376">
        <v>102.47</v>
      </c>
      <c r="L499" s="376">
        <v>31.34</v>
      </c>
      <c r="M499" s="376">
        <v>68.89</v>
      </c>
      <c r="N499" s="376">
        <v>0</v>
      </c>
      <c r="O499" s="376">
        <v>2.2400000000000002</v>
      </c>
    </row>
    <row r="500" spans="1:15" s="490" customFormat="1" ht="20.149999999999999" customHeight="1">
      <c r="A500" s="492" t="s">
        <v>288</v>
      </c>
      <c r="B500" s="493" t="s">
        <v>289</v>
      </c>
      <c r="C500" s="494" t="s">
        <v>3383</v>
      </c>
      <c r="D500" s="495">
        <v>106</v>
      </c>
      <c r="E500" s="494" t="s">
        <v>3384</v>
      </c>
      <c r="F500" s="375">
        <v>0.3</v>
      </c>
      <c r="G500" s="375">
        <v>0.4</v>
      </c>
      <c r="H500" s="375">
        <v>0.7</v>
      </c>
      <c r="I500" s="374">
        <v>91</v>
      </c>
      <c r="J500" s="496" t="s">
        <v>947</v>
      </c>
      <c r="K500" s="376">
        <v>89.66</v>
      </c>
      <c r="L500" s="376">
        <v>27.42</v>
      </c>
      <c r="M500" s="376">
        <v>60.28</v>
      </c>
      <c r="N500" s="376">
        <v>0</v>
      </c>
      <c r="O500" s="376">
        <v>1.96</v>
      </c>
    </row>
    <row r="501" spans="1:15" s="490" customFormat="1" ht="20.149999999999999" customHeight="1">
      <c r="A501" s="492" t="s">
        <v>288</v>
      </c>
      <c r="B501" s="493" t="s">
        <v>289</v>
      </c>
      <c r="C501" s="494" t="s">
        <v>3385</v>
      </c>
      <c r="D501" s="495">
        <v>100</v>
      </c>
      <c r="E501" s="494" t="s">
        <v>3386</v>
      </c>
      <c r="F501" s="375">
        <v>0.3</v>
      </c>
      <c r="G501" s="375">
        <v>0.4</v>
      </c>
      <c r="H501" s="375">
        <v>0.7</v>
      </c>
      <c r="I501" s="374">
        <v>91</v>
      </c>
      <c r="J501" s="496" t="s">
        <v>947</v>
      </c>
      <c r="K501" s="376">
        <v>89.66</v>
      </c>
      <c r="L501" s="376">
        <v>27.42</v>
      </c>
      <c r="M501" s="376">
        <v>60.28</v>
      </c>
      <c r="N501" s="376">
        <v>0</v>
      </c>
      <c r="O501" s="376">
        <v>1.96</v>
      </c>
    </row>
    <row r="502" spans="1:15" s="490" customFormat="1" ht="20.149999999999999" customHeight="1">
      <c r="A502" s="492" t="s">
        <v>288</v>
      </c>
      <c r="B502" s="493" t="s">
        <v>289</v>
      </c>
      <c r="C502" s="494" t="s">
        <v>3387</v>
      </c>
      <c r="D502" s="495">
        <v>100</v>
      </c>
      <c r="E502" s="494" t="s">
        <v>3388</v>
      </c>
      <c r="F502" s="375">
        <v>0.3</v>
      </c>
      <c r="G502" s="375">
        <v>0.4</v>
      </c>
      <c r="H502" s="375">
        <v>0.7</v>
      </c>
      <c r="I502" s="374">
        <v>91</v>
      </c>
      <c r="J502" s="496" t="s">
        <v>947</v>
      </c>
      <c r="K502" s="376">
        <v>89.66</v>
      </c>
      <c r="L502" s="376">
        <v>27.42</v>
      </c>
      <c r="M502" s="376">
        <v>60.28</v>
      </c>
      <c r="N502" s="376">
        <v>0</v>
      </c>
      <c r="O502" s="376">
        <v>1.96</v>
      </c>
    </row>
    <row r="503" spans="1:15" s="490" customFormat="1" ht="20.149999999999999" customHeight="1">
      <c r="A503" s="492" t="s">
        <v>288</v>
      </c>
      <c r="B503" s="493" t="s">
        <v>289</v>
      </c>
      <c r="C503" s="494" t="s">
        <v>3389</v>
      </c>
      <c r="D503" s="495">
        <v>100</v>
      </c>
      <c r="E503" s="494" t="s">
        <v>3390</v>
      </c>
      <c r="F503" s="375">
        <v>0.3</v>
      </c>
      <c r="G503" s="375">
        <v>0.4</v>
      </c>
      <c r="H503" s="375">
        <v>0.7</v>
      </c>
      <c r="I503" s="374">
        <v>91</v>
      </c>
      <c r="J503" s="496" t="s">
        <v>947</v>
      </c>
      <c r="K503" s="376">
        <v>89.66</v>
      </c>
      <c r="L503" s="376">
        <v>27.42</v>
      </c>
      <c r="M503" s="376">
        <v>60.28</v>
      </c>
      <c r="N503" s="376">
        <v>0</v>
      </c>
      <c r="O503" s="376">
        <v>1.96</v>
      </c>
    </row>
    <row r="504" spans="1:15" s="490" customFormat="1" ht="20.149999999999999" customHeight="1">
      <c r="A504" s="492" t="s">
        <v>288</v>
      </c>
      <c r="B504" s="493" t="s">
        <v>289</v>
      </c>
      <c r="C504" s="494" t="s">
        <v>3391</v>
      </c>
      <c r="D504" s="495">
        <v>100</v>
      </c>
      <c r="E504" s="494" t="s">
        <v>3392</v>
      </c>
      <c r="F504" s="375">
        <v>0.3</v>
      </c>
      <c r="G504" s="375">
        <v>0.4</v>
      </c>
      <c r="H504" s="375">
        <v>0.7</v>
      </c>
      <c r="I504" s="374">
        <v>91</v>
      </c>
      <c r="J504" s="496" t="s">
        <v>947</v>
      </c>
      <c r="K504" s="376">
        <v>89.66</v>
      </c>
      <c r="L504" s="376">
        <v>27.42</v>
      </c>
      <c r="M504" s="376">
        <v>60.28</v>
      </c>
      <c r="N504" s="376">
        <v>0</v>
      </c>
      <c r="O504" s="376">
        <v>1.96</v>
      </c>
    </row>
    <row r="505" spans="1:15" s="490" customFormat="1" ht="20.149999999999999" customHeight="1">
      <c r="A505" s="492" t="s">
        <v>288</v>
      </c>
      <c r="B505" s="493" t="s">
        <v>289</v>
      </c>
      <c r="C505" s="494" t="s">
        <v>3393</v>
      </c>
      <c r="D505" s="495">
        <v>100</v>
      </c>
      <c r="E505" s="494" t="s">
        <v>3394</v>
      </c>
      <c r="F505" s="375">
        <v>0.3</v>
      </c>
      <c r="G505" s="375">
        <v>0.4</v>
      </c>
      <c r="H505" s="375">
        <v>0.7</v>
      </c>
      <c r="I505" s="374">
        <v>91</v>
      </c>
      <c r="J505" s="496" t="s">
        <v>947</v>
      </c>
      <c r="K505" s="376">
        <v>89.66</v>
      </c>
      <c r="L505" s="376">
        <v>27.42</v>
      </c>
      <c r="M505" s="376">
        <v>60.28</v>
      </c>
      <c r="N505" s="376">
        <v>0</v>
      </c>
      <c r="O505" s="376">
        <v>1.96</v>
      </c>
    </row>
    <row r="506" spans="1:15" s="490" customFormat="1" ht="20.149999999999999" customHeight="1">
      <c r="A506" s="492" t="s">
        <v>288</v>
      </c>
      <c r="B506" s="493" t="s">
        <v>289</v>
      </c>
      <c r="C506" s="494" t="s">
        <v>3395</v>
      </c>
      <c r="D506" s="495">
        <v>100</v>
      </c>
      <c r="E506" s="494" t="s">
        <v>3396</v>
      </c>
      <c r="F506" s="375">
        <v>0.3</v>
      </c>
      <c r="G506" s="375">
        <v>0.4</v>
      </c>
      <c r="H506" s="375">
        <v>0.7</v>
      </c>
      <c r="I506" s="374">
        <v>91</v>
      </c>
      <c r="J506" s="496" t="s">
        <v>947</v>
      </c>
      <c r="K506" s="376">
        <v>89.66</v>
      </c>
      <c r="L506" s="376">
        <v>27.42</v>
      </c>
      <c r="M506" s="376">
        <v>60.28</v>
      </c>
      <c r="N506" s="376">
        <v>0</v>
      </c>
      <c r="O506" s="376">
        <v>1.96</v>
      </c>
    </row>
    <row r="507" spans="1:15" s="490" customFormat="1" ht="20.149999999999999" customHeight="1">
      <c r="A507" s="492" t="s">
        <v>288</v>
      </c>
      <c r="B507" s="493" t="s">
        <v>289</v>
      </c>
      <c r="C507" s="494" t="s">
        <v>3397</v>
      </c>
      <c r="D507" s="495">
        <v>100</v>
      </c>
      <c r="E507" s="494" t="s">
        <v>3398</v>
      </c>
      <c r="F507" s="375">
        <v>0.3</v>
      </c>
      <c r="G507" s="375">
        <v>0.4</v>
      </c>
      <c r="H507" s="375">
        <v>0.7</v>
      </c>
      <c r="I507" s="374">
        <v>91</v>
      </c>
      <c r="J507" s="496" t="s">
        <v>947</v>
      </c>
      <c r="K507" s="376">
        <v>89.66</v>
      </c>
      <c r="L507" s="376">
        <v>27.42</v>
      </c>
      <c r="M507" s="376">
        <v>60.28</v>
      </c>
      <c r="N507" s="376">
        <v>0</v>
      </c>
      <c r="O507" s="376">
        <v>1.96</v>
      </c>
    </row>
    <row r="508" spans="1:15" s="490" customFormat="1" ht="20.149999999999999" customHeight="1">
      <c r="A508" s="492" t="s">
        <v>288</v>
      </c>
      <c r="B508" s="493" t="s">
        <v>289</v>
      </c>
      <c r="C508" s="494" t="s">
        <v>3399</v>
      </c>
      <c r="D508" s="495">
        <v>100</v>
      </c>
      <c r="E508" s="494" t="s">
        <v>3400</v>
      </c>
      <c r="F508" s="375">
        <v>0.3</v>
      </c>
      <c r="G508" s="375">
        <v>0.4</v>
      </c>
      <c r="H508" s="375">
        <v>0.7</v>
      </c>
      <c r="I508" s="374">
        <v>91</v>
      </c>
      <c r="J508" s="496" t="s">
        <v>947</v>
      </c>
      <c r="K508" s="376">
        <v>89.66</v>
      </c>
      <c r="L508" s="376">
        <v>27.42</v>
      </c>
      <c r="M508" s="376">
        <v>60.28</v>
      </c>
      <c r="N508" s="376">
        <v>0</v>
      </c>
      <c r="O508" s="376">
        <v>1.96</v>
      </c>
    </row>
    <row r="509" spans="1:15" s="490" customFormat="1" ht="20.149999999999999" customHeight="1">
      <c r="A509" s="492" t="s">
        <v>288</v>
      </c>
      <c r="B509" s="493" t="s">
        <v>289</v>
      </c>
      <c r="C509" s="494" t="s">
        <v>2189</v>
      </c>
      <c r="D509" s="495">
        <v>106</v>
      </c>
      <c r="E509" s="494" t="s">
        <v>2190</v>
      </c>
      <c r="F509" s="375">
        <v>0.3</v>
      </c>
      <c r="G509" s="375">
        <v>0.4</v>
      </c>
      <c r="H509" s="375">
        <v>0.7</v>
      </c>
      <c r="I509" s="374">
        <v>91</v>
      </c>
      <c r="J509" s="496" t="s">
        <v>947</v>
      </c>
      <c r="K509" s="376">
        <v>89.66</v>
      </c>
      <c r="L509" s="376">
        <v>27.42</v>
      </c>
      <c r="M509" s="376">
        <v>60.28</v>
      </c>
      <c r="N509" s="376">
        <v>0</v>
      </c>
      <c r="O509" s="376">
        <v>1.96</v>
      </c>
    </row>
    <row r="510" spans="1:15" s="490" customFormat="1" ht="20.149999999999999" customHeight="1">
      <c r="A510" s="492" t="s">
        <v>288</v>
      </c>
      <c r="B510" s="493" t="s">
        <v>289</v>
      </c>
      <c r="C510" s="494" t="s">
        <v>3401</v>
      </c>
      <c r="D510" s="495">
        <v>100</v>
      </c>
      <c r="E510" s="494" t="s">
        <v>3402</v>
      </c>
      <c r="F510" s="375">
        <v>0.06</v>
      </c>
      <c r="G510" s="375">
        <v>0.06</v>
      </c>
      <c r="H510" s="375">
        <v>0.12</v>
      </c>
      <c r="I510" s="374">
        <v>91</v>
      </c>
      <c r="J510" s="496" t="s">
        <v>947</v>
      </c>
      <c r="K510" s="376">
        <v>15.37</v>
      </c>
      <c r="L510" s="376">
        <v>4.7</v>
      </c>
      <c r="M510" s="376">
        <v>10.33</v>
      </c>
      <c r="N510" s="376">
        <v>0</v>
      </c>
      <c r="O510" s="376">
        <v>0.34</v>
      </c>
    </row>
    <row r="511" spans="1:15" s="490" customFormat="1" ht="20.149999999999999" customHeight="1">
      <c r="A511" s="492" t="s">
        <v>288</v>
      </c>
      <c r="B511" s="493" t="s">
        <v>289</v>
      </c>
      <c r="C511" s="494" t="s">
        <v>3403</v>
      </c>
      <c r="D511" s="495">
        <v>106</v>
      </c>
      <c r="E511" s="494" t="s">
        <v>3404</v>
      </c>
      <c r="F511" s="375">
        <v>0.3</v>
      </c>
      <c r="G511" s="375">
        <v>0.4</v>
      </c>
      <c r="H511" s="375">
        <v>0.7</v>
      </c>
      <c r="I511" s="374">
        <v>91</v>
      </c>
      <c r="J511" s="496" t="s">
        <v>947</v>
      </c>
      <c r="K511" s="376">
        <v>89.66</v>
      </c>
      <c r="L511" s="376">
        <v>27.42</v>
      </c>
      <c r="M511" s="376">
        <v>60.28</v>
      </c>
      <c r="N511" s="376">
        <v>0</v>
      </c>
      <c r="O511" s="376">
        <v>1.96</v>
      </c>
    </row>
    <row r="512" spans="1:15" s="490" customFormat="1" ht="20.149999999999999" customHeight="1">
      <c r="A512" s="492" t="s">
        <v>288</v>
      </c>
      <c r="B512" s="493" t="s">
        <v>289</v>
      </c>
      <c r="C512" s="494" t="s">
        <v>3405</v>
      </c>
      <c r="D512" s="495">
        <v>106</v>
      </c>
      <c r="E512" s="494" t="s">
        <v>3406</v>
      </c>
      <c r="F512" s="375">
        <v>0.3</v>
      </c>
      <c r="G512" s="375">
        <v>0.4</v>
      </c>
      <c r="H512" s="375">
        <v>0.7</v>
      </c>
      <c r="I512" s="374">
        <v>91</v>
      </c>
      <c r="J512" s="496" t="s">
        <v>947</v>
      </c>
      <c r="K512" s="376">
        <v>89.66</v>
      </c>
      <c r="L512" s="376">
        <v>27.42</v>
      </c>
      <c r="M512" s="376">
        <v>60.28</v>
      </c>
      <c r="N512" s="376">
        <v>0</v>
      </c>
      <c r="O512" s="376">
        <v>1.96</v>
      </c>
    </row>
    <row r="513" spans="1:15" s="490" customFormat="1" ht="20.149999999999999" customHeight="1">
      <c r="A513" s="492" t="s">
        <v>288</v>
      </c>
      <c r="B513" s="493" t="s">
        <v>289</v>
      </c>
      <c r="C513" s="494" t="s">
        <v>3407</v>
      </c>
      <c r="D513" s="495">
        <v>106</v>
      </c>
      <c r="E513" s="494" t="s">
        <v>3408</v>
      </c>
      <c r="F513" s="375">
        <v>0.3</v>
      </c>
      <c r="G513" s="375">
        <v>0.4</v>
      </c>
      <c r="H513" s="375">
        <v>0.7</v>
      </c>
      <c r="I513" s="374">
        <v>91</v>
      </c>
      <c r="J513" s="496" t="s">
        <v>947</v>
      </c>
      <c r="K513" s="376">
        <v>89.66</v>
      </c>
      <c r="L513" s="376">
        <v>27.42</v>
      </c>
      <c r="M513" s="376">
        <v>60.28</v>
      </c>
      <c r="N513" s="376">
        <v>0</v>
      </c>
      <c r="O513" s="376">
        <v>1.96</v>
      </c>
    </row>
    <row r="514" spans="1:15" s="490" customFormat="1" ht="32.15" customHeight="1">
      <c r="A514" s="492" t="s">
        <v>288</v>
      </c>
      <c r="B514" s="493" t="s">
        <v>289</v>
      </c>
      <c r="C514" s="494" t="s">
        <v>3409</v>
      </c>
      <c r="D514" s="495">
        <v>106</v>
      </c>
      <c r="E514" s="494" t="s">
        <v>3410</v>
      </c>
      <c r="F514" s="375">
        <v>0.3</v>
      </c>
      <c r="G514" s="375">
        <v>0.4</v>
      </c>
      <c r="H514" s="375">
        <v>0.7</v>
      </c>
      <c r="I514" s="374">
        <v>91</v>
      </c>
      <c r="J514" s="496" t="s">
        <v>947</v>
      </c>
      <c r="K514" s="376">
        <v>89.66</v>
      </c>
      <c r="L514" s="376">
        <v>27.42</v>
      </c>
      <c r="M514" s="376">
        <v>60.28</v>
      </c>
      <c r="N514" s="376">
        <v>0</v>
      </c>
      <c r="O514" s="376">
        <v>1.96</v>
      </c>
    </row>
    <row r="515" spans="1:15" s="490" customFormat="1" ht="20.149999999999999" customHeight="1">
      <c r="A515" s="492" t="s">
        <v>288</v>
      </c>
      <c r="B515" s="493" t="s">
        <v>289</v>
      </c>
      <c r="C515" s="494" t="s">
        <v>3411</v>
      </c>
      <c r="D515" s="495">
        <v>100</v>
      </c>
      <c r="E515" s="494" t="s">
        <v>3412</v>
      </c>
      <c r="F515" s="375">
        <v>0.3</v>
      </c>
      <c r="G515" s="375">
        <v>0.4</v>
      </c>
      <c r="H515" s="375">
        <v>0.7</v>
      </c>
      <c r="I515" s="374">
        <v>91</v>
      </c>
      <c r="J515" s="496" t="s">
        <v>947</v>
      </c>
      <c r="K515" s="376">
        <v>89.66</v>
      </c>
      <c r="L515" s="376">
        <v>27.42</v>
      </c>
      <c r="M515" s="376">
        <v>60.28</v>
      </c>
      <c r="N515" s="376">
        <v>0</v>
      </c>
      <c r="O515" s="376">
        <v>1.96</v>
      </c>
    </row>
    <row r="516" spans="1:15" s="490" customFormat="1" ht="20.149999999999999" customHeight="1">
      <c r="A516" s="492" t="s">
        <v>288</v>
      </c>
      <c r="B516" s="493" t="s">
        <v>289</v>
      </c>
      <c r="C516" s="494" t="s">
        <v>3413</v>
      </c>
      <c r="D516" s="495">
        <v>100</v>
      </c>
      <c r="E516" s="494" t="s">
        <v>3414</v>
      </c>
      <c r="F516" s="375">
        <v>0.3</v>
      </c>
      <c r="G516" s="375">
        <v>0.4</v>
      </c>
      <c r="H516" s="375">
        <v>0.7</v>
      </c>
      <c r="I516" s="374">
        <v>91</v>
      </c>
      <c r="J516" s="496" t="s">
        <v>947</v>
      </c>
      <c r="K516" s="376">
        <v>89.66</v>
      </c>
      <c r="L516" s="376">
        <v>27.42</v>
      </c>
      <c r="M516" s="376">
        <v>60.28</v>
      </c>
      <c r="N516" s="376">
        <v>0</v>
      </c>
      <c r="O516" s="376">
        <v>1.96</v>
      </c>
    </row>
    <row r="517" spans="1:15" s="490" customFormat="1" ht="20.149999999999999" customHeight="1">
      <c r="A517" s="492" t="s">
        <v>288</v>
      </c>
      <c r="B517" s="493" t="s">
        <v>289</v>
      </c>
      <c r="C517" s="494" t="s">
        <v>3415</v>
      </c>
      <c r="D517" s="495">
        <v>106</v>
      </c>
      <c r="E517" s="494" t="s">
        <v>3416</v>
      </c>
      <c r="F517" s="375">
        <v>0.3</v>
      </c>
      <c r="G517" s="375">
        <v>0.4</v>
      </c>
      <c r="H517" s="375">
        <v>0.7</v>
      </c>
      <c r="I517" s="374">
        <v>91</v>
      </c>
      <c r="J517" s="496" t="s">
        <v>947</v>
      </c>
      <c r="K517" s="376">
        <v>89.66</v>
      </c>
      <c r="L517" s="376">
        <v>27.42</v>
      </c>
      <c r="M517" s="376">
        <v>60.28</v>
      </c>
      <c r="N517" s="376">
        <v>0</v>
      </c>
      <c r="O517" s="376">
        <v>1.96</v>
      </c>
    </row>
    <row r="518" spans="1:15" s="490" customFormat="1" ht="20.149999999999999" customHeight="1">
      <c r="A518" s="492" t="s">
        <v>288</v>
      </c>
      <c r="B518" s="493" t="s">
        <v>289</v>
      </c>
      <c r="C518" s="494" t="s">
        <v>3417</v>
      </c>
      <c r="D518" s="495">
        <v>106</v>
      </c>
      <c r="E518" s="494" t="s">
        <v>3418</v>
      </c>
      <c r="F518" s="375">
        <v>0.3</v>
      </c>
      <c r="G518" s="375">
        <v>0.4</v>
      </c>
      <c r="H518" s="375">
        <v>0.7</v>
      </c>
      <c r="I518" s="374">
        <v>91</v>
      </c>
      <c r="J518" s="496" t="s">
        <v>947</v>
      </c>
      <c r="K518" s="376">
        <v>89.66</v>
      </c>
      <c r="L518" s="376">
        <v>27.42</v>
      </c>
      <c r="M518" s="376">
        <v>60.28</v>
      </c>
      <c r="N518" s="376">
        <v>0</v>
      </c>
      <c r="O518" s="376">
        <v>1.96</v>
      </c>
    </row>
    <row r="519" spans="1:15" s="490" customFormat="1" ht="20.149999999999999" customHeight="1">
      <c r="A519" s="492" t="s">
        <v>288</v>
      </c>
      <c r="B519" s="493" t="s">
        <v>289</v>
      </c>
      <c r="C519" s="494" t="s">
        <v>3419</v>
      </c>
      <c r="D519" s="495">
        <v>100</v>
      </c>
      <c r="E519" s="494" t="s">
        <v>3420</v>
      </c>
      <c r="F519" s="375">
        <v>0.3</v>
      </c>
      <c r="G519" s="375">
        <v>0.4</v>
      </c>
      <c r="H519" s="375">
        <v>0.7</v>
      </c>
      <c r="I519" s="374">
        <v>91</v>
      </c>
      <c r="J519" s="496" t="s">
        <v>947</v>
      </c>
      <c r="K519" s="376">
        <v>89.66</v>
      </c>
      <c r="L519" s="376">
        <v>27.42</v>
      </c>
      <c r="M519" s="376">
        <v>60.28</v>
      </c>
      <c r="N519" s="376">
        <v>0</v>
      </c>
      <c r="O519" s="376">
        <v>1.96</v>
      </c>
    </row>
    <row r="520" spans="1:15" s="490" customFormat="1" ht="32.15" customHeight="1">
      <c r="A520" s="492" t="s">
        <v>288</v>
      </c>
      <c r="B520" s="493" t="s">
        <v>289</v>
      </c>
      <c r="C520" s="494" t="s">
        <v>3421</v>
      </c>
      <c r="D520" s="495">
        <v>100</v>
      </c>
      <c r="E520" s="494" t="s">
        <v>3422</v>
      </c>
      <c r="F520" s="375">
        <v>0.25</v>
      </c>
      <c r="G520" s="375">
        <v>0.35</v>
      </c>
      <c r="H520" s="375">
        <v>0.6</v>
      </c>
      <c r="I520" s="374">
        <v>91</v>
      </c>
      <c r="J520" s="496" t="s">
        <v>947</v>
      </c>
      <c r="K520" s="376">
        <v>76.849999999999994</v>
      </c>
      <c r="L520" s="376">
        <v>23.5</v>
      </c>
      <c r="M520" s="376">
        <v>51.67</v>
      </c>
      <c r="N520" s="376">
        <v>0</v>
      </c>
      <c r="O520" s="376">
        <v>1.68</v>
      </c>
    </row>
    <row r="521" spans="1:15" s="490" customFormat="1" ht="20.149999999999999" customHeight="1">
      <c r="A521" s="492" t="s">
        <v>288</v>
      </c>
      <c r="B521" s="493" t="s">
        <v>289</v>
      </c>
      <c r="C521" s="494" t="s">
        <v>3423</v>
      </c>
      <c r="D521" s="495">
        <v>100</v>
      </c>
      <c r="E521" s="494" t="s">
        <v>3424</v>
      </c>
      <c r="F521" s="375">
        <v>0.3</v>
      </c>
      <c r="G521" s="375">
        <v>0.4</v>
      </c>
      <c r="H521" s="375">
        <v>0.7</v>
      </c>
      <c r="I521" s="374">
        <v>91</v>
      </c>
      <c r="J521" s="496" t="s">
        <v>947</v>
      </c>
      <c r="K521" s="376">
        <v>89.66</v>
      </c>
      <c r="L521" s="376">
        <v>27.42</v>
      </c>
      <c r="M521" s="376">
        <v>60.28</v>
      </c>
      <c r="N521" s="376">
        <v>0</v>
      </c>
      <c r="O521" s="376">
        <v>1.96</v>
      </c>
    </row>
    <row r="522" spans="1:15" s="490" customFormat="1" ht="20.149999999999999" customHeight="1">
      <c r="A522" s="492" t="s">
        <v>288</v>
      </c>
      <c r="B522" s="493" t="s">
        <v>289</v>
      </c>
      <c r="C522" s="494" t="s">
        <v>3425</v>
      </c>
      <c r="D522" s="495">
        <v>100</v>
      </c>
      <c r="E522" s="494" t="s">
        <v>3426</v>
      </c>
      <c r="F522" s="375">
        <v>0.11</v>
      </c>
      <c r="G522" s="375">
        <v>0.03</v>
      </c>
      <c r="H522" s="375">
        <v>0.14000000000000001</v>
      </c>
      <c r="I522" s="374">
        <v>91</v>
      </c>
      <c r="J522" s="496" t="s">
        <v>947</v>
      </c>
      <c r="K522" s="376">
        <v>17.93</v>
      </c>
      <c r="L522" s="376">
        <v>5.48</v>
      </c>
      <c r="M522" s="376">
        <v>12.06</v>
      </c>
      <c r="N522" s="376">
        <v>0</v>
      </c>
      <c r="O522" s="376">
        <v>0.39</v>
      </c>
    </row>
    <row r="523" spans="1:15" s="490" customFormat="1" ht="20.149999999999999" customHeight="1">
      <c r="A523" s="492" t="s">
        <v>288</v>
      </c>
      <c r="B523" s="493" t="s">
        <v>289</v>
      </c>
      <c r="C523" s="494" t="s">
        <v>3427</v>
      </c>
      <c r="D523" s="495">
        <v>100</v>
      </c>
      <c r="E523" s="494" t="s">
        <v>3428</v>
      </c>
      <c r="F523" s="375">
        <v>1.25</v>
      </c>
      <c r="G523" s="375">
        <v>0.25</v>
      </c>
      <c r="H523" s="375">
        <v>1.5</v>
      </c>
      <c r="I523" s="374">
        <v>91</v>
      </c>
      <c r="J523" s="496" t="s">
        <v>947</v>
      </c>
      <c r="K523" s="376">
        <v>192.14</v>
      </c>
      <c r="L523" s="376">
        <v>58.77</v>
      </c>
      <c r="M523" s="376">
        <v>129.16999999999999</v>
      </c>
      <c r="N523" s="376">
        <v>0</v>
      </c>
      <c r="O523" s="376">
        <v>4.2</v>
      </c>
    </row>
    <row r="524" spans="1:15" s="490" customFormat="1" ht="20.149999999999999" customHeight="1">
      <c r="A524" s="492" t="s">
        <v>288</v>
      </c>
      <c r="B524" s="493" t="s">
        <v>289</v>
      </c>
      <c r="C524" s="494" t="s">
        <v>3427</v>
      </c>
      <c r="D524" s="495">
        <v>101</v>
      </c>
      <c r="E524" s="494" t="s">
        <v>3428</v>
      </c>
      <c r="F524" s="375">
        <v>0.6</v>
      </c>
      <c r="G524" s="375">
        <v>0</v>
      </c>
      <c r="H524" s="375">
        <v>0.6</v>
      </c>
      <c r="I524" s="374">
        <v>91</v>
      </c>
      <c r="J524" s="496" t="s">
        <v>947</v>
      </c>
      <c r="K524" s="376">
        <v>76.849999999999994</v>
      </c>
      <c r="L524" s="376">
        <v>23.5</v>
      </c>
      <c r="M524" s="376">
        <v>51.67</v>
      </c>
      <c r="N524" s="376">
        <v>0</v>
      </c>
      <c r="O524" s="376">
        <v>1.68</v>
      </c>
    </row>
    <row r="525" spans="1:15" s="490" customFormat="1" ht="20.149999999999999" customHeight="1">
      <c r="A525" s="492" t="s">
        <v>288</v>
      </c>
      <c r="B525" s="493" t="s">
        <v>289</v>
      </c>
      <c r="C525" s="494" t="s">
        <v>3427</v>
      </c>
      <c r="D525" s="495">
        <v>207</v>
      </c>
      <c r="E525" s="494" t="s">
        <v>3428</v>
      </c>
      <c r="F525" s="375">
        <v>0.6</v>
      </c>
      <c r="G525" s="375">
        <v>0</v>
      </c>
      <c r="H525" s="375">
        <v>0.6</v>
      </c>
      <c r="I525" s="374">
        <v>91</v>
      </c>
      <c r="J525" s="496" t="s">
        <v>947</v>
      </c>
      <c r="K525" s="376">
        <v>76.849999999999994</v>
      </c>
      <c r="L525" s="376">
        <v>23.5</v>
      </c>
      <c r="M525" s="376">
        <v>51.67</v>
      </c>
      <c r="N525" s="376">
        <v>0</v>
      </c>
      <c r="O525" s="376">
        <v>1.68</v>
      </c>
    </row>
    <row r="526" spans="1:15" s="490" customFormat="1" ht="20.149999999999999" customHeight="1">
      <c r="A526" s="492" t="s">
        <v>288</v>
      </c>
      <c r="B526" s="493" t="s">
        <v>289</v>
      </c>
      <c r="C526" s="494" t="s">
        <v>3429</v>
      </c>
      <c r="D526" s="495">
        <v>108</v>
      </c>
      <c r="E526" s="494" t="s">
        <v>3430</v>
      </c>
      <c r="F526" s="375">
        <v>0.6</v>
      </c>
      <c r="G526" s="375">
        <v>0</v>
      </c>
      <c r="H526" s="375">
        <v>0.6</v>
      </c>
      <c r="I526" s="374">
        <v>91</v>
      </c>
      <c r="J526" s="496" t="s">
        <v>947</v>
      </c>
      <c r="K526" s="376">
        <v>76.849999999999994</v>
      </c>
      <c r="L526" s="376">
        <v>23.5</v>
      </c>
      <c r="M526" s="376">
        <v>51.67</v>
      </c>
      <c r="N526" s="376">
        <v>0</v>
      </c>
      <c r="O526" s="376">
        <v>1.68</v>
      </c>
    </row>
    <row r="527" spans="1:15" s="490" customFormat="1" ht="20.149999999999999" customHeight="1">
      <c r="A527" s="492" t="s">
        <v>288</v>
      </c>
      <c r="B527" s="493" t="s">
        <v>289</v>
      </c>
      <c r="C527" s="494" t="s">
        <v>3429</v>
      </c>
      <c r="D527" s="495">
        <v>100</v>
      </c>
      <c r="E527" s="494" t="s">
        <v>3431</v>
      </c>
      <c r="F527" s="375">
        <v>1.1499999999999999</v>
      </c>
      <c r="G527" s="375">
        <v>0.25</v>
      </c>
      <c r="H527" s="375">
        <v>1.4</v>
      </c>
      <c r="I527" s="374">
        <v>91</v>
      </c>
      <c r="J527" s="496" t="s">
        <v>947</v>
      </c>
      <c r="K527" s="376">
        <v>179.33</v>
      </c>
      <c r="L527" s="376">
        <v>54.86</v>
      </c>
      <c r="M527" s="376">
        <v>120.55</v>
      </c>
      <c r="N527" s="376">
        <v>0</v>
      </c>
      <c r="O527" s="376">
        <v>3.92</v>
      </c>
    </row>
    <row r="528" spans="1:15" s="490" customFormat="1" ht="32.15" customHeight="1">
      <c r="A528" s="492" t="s">
        <v>288</v>
      </c>
      <c r="B528" s="493" t="s">
        <v>289</v>
      </c>
      <c r="C528" s="494" t="s">
        <v>3432</v>
      </c>
      <c r="D528" s="495">
        <v>100</v>
      </c>
      <c r="E528" s="494" t="s">
        <v>3433</v>
      </c>
      <c r="F528" s="375">
        <v>9</v>
      </c>
      <c r="G528" s="375">
        <v>0</v>
      </c>
      <c r="H528" s="375">
        <v>9</v>
      </c>
      <c r="I528" s="374">
        <v>91</v>
      </c>
      <c r="J528" s="496" t="s">
        <v>947</v>
      </c>
      <c r="K528" s="376">
        <v>1152.81</v>
      </c>
      <c r="L528" s="376">
        <v>352.62</v>
      </c>
      <c r="M528" s="376">
        <v>774.99</v>
      </c>
      <c r="N528" s="376">
        <v>0</v>
      </c>
      <c r="O528" s="376">
        <v>25.2</v>
      </c>
    </row>
    <row r="529" spans="1:15" s="490" customFormat="1" ht="20.149999999999999" customHeight="1">
      <c r="A529" s="492" t="s">
        <v>288</v>
      </c>
      <c r="B529" s="493" t="s">
        <v>289</v>
      </c>
      <c r="C529" s="494" t="s">
        <v>3429</v>
      </c>
      <c r="D529" s="495">
        <v>101</v>
      </c>
      <c r="E529" s="494" t="s">
        <v>3434</v>
      </c>
      <c r="F529" s="375">
        <v>0</v>
      </c>
      <c r="G529" s="375">
        <v>0.5</v>
      </c>
      <c r="H529" s="375">
        <v>0.5</v>
      </c>
      <c r="I529" s="374">
        <v>91</v>
      </c>
      <c r="J529" s="496" t="s">
        <v>947</v>
      </c>
      <c r="K529" s="376">
        <v>64.05</v>
      </c>
      <c r="L529" s="376">
        <v>19.59</v>
      </c>
      <c r="M529" s="376">
        <v>43.06</v>
      </c>
      <c r="N529" s="376">
        <v>0</v>
      </c>
      <c r="O529" s="376">
        <v>1.4</v>
      </c>
    </row>
    <row r="530" spans="1:15" s="490" customFormat="1" ht="20.149999999999999" customHeight="1">
      <c r="A530" s="492" t="s">
        <v>288</v>
      </c>
      <c r="B530" s="493" t="s">
        <v>289</v>
      </c>
      <c r="C530" s="494" t="s">
        <v>3435</v>
      </c>
      <c r="D530" s="495">
        <v>100</v>
      </c>
      <c r="E530" s="494" t="s">
        <v>3436</v>
      </c>
      <c r="F530" s="375">
        <v>2.5</v>
      </c>
      <c r="G530" s="375">
        <v>1.5</v>
      </c>
      <c r="H530" s="375">
        <v>4</v>
      </c>
      <c r="I530" s="374">
        <v>91</v>
      </c>
      <c r="J530" s="496" t="s">
        <v>947</v>
      </c>
      <c r="K530" s="376">
        <v>512.36</v>
      </c>
      <c r="L530" s="376">
        <v>156.72</v>
      </c>
      <c r="M530" s="376">
        <v>344.44</v>
      </c>
      <c r="N530" s="376">
        <v>0</v>
      </c>
      <c r="O530" s="376">
        <v>11.2</v>
      </c>
    </row>
    <row r="531" spans="1:15" s="490" customFormat="1" ht="20.149999999999999" customHeight="1">
      <c r="A531" s="492" t="s">
        <v>288</v>
      </c>
      <c r="B531" s="493" t="s">
        <v>289</v>
      </c>
      <c r="C531" s="494" t="s">
        <v>3437</v>
      </c>
      <c r="D531" s="495">
        <v>100</v>
      </c>
      <c r="E531" s="494" t="s">
        <v>3438</v>
      </c>
      <c r="F531" s="375">
        <v>1.5</v>
      </c>
      <c r="G531" s="375">
        <v>2.5</v>
      </c>
      <c r="H531" s="375">
        <v>4</v>
      </c>
      <c r="I531" s="374">
        <v>91</v>
      </c>
      <c r="J531" s="496" t="s">
        <v>947</v>
      </c>
      <c r="K531" s="376">
        <v>512.36</v>
      </c>
      <c r="L531" s="376">
        <v>156.72</v>
      </c>
      <c r="M531" s="376">
        <v>344.44</v>
      </c>
      <c r="N531" s="376">
        <v>0</v>
      </c>
      <c r="O531" s="376">
        <v>11.2</v>
      </c>
    </row>
    <row r="532" spans="1:15" s="490" customFormat="1" ht="20.149999999999999" customHeight="1">
      <c r="A532" s="492" t="s">
        <v>288</v>
      </c>
      <c r="B532" s="493" t="s">
        <v>289</v>
      </c>
      <c r="C532" s="494" t="s">
        <v>3439</v>
      </c>
      <c r="D532" s="495">
        <v>105</v>
      </c>
      <c r="E532" s="494" t="s">
        <v>3440</v>
      </c>
      <c r="F532" s="375">
        <v>0.7</v>
      </c>
      <c r="G532" s="375">
        <v>1.2</v>
      </c>
      <c r="H532" s="375">
        <v>1.9</v>
      </c>
      <c r="I532" s="374">
        <v>91</v>
      </c>
      <c r="J532" s="496" t="s">
        <v>947</v>
      </c>
      <c r="K532" s="376">
        <v>243.37</v>
      </c>
      <c r="L532" s="376">
        <v>74.44</v>
      </c>
      <c r="M532" s="376">
        <v>163.61000000000001</v>
      </c>
      <c r="N532" s="376">
        <v>0</v>
      </c>
      <c r="O532" s="376">
        <v>5.32</v>
      </c>
    </row>
    <row r="533" spans="1:15" s="490" customFormat="1" ht="20.149999999999999" customHeight="1">
      <c r="A533" s="492" t="s">
        <v>288</v>
      </c>
      <c r="B533" s="493" t="s">
        <v>289</v>
      </c>
      <c r="C533" s="494" t="s">
        <v>3439</v>
      </c>
      <c r="D533" s="495">
        <v>106</v>
      </c>
      <c r="E533" s="494" t="s">
        <v>3440</v>
      </c>
      <c r="F533" s="375">
        <v>0.3</v>
      </c>
      <c r="G533" s="375">
        <v>0.4</v>
      </c>
      <c r="H533" s="375">
        <v>0.7</v>
      </c>
      <c r="I533" s="374">
        <v>91</v>
      </c>
      <c r="J533" s="496" t="s">
        <v>947</v>
      </c>
      <c r="K533" s="376">
        <v>89.66</v>
      </c>
      <c r="L533" s="376">
        <v>27.42</v>
      </c>
      <c r="M533" s="376">
        <v>60.28</v>
      </c>
      <c r="N533" s="376">
        <v>0</v>
      </c>
      <c r="O533" s="376">
        <v>1.96</v>
      </c>
    </row>
    <row r="534" spans="1:15" s="490" customFormat="1" ht="20.149999999999999" customHeight="1">
      <c r="A534" s="492" t="s">
        <v>288</v>
      </c>
      <c r="B534" s="493" t="s">
        <v>289</v>
      </c>
      <c r="C534" s="494" t="s">
        <v>3441</v>
      </c>
      <c r="D534" s="495">
        <v>102</v>
      </c>
      <c r="E534" s="494" t="s">
        <v>3440</v>
      </c>
      <c r="F534" s="375">
        <v>0.7</v>
      </c>
      <c r="G534" s="375">
        <v>1.2</v>
      </c>
      <c r="H534" s="375">
        <v>1.9</v>
      </c>
      <c r="I534" s="374">
        <v>91</v>
      </c>
      <c r="J534" s="496" t="s">
        <v>947</v>
      </c>
      <c r="K534" s="376">
        <v>243.37</v>
      </c>
      <c r="L534" s="376">
        <v>74.44</v>
      </c>
      <c r="M534" s="376">
        <v>163.61000000000001</v>
      </c>
      <c r="N534" s="376">
        <v>0</v>
      </c>
      <c r="O534" s="376">
        <v>5.32</v>
      </c>
    </row>
    <row r="535" spans="1:15" s="490" customFormat="1" ht="20.149999999999999" customHeight="1">
      <c r="A535" s="492" t="s">
        <v>288</v>
      </c>
      <c r="B535" s="493" t="s">
        <v>289</v>
      </c>
      <c r="C535" s="494" t="s">
        <v>3439</v>
      </c>
      <c r="D535" s="495">
        <v>107</v>
      </c>
      <c r="E535" s="494" t="s">
        <v>3440</v>
      </c>
      <c r="F535" s="375">
        <v>0.85</v>
      </c>
      <c r="G535" s="375">
        <v>2.12</v>
      </c>
      <c r="H535" s="375">
        <v>2.97</v>
      </c>
      <c r="I535" s="374">
        <v>91</v>
      </c>
      <c r="J535" s="496" t="s">
        <v>947</v>
      </c>
      <c r="K535" s="376">
        <v>380.43</v>
      </c>
      <c r="L535" s="376">
        <v>116.36</v>
      </c>
      <c r="M535" s="376">
        <v>255.75</v>
      </c>
      <c r="N535" s="376">
        <v>0</v>
      </c>
      <c r="O535" s="376">
        <v>8.32</v>
      </c>
    </row>
    <row r="536" spans="1:15" s="490" customFormat="1" ht="20.149999999999999" customHeight="1">
      <c r="A536" s="492" t="s">
        <v>288</v>
      </c>
      <c r="B536" s="493" t="s">
        <v>289</v>
      </c>
      <c r="C536" s="494" t="s">
        <v>3441</v>
      </c>
      <c r="D536" s="495">
        <v>105</v>
      </c>
      <c r="E536" s="494" t="s">
        <v>3442</v>
      </c>
      <c r="F536" s="375">
        <v>0.7</v>
      </c>
      <c r="G536" s="375">
        <v>1.2</v>
      </c>
      <c r="H536" s="375">
        <v>1.9</v>
      </c>
      <c r="I536" s="374">
        <v>91</v>
      </c>
      <c r="J536" s="496" t="s">
        <v>947</v>
      </c>
      <c r="K536" s="376">
        <v>243.37</v>
      </c>
      <c r="L536" s="376">
        <v>74.44</v>
      </c>
      <c r="M536" s="376">
        <v>163.61000000000001</v>
      </c>
      <c r="N536" s="376">
        <v>0</v>
      </c>
      <c r="O536" s="376">
        <v>5.32</v>
      </c>
    </row>
    <row r="537" spans="1:15" s="490" customFormat="1" ht="20.149999999999999" customHeight="1">
      <c r="A537" s="492" t="s">
        <v>288</v>
      </c>
      <c r="B537" s="493" t="s">
        <v>289</v>
      </c>
      <c r="C537" s="494" t="s">
        <v>3441</v>
      </c>
      <c r="D537" s="495">
        <v>104</v>
      </c>
      <c r="E537" s="494" t="s">
        <v>3442</v>
      </c>
      <c r="F537" s="375">
        <v>0.7</v>
      </c>
      <c r="G537" s="375">
        <v>1.2</v>
      </c>
      <c r="H537" s="375">
        <v>1.9</v>
      </c>
      <c r="I537" s="374">
        <v>91</v>
      </c>
      <c r="J537" s="496" t="s">
        <v>947</v>
      </c>
      <c r="K537" s="376">
        <v>243.37</v>
      </c>
      <c r="L537" s="376">
        <v>74.44</v>
      </c>
      <c r="M537" s="376">
        <v>163.61000000000001</v>
      </c>
      <c r="N537" s="376">
        <v>0</v>
      </c>
      <c r="O537" s="376">
        <v>5.32</v>
      </c>
    </row>
    <row r="538" spans="1:15" s="490" customFormat="1" ht="20.149999999999999" customHeight="1">
      <c r="A538" s="492" t="s">
        <v>288</v>
      </c>
      <c r="B538" s="493" t="s">
        <v>289</v>
      </c>
      <c r="C538" s="494" t="s">
        <v>3443</v>
      </c>
      <c r="D538" s="495">
        <v>106</v>
      </c>
      <c r="E538" s="494" t="s">
        <v>3444</v>
      </c>
      <c r="F538" s="375">
        <v>0.3</v>
      </c>
      <c r="G538" s="375">
        <v>0.4</v>
      </c>
      <c r="H538" s="375">
        <v>0.7</v>
      </c>
      <c r="I538" s="374">
        <v>91</v>
      </c>
      <c r="J538" s="496" t="s">
        <v>947</v>
      </c>
      <c r="K538" s="376">
        <v>89.66</v>
      </c>
      <c r="L538" s="376">
        <v>27.42</v>
      </c>
      <c r="M538" s="376">
        <v>60.28</v>
      </c>
      <c r="N538" s="376">
        <v>0</v>
      </c>
      <c r="O538" s="376">
        <v>1.96</v>
      </c>
    </row>
    <row r="539" spans="1:15" s="490" customFormat="1" ht="20.149999999999999" customHeight="1">
      <c r="A539" s="492" t="s">
        <v>288</v>
      </c>
      <c r="B539" s="493" t="s">
        <v>289</v>
      </c>
      <c r="C539" s="494" t="s">
        <v>3445</v>
      </c>
      <c r="D539" s="495">
        <v>100</v>
      </c>
      <c r="E539" s="494" t="s">
        <v>3446</v>
      </c>
      <c r="F539" s="375">
        <v>0.3</v>
      </c>
      <c r="G539" s="375">
        <v>0.4</v>
      </c>
      <c r="H539" s="375">
        <v>0.7</v>
      </c>
      <c r="I539" s="374">
        <v>91</v>
      </c>
      <c r="J539" s="496" t="s">
        <v>947</v>
      </c>
      <c r="K539" s="376">
        <v>89.66</v>
      </c>
      <c r="L539" s="376">
        <v>27.42</v>
      </c>
      <c r="M539" s="376">
        <v>60.28</v>
      </c>
      <c r="N539" s="376">
        <v>0</v>
      </c>
      <c r="O539" s="376">
        <v>1.96</v>
      </c>
    </row>
    <row r="540" spans="1:15" s="490" customFormat="1" ht="20.149999999999999" customHeight="1">
      <c r="A540" s="492" t="s">
        <v>288</v>
      </c>
      <c r="B540" s="493" t="s">
        <v>289</v>
      </c>
      <c r="C540" s="494" t="s">
        <v>3447</v>
      </c>
      <c r="D540" s="495">
        <v>100</v>
      </c>
      <c r="E540" s="494" t="s">
        <v>3448</v>
      </c>
      <c r="F540" s="375">
        <v>0.24</v>
      </c>
      <c r="G540" s="375">
        <v>0.38</v>
      </c>
      <c r="H540" s="375">
        <v>0.62</v>
      </c>
      <c r="I540" s="374">
        <v>91</v>
      </c>
      <c r="J540" s="496" t="s">
        <v>947</v>
      </c>
      <c r="K540" s="376">
        <v>79.42</v>
      </c>
      <c r="L540" s="376">
        <v>24.29</v>
      </c>
      <c r="M540" s="376">
        <v>53.39</v>
      </c>
      <c r="N540" s="376">
        <v>0</v>
      </c>
      <c r="O540" s="376">
        <v>1.74</v>
      </c>
    </row>
    <row r="541" spans="1:15" s="490" customFormat="1" ht="20.149999999999999" customHeight="1">
      <c r="A541" s="492" t="s">
        <v>288</v>
      </c>
      <c r="B541" s="493" t="s">
        <v>289</v>
      </c>
      <c r="C541" s="494" t="s">
        <v>3447</v>
      </c>
      <c r="D541" s="495">
        <v>105</v>
      </c>
      <c r="E541" s="494" t="s">
        <v>3448</v>
      </c>
      <c r="F541" s="375">
        <v>0.7</v>
      </c>
      <c r="G541" s="375">
        <v>1.2</v>
      </c>
      <c r="H541" s="375">
        <v>1.9</v>
      </c>
      <c r="I541" s="374">
        <v>91</v>
      </c>
      <c r="J541" s="496" t="s">
        <v>947</v>
      </c>
      <c r="K541" s="376">
        <v>243.37</v>
      </c>
      <c r="L541" s="376">
        <v>74.44</v>
      </c>
      <c r="M541" s="376">
        <v>163.61000000000001</v>
      </c>
      <c r="N541" s="376">
        <v>0</v>
      </c>
      <c r="O541" s="376">
        <v>5.32</v>
      </c>
    </row>
    <row r="542" spans="1:15" s="490" customFormat="1" ht="20.149999999999999" customHeight="1">
      <c r="A542" s="492" t="s">
        <v>288</v>
      </c>
      <c r="B542" s="493" t="s">
        <v>289</v>
      </c>
      <c r="C542" s="494" t="s">
        <v>3447</v>
      </c>
      <c r="D542" s="495">
        <v>106</v>
      </c>
      <c r="E542" s="494" t="s">
        <v>3448</v>
      </c>
      <c r="F542" s="375">
        <v>0.3</v>
      </c>
      <c r="G542" s="375">
        <v>0.4</v>
      </c>
      <c r="H542" s="375">
        <v>0.7</v>
      </c>
      <c r="I542" s="374">
        <v>91</v>
      </c>
      <c r="J542" s="496" t="s">
        <v>947</v>
      </c>
      <c r="K542" s="376">
        <v>89.66</v>
      </c>
      <c r="L542" s="376">
        <v>27.42</v>
      </c>
      <c r="M542" s="376">
        <v>60.28</v>
      </c>
      <c r="N542" s="376">
        <v>0</v>
      </c>
      <c r="O542" s="376">
        <v>1.96</v>
      </c>
    </row>
    <row r="543" spans="1:15" s="490" customFormat="1" ht="20.149999999999999" customHeight="1">
      <c r="A543" s="492" t="s">
        <v>288</v>
      </c>
      <c r="B543" s="493" t="s">
        <v>289</v>
      </c>
      <c r="C543" s="494" t="s">
        <v>3447</v>
      </c>
      <c r="D543" s="495">
        <v>108</v>
      </c>
      <c r="E543" s="494" t="s">
        <v>3448</v>
      </c>
      <c r="F543" s="375">
        <v>0.06</v>
      </c>
      <c r="G543" s="375">
        <v>0.06</v>
      </c>
      <c r="H543" s="375">
        <v>0.12</v>
      </c>
      <c r="I543" s="374">
        <v>91</v>
      </c>
      <c r="J543" s="496" t="s">
        <v>947</v>
      </c>
      <c r="K543" s="376">
        <v>15.37</v>
      </c>
      <c r="L543" s="376">
        <v>4.7</v>
      </c>
      <c r="M543" s="376">
        <v>10.33</v>
      </c>
      <c r="N543" s="376">
        <v>0</v>
      </c>
      <c r="O543" s="376">
        <v>0.34</v>
      </c>
    </row>
    <row r="544" spans="1:15" s="490" customFormat="1" ht="20.149999999999999" customHeight="1">
      <c r="A544" s="492" t="s">
        <v>288</v>
      </c>
      <c r="B544" s="493" t="s">
        <v>289</v>
      </c>
      <c r="C544" s="494" t="s">
        <v>3449</v>
      </c>
      <c r="D544" s="495">
        <v>100</v>
      </c>
      <c r="E544" s="494" t="s">
        <v>3450</v>
      </c>
      <c r="F544" s="375">
        <v>0.3</v>
      </c>
      <c r="G544" s="375">
        <v>0.4</v>
      </c>
      <c r="H544" s="375">
        <v>0.7</v>
      </c>
      <c r="I544" s="374">
        <v>91</v>
      </c>
      <c r="J544" s="496" t="s">
        <v>947</v>
      </c>
      <c r="K544" s="376">
        <v>89.66</v>
      </c>
      <c r="L544" s="376">
        <v>27.42</v>
      </c>
      <c r="M544" s="376">
        <v>60.28</v>
      </c>
      <c r="N544" s="376">
        <v>0</v>
      </c>
      <c r="O544" s="376">
        <v>1.96</v>
      </c>
    </row>
    <row r="545" spans="1:15" s="490" customFormat="1" ht="20.149999999999999" customHeight="1">
      <c r="A545" s="492" t="s">
        <v>288</v>
      </c>
      <c r="B545" s="493" t="s">
        <v>289</v>
      </c>
      <c r="C545" s="494" t="s">
        <v>3451</v>
      </c>
      <c r="D545" s="495">
        <v>100</v>
      </c>
      <c r="E545" s="494" t="s">
        <v>3452</v>
      </c>
      <c r="F545" s="375">
        <v>0.3</v>
      </c>
      <c r="G545" s="375">
        <v>0.4</v>
      </c>
      <c r="H545" s="375">
        <v>0.7</v>
      </c>
      <c r="I545" s="374">
        <v>91</v>
      </c>
      <c r="J545" s="496" t="s">
        <v>947</v>
      </c>
      <c r="K545" s="376">
        <v>89.66</v>
      </c>
      <c r="L545" s="376">
        <v>27.42</v>
      </c>
      <c r="M545" s="376">
        <v>60.28</v>
      </c>
      <c r="N545" s="376">
        <v>0</v>
      </c>
      <c r="O545" s="376">
        <v>1.96</v>
      </c>
    </row>
    <row r="546" spans="1:15" s="490" customFormat="1" ht="20.149999999999999" customHeight="1">
      <c r="A546" s="492" t="s">
        <v>288</v>
      </c>
      <c r="B546" s="493" t="s">
        <v>289</v>
      </c>
      <c r="C546" s="494" t="s">
        <v>3451</v>
      </c>
      <c r="D546" s="495">
        <v>107</v>
      </c>
      <c r="E546" s="494" t="s">
        <v>3453</v>
      </c>
      <c r="F546" s="375">
        <v>0.55000000000000004</v>
      </c>
      <c r="G546" s="375">
        <v>1.45</v>
      </c>
      <c r="H546" s="375">
        <v>2</v>
      </c>
      <c r="I546" s="374">
        <v>91</v>
      </c>
      <c r="J546" s="496" t="s">
        <v>947</v>
      </c>
      <c r="K546" s="376">
        <v>256.18</v>
      </c>
      <c r="L546" s="376">
        <v>78.36</v>
      </c>
      <c r="M546" s="376">
        <v>172.22</v>
      </c>
      <c r="N546" s="376">
        <v>0</v>
      </c>
      <c r="O546" s="376">
        <v>5.6</v>
      </c>
    </row>
    <row r="547" spans="1:15" s="490" customFormat="1" ht="20.149999999999999" customHeight="1">
      <c r="A547" s="492" t="s">
        <v>288</v>
      </c>
      <c r="B547" s="493" t="s">
        <v>289</v>
      </c>
      <c r="C547" s="494" t="s">
        <v>3454</v>
      </c>
      <c r="D547" s="495">
        <v>106</v>
      </c>
      <c r="E547" s="494" t="s">
        <v>3455</v>
      </c>
      <c r="F547" s="375">
        <v>0.3</v>
      </c>
      <c r="G547" s="375">
        <v>0.4</v>
      </c>
      <c r="H547" s="375">
        <v>0.7</v>
      </c>
      <c r="I547" s="374">
        <v>91</v>
      </c>
      <c r="J547" s="496" t="s">
        <v>947</v>
      </c>
      <c r="K547" s="376">
        <v>89.66</v>
      </c>
      <c r="L547" s="376">
        <v>27.42</v>
      </c>
      <c r="M547" s="376">
        <v>60.28</v>
      </c>
      <c r="N547" s="376">
        <v>0</v>
      </c>
      <c r="O547" s="376">
        <v>1.96</v>
      </c>
    </row>
    <row r="548" spans="1:15" s="490" customFormat="1" ht="20.149999999999999" customHeight="1">
      <c r="A548" s="492" t="s">
        <v>288</v>
      </c>
      <c r="B548" s="493" t="s">
        <v>289</v>
      </c>
      <c r="C548" s="494" t="s">
        <v>3454</v>
      </c>
      <c r="D548" s="495">
        <v>105</v>
      </c>
      <c r="E548" s="494" t="s">
        <v>3455</v>
      </c>
      <c r="F548" s="375">
        <v>0.7</v>
      </c>
      <c r="G548" s="375">
        <v>1.2</v>
      </c>
      <c r="H548" s="375">
        <v>1.9</v>
      </c>
      <c r="I548" s="374">
        <v>91</v>
      </c>
      <c r="J548" s="496" t="s">
        <v>947</v>
      </c>
      <c r="K548" s="376">
        <v>243.37</v>
      </c>
      <c r="L548" s="376">
        <v>74.44</v>
      </c>
      <c r="M548" s="376">
        <v>163.61000000000001</v>
      </c>
      <c r="N548" s="376">
        <v>0</v>
      </c>
      <c r="O548" s="376">
        <v>5.32</v>
      </c>
    </row>
    <row r="549" spans="1:15" s="490" customFormat="1" ht="20.149999999999999" customHeight="1">
      <c r="A549" s="492" t="s">
        <v>288</v>
      </c>
      <c r="B549" s="493" t="s">
        <v>289</v>
      </c>
      <c r="C549" s="494" t="s">
        <v>3454</v>
      </c>
      <c r="D549" s="495">
        <v>107</v>
      </c>
      <c r="E549" s="494" t="s">
        <v>3455</v>
      </c>
      <c r="F549" s="375">
        <v>0.55000000000000004</v>
      </c>
      <c r="G549" s="375">
        <v>1.45</v>
      </c>
      <c r="H549" s="375">
        <v>2</v>
      </c>
      <c r="I549" s="374">
        <v>91</v>
      </c>
      <c r="J549" s="496" t="s">
        <v>947</v>
      </c>
      <c r="K549" s="376">
        <v>256.18</v>
      </c>
      <c r="L549" s="376">
        <v>78.36</v>
      </c>
      <c r="M549" s="376">
        <v>172.22</v>
      </c>
      <c r="N549" s="376">
        <v>0</v>
      </c>
      <c r="O549" s="376">
        <v>5.6</v>
      </c>
    </row>
    <row r="550" spans="1:15" s="490" customFormat="1" ht="20.149999999999999" customHeight="1">
      <c r="A550" s="492" t="s">
        <v>288</v>
      </c>
      <c r="B550" s="493" t="s">
        <v>289</v>
      </c>
      <c r="C550" s="494" t="s">
        <v>3456</v>
      </c>
      <c r="D550" s="495">
        <v>100</v>
      </c>
      <c r="E550" s="494" t="s">
        <v>3457</v>
      </c>
      <c r="F550" s="375">
        <v>3.45</v>
      </c>
      <c r="G550" s="375">
        <v>0.25</v>
      </c>
      <c r="H550" s="375">
        <v>3.7</v>
      </c>
      <c r="I550" s="374">
        <v>91</v>
      </c>
      <c r="J550" s="496" t="s">
        <v>947</v>
      </c>
      <c r="K550" s="376">
        <v>473.93</v>
      </c>
      <c r="L550" s="376">
        <v>144.96</v>
      </c>
      <c r="M550" s="376">
        <v>318.61</v>
      </c>
      <c r="N550" s="376">
        <v>0</v>
      </c>
      <c r="O550" s="376">
        <v>10.36</v>
      </c>
    </row>
    <row r="551" spans="1:15" s="490" customFormat="1" ht="20.149999999999999" customHeight="1">
      <c r="A551" s="492" t="s">
        <v>288</v>
      </c>
      <c r="B551" s="493" t="s">
        <v>289</v>
      </c>
      <c r="C551" s="494" t="s">
        <v>3456</v>
      </c>
      <c r="D551" s="495">
        <v>108</v>
      </c>
      <c r="E551" s="494" t="s">
        <v>3457</v>
      </c>
      <c r="F551" s="375">
        <v>0.6</v>
      </c>
      <c r="G551" s="375">
        <v>0</v>
      </c>
      <c r="H551" s="375">
        <v>0.6</v>
      </c>
      <c r="I551" s="374">
        <v>91</v>
      </c>
      <c r="J551" s="496" t="s">
        <v>947</v>
      </c>
      <c r="K551" s="376">
        <v>76.849999999999994</v>
      </c>
      <c r="L551" s="376">
        <v>23.5</v>
      </c>
      <c r="M551" s="376">
        <v>51.67</v>
      </c>
      <c r="N551" s="376">
        <v>0</v>
      </c>
      <c r="O551" s="376">
        <v>1.68</v>
      </c>
    </row>
    <row r="552" spans="1:15" s="490" customFormat="1" ht="20.149999999999999" customHeight="1">
      <c r="A552" s="492" t="s">
        <v>288</v>
      </c>
      <c r="B552" s="493" t="s">
        <v>289</v>
      </c>
      <c r="C552" s="494" t="s">
        <v>3458</v>
      </c>
      <c r="D552" s="495">
        <v>100</v>
      </c>
      <c r="E552" s="494" t="s">
        <v>3459</v>
      </c>
      <c r="F552" s="375">
        <v>1.2</v>
      </c>
      <c r="G552" s="375">
        <v>0</v>
      </c>
      <c r="H552" s="375">
        <v>1.2</v>
      </c>
      <c r="I552" s="374">
        <v>91</v>
      </c>
      <c r="J552" s="496" t="s">
        <v>947</v>
      </c>
      <c r="K552" s="376">
        <v>153.71</v>
      </c>
      <c r="L552" s="376">
        <v>47.02</v>
      </c>
      <c r="M552" s="376">
        <v>103.33</v>
      </c>
      <c r="N552" s="376">
        <v>0</v>
      </c>
      <c r="O552" s="376">
        <v>3.36</v>
      </c>
    </row>
    <row r="553" spans="1:15" s="490" customFormat="1" ht="20.149999999999999" customHeight="1">
      <c r="A553" s="492" t="s">
        <v>288</v>
      </c>
      <c r="B553" s="493" t="s">
        <v>289</v>
      </c>
      <c r="C553" s="494" t="s">
        <v>3458</v>
      </c>
      <c r="D553" s="495">
        <v>102</v>
      </c>
      <c r="E553" s="494" t="s">
        <v>3459</v>
      </c>
      <c r="F553" s="375">
        <v>1.2</v>
      </c>
      <c r="G553" s="375">
        <v>0</v>
      </c>
      <c r="H553" s="375">
        <v>1.2</v>
      </c>
      <c r="I553" s="374">
        <v>91</v>
      </c>
      <c r="J553" s="496" t="s">
        <v>947</v>
      </c>
      <c r="K553" s="376">
        <v>153.71</v>
      </c>
      <c r="L553" s="376">
        <v>47.02</v>
      </c>
      <c r="M553" s="376">
        <v>103.33</v>
      </c>
      <c r="N553" s="376">
        <v>0</v>
      </c>
      <c r="O553" s="376">
        <v>3.36</v>
      </c>
    </row>
    <row r="554" spans="1:15" s="490" customFormat="1" ht="20.149999999999999" customHeight="1">
      <c r="A554" s="492" t="s">
        <v>288</v>
      </c>
      <c r="B554" s="493" t="s">
        <v>289</v>
      </c>
      <c r="C554" s="494" t="s">
        <v>3460</v>
      </c>
      <c r="D554" s="495">
        <v>105</v>
      </c>
      <c r="E554" s="494" t="s">
        <v>3461</v>
      </c>
      <c r="F554" s="375">
        <v>0.7</v>
      </c>
      <c r="G554" s="375">
        <v>1.2</v>
      </c>
      <c r="H554" s="375">
        <v>1.9</v>
      </c>
      <c r="I554" s="374">
        <v>91</v>
      </c>
      <c r="J554" s="496" t="s">
        <v>947</v>
      </c>
      <c r="K554" s="376">
        <v>243.37</v>
      </c>
      <c r="L554" s="376">
        <v>74.44</v>
      </c>
      <c r="M554" s="376">
        <v>163.61000000000001</v>
      </c>
      <c r="N554" s="376">
        <v>0</v>
      </c>
      <c r="O554" s="376">
        <v>5.32</v>
      </c>
    </row>
    <row r="555" spans="1:15" s="490" customFormat="1" ht="20.149999999999999" customHeight="1">
      <c r="A555" s="492" t="s">
        <v>288</v>
      </c>
      <c r="B555" s="493" t="s">
        <v>289</v>
      </c>
      <c r="C555" s="494" t="s">
        <v>3460</v>
      </c>
      <c r="D555" s="495">
        <v>106</v>
      </c>
      <c r="E555" s="494" t="s">
        <v>3461</v>
      </c>
      <c r="F555" s="375">
        <v>0.3</v>
      </c>
      <c r="G555" s="375">
        <v>0.4</v>
      </c>
      <c r="H555" s="375">
        <v>0.7</v>
      </c>
      <c r="I555" s="374">
        <v>91</v>
      </c>
      <c r="J555" s="496" t="s">
        <v>947</v>
      </c>
      <c r="K555" s="376">
        <v>89.66</v>
      </c>
      <c r="L555" s="376">
        <v>27.42</v>
      </c>
      <c r="M555" s="376">
        <v>60.28</v>
      </c>
      <c r="N555" s="376">
        <v>0</v>
      </c>
      <c r="O555" s="376">
        <v>1.96</v>
      </c>
    </row>
    <row r="556" spans="1:15" s="490" customFormat="1" ht="20.149999999999999" customHeight="1">
      <c r="A556" s="492" t="s">
        <v>288</v>
      </c>
      <c r="B556" s="493" t="s">
        <v>289</v>
      </c>
      <c r="C556" s="494" t="s">
        <v>3462</v>
      </c>
      <c r="D556" s="495">
        <v>105</v>
      </c>
      <c r="E556" s="494" t="s">
        <v>3463</v>
      </c>
      <c r="F556" s="375">
        <v>0.7</v>
      </c>
      <c r="G556" s="375">
        <v>1.2</v>
      </c>
      <c r="H556" s="375">
        <v>1.9</v>
      </c>
      <c r="I556" s="374">
        <v>91</v>
      </c>
      <c r="J556" s="496" t="s">
        <v>947</v>
      </c>
      <c r="K556" s="376">
        <v>243.37</v>
      </c>
      <c r="L556" s="376">
        <v>74.44</v>
      </c>
      <c r="M556" s="376">
        <v>163.61000000000001</v>
      </c>
      <c r="N556" s="376">
        <v>0</v>
      </c>
      <c r="O556" s="376">
        <v>5.32</v>
      </c>
    </row>
    <row r="557" spans="1:15" s="490" customFormat="1" ht="20.149999999999999" customHeight="1">
      <c r="A557" s="492" t="s">
        <v>288</v>
      </c>
      <c r="B557" s="493" t="s">
        <v>289</v>
      </c>
      <c r="C557" s="494" t="s">
        <v>3462</v>
      </c>
      <c r="D557" s="495">
        <v>106</v>
      </c>
      <c r="E557" s="494" t="s">
        <v>3463</v>
      </c>
      <c r="F557" s="375">
        <v>0.3</v>
      </c>
      <c r="G557" s="375">
        <v>0.4</v>
      </c>
      <c r="H557" s="375">
        <v>0.7</v>
      </c>
      <c r="I557" s="374">
        <v>91</v>
      </c>
      <c r="J557" s="496" t="s">
        <v>947</v>
      </c>
      <c r="K557" s="376">
        <v>89.66</v>
      </c>
      <c r="L557" s="376">
        <v>27.42</v>
      </c>
      <c r="M557" s="376">
        <v>60.28</v>
      </c>
      <c r="N557" s="376">
        <v>0</v>
      </c>
      <c r="O557" s="376">
        <v>1.96</v>
      </c>
    </row>
    <row r="558" spans="1:15" s="490" customFormat="1" ht="20.149999999999999" customHeight="1">
      <c r="A558" s="492" t="s">
        <v>288</v>
      </c>
      <c r="B558" s="493" t="s">
        <v>289</v>
      </c>
      <c r="C558" s="494" t="s">
        <v>3464</v>
      </c>
      <c r="D558" s="495">
        <v>105</v>
      </c>
      <c r="E558" s="494" t="s">
        <v>3465</v>
      </c>
      <c r="F558" s="375">
        <v>0.7</v>
      </c>
      <c r="G558" s="375">
        <v>1.2</v>
      </c>
      <c r="H558" s="375">
        <v>1.9</v>
      </c>
      <c r="I558" s="374">
        <v>91</v>
      </c>
      <c r="J558" s="496" t="s">
        <v>947</v>
      </c>
      <c r="K558" s="376">
        <v>243.37</v>
      </c>
      <c r="L558" s="376">
        <v>74.44</v>
      </c>
      <c r="M558" s="376">
        <v>163.61000000000001</v>
      </c>
      <c r="N558" s="376">
        <v>0</v>
      </c>
      <c r="O558" s="376">
        <v>5.32</v>
      </c>
    </row>
    <row r="559" spans="1:15" s="490" customFormat="1" ht="20.149999999999999" customHeight="1">
      <c r="A559" s="492" t="s">
        <v>288</v>
      </c>
      <c r="B559" s="493" t="s">
        <v>289</v>
      </c>
      <c r="C559" s="494" t="s">
        <v>3464</v>
      </c>
      <c r="D559" s="495">
        <v>106</v>
      </c>
      <c r="E559" s="494" t="s">
        <v>3465</v>
      </c>
      <c r="F559" s="375">
        <v>0.3</v>
      </c>
      <c r="G559" s="375">
        <v>0.4</v>
      </c>
      <c r="H559" s="375">
        <v>0.7</v>
      </c>
      <c r="I559" s="374">
        <v>91</v>
      </c>
      <c r="J559" s="496" t="s">
        <v>947</v>
      </c>
      <c r="K559" s="376">
        <v>89.66</v>
      </c>
      <c r="L559" s="376">
        <v>27.42</v>
      </c>
      <c r="M559" s="376">
        <v>60.28</v>
      </c>
      <c r="N559" s="376">
        <v>0</v>
      </c>
      <c r="O559" s="376">
        <v>1.96</v>
      </c>
    </row>
    <row r="560" spans="1:15" s="490" customFormat="1" ht="20.149999999999999" customHeight="1">
      <c r="A560" s="492" t="s">
        <v>288</v>
      </c>
      <c r="B560" s="493" t="s">
        <v>289</v>
      </c>
      <c r="C560" s="494" t="s">
        <v>3464</v>
      </c>
      <c r="D560" s="495">
        <v>107</v>
      </c>
      <c r="E560" s="494" t="s">
        <v>3465</v>
      </c>
      <c r="F560" s="375">
        <v>0.55000000000000004</v>
      </c>
      <c r="G560" s="375">
        <v>1.45</v>
      </c>
      <c r="H560" s="375">
        <v>2</v>
      </c>
      <c r="I560" s="374">
        <v>91</v>
      </c>
      <c r="J560" s="496" t="s">
        <v>947</v>
      </c>
      <c r="K560" s="376">
        <v>256.18</v>
      </c>
      <c r="L560" s="376">
        <v>78.36</v>
      </c>
      <c r="M560" s="376">
        <v>172.22</v>
      </c>
      <c r="N560" s="376">
        <v>0</v>
      </c>
      <c r="O560" s="376">
        <v>5.6</v>
      </c>
    </row>
    <row r="561" spans="1:15" s="490" customFormat="1" ht="20.149999999999999" customHeight="1">
      <c r="A561" s="492" t="s">
        <v>288</v>
      </c>
      <c r="B561" s="493" t="s">
        <v>289</v>
      </c>
      <c r="C561" s="494" t="s">
        <v>3466</v>
      </c>
      <c r="D561" s="495">
        <v>106</v>
      </c>
      <c r="E561" s="494" t="s">
        <v>3467</v>
      </c>
      <c r="F561" s="375">
        <v>0.3</v>
      </c>
      <c r="G561" s="375">
        <v>0.4</v>
      </c>
      <c r="H561" s="375">
        <v>0.7</v>
      </c>
      <c r="I561" s="374">
        <v>91</v>
      </c>
      <c r="J561" s="496" t="s">
        <v>947</v>
      </c>
      <c r="K561" s="376">
        <v>89.66</v>
      </c>
      <c r="L561" s="376">
        <v>27.42</v>
      </c>
      <c r="M561" s="376">
        <v>60.28</v>
      </c>
      <c r="N561" s="376">
        <v>0</v>
      </c>
      <c r="O561" s="376">
        <v>1.96</v>
      </c>
    </row>
    <row r="562" spans="1:15" s="490" customFormat="1" ht="20.149999999999999" customHeight="1">
      <c r="A562" s="492" t="s">
        <v>288</v>
      </c>
      <c r="B562" s="493" t="s">
        <v>289</v>
      </c>
      <c r="C562" s="494" t="s">
        <v>3468</v>
      </c>
      <c r="D562" s="495">
        <v>100</v>
      </c>
      <c r="E562" s="494" t="s">
        <v>3467</v>
      </c>
      <c r="F562" s="375">
        <v>0.55000000000000004</v>
      </c>
      <c r="G562" s="375">
        <v>1.45</v>
      </c>
      <c r="H562" s="375">
        <v>2</v>
      </c>
      <c r="I562" s="374">
        <v>91</v>
      </c>
      <c r="J562" s="496" t="s">
        <v>947</v>
      </c>
      <c r="K562" s="376">
        <v>256.18</v>
      </c>
      <c r="L562" s="376">
        <v>78.36</v>
      </c>
      <c r="M562" s="376">
        <v>172.22</v>
      </c>
      <c r="N562" s="376">
        <v>0</v>
      </c>
      <c r="O562" s="376">
        <v>5.6</v>
      </c>
    </row>
    <row r="563" spans="1:15" s="490" customFormat="1" ht="20.149999999999999" customHeight="1">
      <c r="A563" s="492" t="s">
        <v>288</v>
      </c>
      <c r="B563" s="493" t="s">
        <v>289</v>
      </c>
      <c r="C563" s="494" t="s">
        <v>3468</v>
      </c>
      <c r="D563" s="495">
        <v>105</v>
      </c>
      <c r="E563" s="494" t="s">
        <v>3467</v>
      </c>
      <c r="F563" s="375">
        <v>0.7</v>
      </c>
      <c r="G563" s="375">
        <v>1.2</v>
      </c>
      <c r="H563" s="375">
        <v>1.9</v>
      </c>
      <c r="I563" s="374">
        <v>91</v>
      </c>
      <c r="J563" s="496" t="s">
        <v>947</v>
      </c>
      <c r="K563" s="376">
        <v>243.37</v>
      </c>
      <c r="L563" s="376">
        <v>74.44</v>
      </c>
      <c r="M563" s="376">
        <v>163.61000000000001</v>
      </c>
      <c r="N563" s="376">
        <v>0</v>
      </c>
      <c r="O563" s="376">
        <v>5.32</v>
      </c>
    </row>
    <row r="564" spans="1:15" s="490" customFormat="1" ht="20.149999999999999" customHeight="1">
      <c r="A564" s="492" t="s">
        <v>288</v>
      </c>
      <c r="B564" s="493" t="s">
        <v>289</v>
      </c>
      <c r="C564" s="494" t="s">
        <v>3469</v>
      </c>
      <c r="D564" s="495">
        <v>100</v>
      </c>
      <c r="E564" s="494" t="s">
        <v>3470</v>
      </c>
      <c r="F564" s="375">
        <v>1.7</v>
      </c>
      <c r="G564" s="375">
        <v>0</v>
      </c>
      <c r="H564" s="375">
        <v>1.7</v>
      </c>
      <c r="I564" s="374">
        <v>91</v>
      </c>
      <c r="J564" s="496" t="s">
        <v>947</v>
      </c>
      <c r="K564" s="376">
        <v>217.75</v>
      </c>
      <c r="L564" s="376">
        <v>66.599999999999994</v>
      </c>
      <c r="M564" s="376">
        <v>146.38999999999999</v>
      </c>
      <c r="N564" s="376">
        <v>0</v>
      </c>
      <c r="O564" s="376">
        <v>4.76</v>
      </c>
    </row>
    <row r="565" spans="1:15" s="490" customFormat="1" ht="20.149999999999999" customHeight="1">
      <c r="A565" s="492" t="s">
        <v>288</v>
      </c>
      <c r="B565" s="493" t="s">
        <v>289</v>
      </c>
      <c r="C565" s="494" t="s">
        <v>3469</v>
      </c>
      <c r="D565" s="495">
        <v>101</v>
      </c>
      <c r="E565" s="494" t="s">
        <v>3470</v>
      </c>
      <c r="F565" s="375">
        <v>3.45</v>
      </c>
      <c r="G565" s="375">
        <v>0.25</v>
      </c>
      <c r="H565" s="375">
        <v>3.7</v>
      </c>
      <c r="I565" s="374">
        <v>91</v>
      </c>
      <c r="J565" s="496" t="s">
        <v>947</v>
      </c>
      <c r="K565" s="376">
        <v>473.93</v>
      </c>
      <c r="L565" s="376">
        <v>144.96</v>
      </c>
      <c r="M565" s="376">
        <v>318.61</v>
      </c>
      <c r="N565" s="376">
        <v>0</v>
      </c>
      <c r="O565" s="376">
        <v>10.36</v>
      </c>
    </row>
    <row r="566" spans="1:15" s="490" customFormat="1" ht="20.149999999999999" customHeight="1">
      <c r="A566" s="492" t="s">
        <v>288</v>
      </c>
      <c r="B566" s="493" t="s">
        <v>289</v>
      </c>
      <c r="C566" s="494" t="s">
        <v>3471</v>
      </c>
      <c r="D566" s="495">
        <v>100</v>
      </c>
      <c r="E566" s="494" t="s">
        <v>3472</v>
      </c>
      <c r="F566" s="375">
        <v>0.3</v>
      </c>
      <c r="G566" s="375">
        <v>0.4</v>
      </c>
      <c r="H566" s="375">
        <v>0.7</v>
      </c>
      <c r="I566" s="374">
        <v>91</v>
      </c>
      <c r="J566" s="496" t="s">
        <v>947</v>
      </c>
      <c r="K566" s="376">
        <v>89.66</v>
      </c>
      <c r="L566" s="376">
        <v>27.42</v>
      </c>
      <c r="M566" s="376">
        <v>60.28</v>
      </c>
      <c r="N566" s="376">
        <v>0</v>
      </c>
      <c r="O566" s="376">
        <v>1.96</v>
      </c>
    </row>
    <row r="567" spans="1:15" s="490" customFormat="1" ht="20.149999999999999" customHeight="1">
      <c r="A567" s="492" t="s">
        <v>288</v>
      </c>
      <c r="B567" s="493" t="s">
        <v>289</v>
      </c>
      <c r="C567" s="494" t="s">
        <v>3473</v>
      </c>
      <c r="D567" s="495">
        <v>106</v>
      </c>
      <c r="E567" s="494" t="s">
        <v>3474</v>
      </c>
      <c r="F567" s="375">
        <v>0.3</v>
      </c>
      <c r="G567" s="375">
        <v>0.4</v>
      </c>
      <c r="H567" s="375">
        <v>0.7</v>
      </c>
      <c r="I567" s="374">
        <v>91</v>
      </c>
      <c r="J567" s="496" t="s">
        <v>947</v>
      </c>
      <c r="K567" s="376">
        <v>89.66</v>
      </c>
      <c r="L567" s="376">
        <v>27.42</v>
      </c>
      <c r="M567" s="376">
        <v>60.28</v>
      </c>
      <c r="N567" s="376">
        <v>0</v>
      </c>
      <c r="O567" s="376">
        <v>1.96</v>
      </c>
    </row>
    <row r="568" spans="1:15" s="490" customFormat="1" ht="32.15" customHeight="1">
      <c r="A568" s="492" t="s">
        <v>288</v>
      </c>
      <c r="B568" s="493" t="s">
        <v>289</v>
      </c>
      <c r="C568" s="494" t="s">
        <v>3475</v>
      </c>
      <c r="D568" s="495">
        <v>207</v>
      </c>
      <c r="E568" s="494" t="s">
        <v>3476</v>
      </c>
      <c r="F568" s="375">
        <v>2.4500000000000002</v>
      </c>
      <c r="G568" s="375">
        <v>5.78</v>
      </c>
      <c r="H568" s="375">
        <v>8.23</v>
      </c>
      <c r="I568" s="374">
        <v>91</v>
      </c>
      <c r="J568" s="496" t="s">
        <v>947</v>
      </c>
      <c r="K568" s="376">
        <v>1054.18</v>
      </c>
      <c r="L568" s="376">
        <v>322.45</v>
      </c>
      <c r="M568" s="376">
        <v>708.69</v>
      </c>
      <c r="N568" s="376">
        <v>0</v>
      </c>
      <c r="O568" s="376">
        <v>23.04</v>
      </c>
    </row>
    <row r="569" spans="1:15" s="490" customFormat="1" ht="48" customHeight="1">
      <c r="A569" s="492" t="s">
        <v>288</v>
      </c>
      <c r="B569" s="493" t="s">
        <v>289</v>
      </c>
      <c r="C569" s="494" t="s">
        <v>3477</v>
      </c>
      <c r="D569" s="495">
        <v>207</v>
      </c>
      <c r="E569" s="494" t="s">
        <v>3478</v>
      </c>
      <c r="F569" s="375">
        <v>2</v>
      </c>
      <c r="G569" s="375">
        <v>0</v>
      </c>
      <c r="H569" s="375">
        <v>2</v>
      </c>
      <c r="I569" s="374">
        <v>91</v>
      </c>
      <c r="J569" s="496" t="s">
        <v>947</v>
      </c>
      <c r="K569" s="376">
        <v>256.18</v>
      </c>
      <c r="L569" s="376">
        <v>78.36</v>
      </c>
      <c r="M569" s="376">
        <v>172.22</v>
      </c>
      <c r="N569" s="376">
        <v>0</v>
      </c>
      <c r="O569" s="376">
        <v>5.6</v>
      </c>
    </row>
    <row r="570" spans="1:15" s="490" customFormat="1" ht="20.149999999999999" customHeight="1">
      <c r="A570" s="492" t="s">
        <v>288</v>
      </c>
      <c r="B570" s="493" t="s">
        <v>289</v>
      </c>
      <c r="C570" s="494" t="s">
        <v>3479</v>
      </c>
      <c r="D570" s="495">
        <v>105</v>
      </c>
      <c r="E570" s="494" t="s">
        <v>3480</v>
      </c>
      <c r="F570" s="375">
        <v>0.7</v>
      </c>
      <c r="G570" s="375">
        <v>1.2</v>
      </c>
      <c r="H570" s="375">
        <v>1.9</v>
      </c>
      <c r="I570" s="374">
        <v>91</v>
      </c>
      <c r="J570" s="496" t="s">
        <v>947</v>
      </c>
      <c r="K570" s="376">
        <v>243.37</v>
      </c>
      <c r="L570" s="376">
        <v>74.44</v>
      </c>
      <c r="M570" s="376">
        <v>163.61000000000001</v>
      </c>
      <c r="N570" s="376">
        <v>0</v>
      </c>
      <c r="O570" s="376">
        <v>5.32</v>
      </c>
    </row>
    <row r="571" spans="1:15" s="490" customFormat="1" ht="32.15" customHeight="1">
      <c r="A571" s="492" t="s">
        <v>288</v>
      </c>
      <c r="B571" s="493" t="s">
        <v>289</v>
      </c>
      <c r="C571" s="494" t="s">
        <v>3481</v>
      </c>
      <c r="D571" s="495">
        <v>207</v>
      </c>
      <c r="E571" s="494" t="s">
        <v>3482</v>
      </c>
      <c r="F571" s="375">
        <v>0.55000000000000004</v>
      </c>
      <c r="G571" s="375">
        <v>1.45</v>
      </c>
      <c r="H571" s="375">
        <v>2</v>
      </c>
      <c r="I571" s="374">
        <v>91</v>
      </c>
      <c r="J571" s="496" t="s">
        <v>947</v>
      </c>
      <c r="K571" s="376">
        <v>256.18</v>
      </c>
      <c r="L571" s="376">
        <v>78.36</v>
      </c>
      <c r="M571" s="376">
        <v>172.22</v>
      </c>
      <c r="N571" s="376">
        <v>0</v>
      </c>
      <c r="O571" s="376">
        <v>5.6</v>
      </c>
    </row>
    <row r="572" spans="1:15" s="490" customFormat="1" ht="48" customHeight="1">
      <c r="A572" s="492" t="s">
        <v>288</v>
      </c>
      <c r="B572" s="493" t="s">
        <v>289</v>
      </c>
      <c r="C572" s="494" t="s">
        <v>3483</v>
      </c>
      <c r="D572" s="495">
        <v>207</v>
      </c>
      <c r="E572" s="494" t="s">
        <v>3484</v>
      </c>
      <c r="F572" s="375">
        <v>2.4500000000000002</v>
      </c>
      <c r="G572" s="375">
        <v>5.78</v>
      </c>
      <c r="H572" s="375">
        <v>8.23</v>
      </c>
      <c r="I572" s="374">
        <v>91</v>
      </c>
      <c r="J572" s="496" t="s">
        <v>947</v>
      </c>
      <c r="K572" s="376">
        <v>1054.18</v>
      </c>
      <c r="L572" s="376">
        <v>322.45</v>
      </c>
      <c r="M572" s="376">
        <v>708.69</v>
      </c>
      <c r="N572" s="376">
        <v>0</v>
      </c>
      <c r="O572" s="376">
        <v>23.04</v>
      </c>
    </row>
    <row r="573" spans="1:15" s="490" customFormat="1" ht="20.149999999999999" customHeight="1">
      <c r="A573" s="492" t="s">
        <v>288</v>
      </c>
      <c r="B573" s="493" t="s">
        <v>289</v>
      </c>
      <c r="C573" s="494" t="s">
        <v>3485</v>
      </c>
      <c r="D573" s="495">
        <v>106</v>
      </c>
      <c r="E573" s="494" t="s">
        <v>3455</v>
      </c>
      <c r="F573" s="375">
        <v>0.3</v>
      </c>
      <c r="G573" s="375">
        <v>0.4</v>
      </c>
      <c r="H573" s="375">
        <v>0.7</v>
      </c>
      <c r="I573" s="374">
        <v>91</v>
      </c>
      <c r="J573" s="496" t="s">
        <v>947</v>
      </c>
      <c r="K573" s="376">
        <v>89.66</v>
      </c>
      <c r="L573" s="376">
        <v>27.42</v>
      </c>
      <c r="M573" s="376">
        <v>60.28</v>
      </c>
      <c r="N573" s="376">
        <v>0</v>
      </c>
      <c r="O573" s="376">
        <v>1.96</v>
      </c>
    </row>
    <row r="574" spans="1:15" s="490" customFormat="1" ht="20.149999999999999" customHeight="1">
      <c r="A574" s="492" t="s">
        <v>288</v>
      </c>
      <c r="B574" s="493" t="s">
        <v>289</v>
      </c>
      <c r="C574" s="494" t="s">
        <v>3486</v>
      </c>
      <c r="D574" s="495">
        <v>106</v>
      </c>
      <c r="E574" s="494" t="s">
        <v>3487</v>
      </c>
      <c r="F574" s="375">
        <v>0.3</v>
      </c>
      <c r="G574" s="375">
        <v>0.4</v>
      </c>
      <c r="H574" s="375">
        <v>0.7</v>
      </c>
      <c r="I574" s="374">
        <v>91</v>
      </c>
      <c r="J574" s="496" t="s">
        <v>947</v>
      </c>
      <c r="K574" s="376">
        <v>89.66</v>
      </c>
      <c r="L574" s="376">
        <v>27.42</v>
      </c>
      <c r="M574" s="376">
        <v>60.28</v>
      </c>
      <c r="N574" s="376">
        <v>0</v>
      </c>
      <c r="O574" s="376">
        <v>1.96</v>
      </c>
    </row>
    <row r="575" spans="1:15" s="490" customFormat="1" ht="32.15" customHeight="1">
      <c r="A575" s="492" t="s">
        <v>288</v>
      </c>
      <c r="B575" s="493" t="s">
        <v>289</v>
      </c>
      <c r="C575" s="494" t="s">
        <v>3488</v>
      </c>
      <c r="D575" s="495">
        <v>100</v>
      </c>
      <c r="E575" s="494" t="s">
        <v>3489</v>
      </c>
      <c r="F575" s="375">
        <v>0.7</v>
      </c>
      <c r="G575" s="375">
        <v>1.2</v>
      </c>
      <c r="H575" s="375">
        <v>1.9</v>
      </c>
      <c r="I575" s="374">
        <v>91</v>
      </c>
      <c r="J575" s="496" t="s">
        <v>947</v>
      </c>
      <c r="K575" s="376">
        <v>243.37</v>
      </c>
      <c r="L575" s="376">
        <v>74.44</v>
      </c>
      <c r="M575" s="376">
        <v>163.61000000000001</v>
      </c>
      <c r="N575" s="376">
        <v>0</v>
      </c>
      <c r="O575" s="376">
        <v>5.32</v>
      </c>
    </row>
    <row r="576" spans="1:15" s="490" customFormat="1" ht="20.149999999999999" customHeight="1">
      <c r="A576" s="492" t="s">
        <v>288</v>
      </c>
      <c r="B576" s="493" t="s">
        <v>289</v>
      </c>
      <c r="C576" s="494" t="s">
        <v>3488</v>
      </c>
      <c r="D576" s="495">
        <v>105</v>
      </c>
      <c r="E576" s="494" t="s">
        <v>3490</v>
      </c>
      <c r="F576" s="375">
        <v>0.7</v>
      </c>
      <c r="G576" s="375">
        <v>1.2</v>
      </c>
      <c r="H576" s="375">
        <v>1.9</v>
      </c>
      <c r="I576" s="374">
        <v>91</v>
      </c>
      <c r="J576" s="496" t="s">
        <v>947</v>
      </c>
      <c r="K576" s="376">
        <v>243.37</v>
      </c>
      <c r="L576" s="376">
        <v>74.44</v>
      </c>
      <c r="M576" s="376">
        <v>163.61000000000001</v>
      </c>
      <c r="N576" s="376">
        <v>0</v>
      </c>
      <c r="O576" s="376">
        <v>5.32</v>
      </c>
    </row>
    <row r="577" spans="1:15" s="490" customFormat="1" ht="20.149999999999999" customHeight="1">
      <c r="A577" s="492" t="s">
        <v>288</v>
      </c>
      <c r="B577" s="493" t="s">
        <v>289</v>
      </c>
      <c r="C577" s="494" t="s">
        <v>3491</v>
      </c>
      <c r="D577" s="495">
        <v>100</v>
      </c>
      <c r="E577" s="494" t="s">
        <v>3492</v>
      </c>
      <c r="F577" s="375">
        <v>0.7</v>
      </c>
      <c r="G577" s="375">
        <v>1.2</v>
      </c>
      <c r="H577" s="375">
        <v>1.9</v>
      </c>
      <c r="I577" s="374">
        <v>91</v>
      </c>
      <c r="J577" s="496" t="s">
        <v>947</v>
      </c>
      <c r="K577" s="376">
        <v>243.37</v>
      </c>
      <c r="L577" s="376">
        <v>74.44</v>
      </c>
      <c r="M577" s="376">
        <v>163.61000000000001</v>
      </c>
      <c r="N577" s="376">
        <v>0</v>
      </c>
      <c r="O577" s="376">
        <v>5.32</v>
      </c>
    </row>
    <row r="578" spans="1:15" s="490" customFormat="1" ht="32.15" customHeight="1">
      <c r="A578" s="492" t="s">
        <v>288</v>
      </c>
      <c r="B578" s="493" t="s">
        <v>289</v>
      </c>
      <c r="C578" s="494" t="s">
        <v>3493</v>
      </c>
      <c r="D578" s="495">
        <v>100</v>
      </c>
      <c r="E578" s="494" t="s">
        <v>3494</v>
      </c>
      <c r="F578" s="375">
        <v>0.7</v>
      </c>
      <c r="G578" s="375">
        <v>1.2</v>
      </c>
      <c r="H578" s="375">
        <v>1.9</v>
      </c>
      <c r="I578" s="374">
        <v>91</v>
      </c>
      <c r="J578" s="496" t="s">
        <v>947</v>
      </c>
      <c r="K578" s="376">
        <v>243.37</v>
      </c>
      <c r="L578" s="376">
        <v>74.44</v>
      </c>
      <c r="M578" s="376">
        <v>163.61000000000001</v>
      </c>
      <c r="N578" s="376">
        <v>0</v>
      </c>
      <c r="O578" s="376">
        <v>5.32</v>
      </c>
    </row>
    <row r="579" spans="1:15" s="490" customFormat="1" ht="20.149999999999999" customHeight="1">
      <c r="A579" s="492" t="s">
        <v>288</v>
      </c>
      <c r="B579" s="493" t="s">
        <v>289</v>
      </c>
      <c r="C579" s="494" t="s">
        <v>3495</v>
      </c>
      <c r="D579" s="495">
        <v>100</v>
      </c>
      <c r="E579" s="494" t="s">
        <v>3496</v>
      </c>
      <c r="F579" s="375">
        <v>0.7</v>
      </c>
      <c r="G579" s="375">
        <v>1.2</v>
      </c>
      <c r="H579" s="375">
        <v>1.9</v>
      </c>
      <c r="I579" s="374">
        <v>91</v>
      </c>
      <c r="J579" s="496" t="s">
        <v>947</v>
      </c>
      <c r="K579" s="376">
        <v>243.37</v>
      </c>
      <c r="L579" s="376">
        <v>74.44</v>
      </c>
      <c r="M579" s="376">
        <v>163.61000000000001</v>
      </c>
      <c r="N579" s="376">
        <v>0</v>
      </c>
      <c r="O579" s="376">
        <v>5.32</v>
      </c>
    </row>
    <row r="580" spans="1:15" s="490" customFormat="1" ht="20.149999999999999" customHeight="1">
      <c r="A580" s="492" t="s">
        <v>288</v>
      </c>
      <c r="B580" s="493" t="s">
        <v>289</v>
      </c>
      <c r="C580" s="494" t="s">
        <v>3497</v>
      </c>
      <c r="D580" s="495">
        <v>100</v>
      </c>
      <c r="E580" s="494" t="s">
        <v>3498</v>
      </c>
      <c r="F580" s="375">
        <v>0.7</v>
      </c>
      <c r="G580" s="375">
        <v>1.2</v>
      </c>
      <c r="H580" s="375">
        <v>1.9</v>
      </c>
      <c r="I580" s="374">
        <v>91</v>
      </c>
      <c r="J580" s="496" t="s">
        <v>947</v>
      </c>
      <c r="K580" s="376">
        <v>243.37</v>
      </c>
      <c r="L580" s="376">
        <v>74.44</v>
      </c>
      <c r="M580" s="376">
        <v>163.61000000000001</v>
      </c>
      <c r="N580" s="376">
        <v>0</v>
      </c>
      <c r="O580" s="376">
        <v>5.32</v>
      </c>
    </row>
    <row r="581" spans="1:15" s="490" customFormat="1" ht="20.149999999999999" customHeight="1">
      <c r="A581" s="492" t="s">
        <v>288</v>
      </c>
      <c r="B581" s="493" t="s">
        <v>289</v>
      </c>
      <c r="C581" s="494" t="s">
        <v>3499</v>
      </c>
      <c r="D581" s="495">
        <v>100</v>
      </c>
      <c r="E581" s="494" t="s">
        <v>3500</v>
      </c>
      <c r="F581" s="375">
        <v>0.7</v>
      </c>
      <c r="G581" s="375">
        <v>1.2</v>
      </c>
      <c r="H581" s="375">
        <v>1.9</v>
      </c>
      <c r="I581" s="374">
        <v>91</v>
      </c>
      <c r="J581" s="496" t="s">
        <v>947</v>
      </c>
      <c r="K581" s="376">
        <v>243.37</v>
      </c>
      <c r="L581" s="376">
        <v>74.44</v>
      </c>
      <c r="M581" s="376">
        <v>163.61000000000001</v>
      </c>
      <c r="N581" s="376">
        <v>0</v>
      </c>
      <c r="O581" s="376">
        <v>5.32</v>
      </c>
    </row>
    <row r="582" spans="1:15" s="490" customFormat="1" ht="20.149999999999999" customHeight="1">
      <c r="A582" s="492" t="s">
        <v>288</v>
      </c>
      <c r="B582" s="493" t="s">
        <v>289</v>
      </c>
      <c r="C582" s="494" t="s">
        <v>3501</v>
      </c>
      <c r="D582" s="495">
        <v>100</v>
      </c>
      <c r="E582" s="494" t="s">
        <v>3502</v>
      </c>
      <c r="F582" s="375">
        <v>0.3</v>
      </c>
      <c r="G582" s="375">
        <v>0.4</v>
      </c>
      <c r="H582" s="375">
        <v>0.7</v>
      </c>
      <c r="I582" s="374">
        <v>91</v>
      </c>
      <c r="J582" s="496" t="s">
        <v>947</v>
      </c>
      <c r="K582" s="376">
        <v>89.66</v>
      </c>
      <c r="L582" s="376">
        <v>27.42</v>
      </c>
      <c r="M582" s="376">
        <v>60.28</v>
      </c>
      <c r="N582" s="376">
        <v>0</v>
      </c>
      <c r="O582" s="376">
        <v>1.96</v>
      </c>
    </row>
    <row r="583" spans="1:15" s="490" customFormat="1" ht="20.149999999999999" customHeight="1">
      <c r="A583" s="492" t="s">
        <v>288</v>
      </c>
      <c r="B583" s="493" t="s">
        <v>289</v>
      </c>
      <c r="C583" s="494" t="s">
        <v>3503</v>
      </c>
      <c r="D583" s="495">
        <v>106</v>
      </c>
      <c r="E583" s="494" t="s">
        <v>3504</v>
      </c>
      <c r="F583" s="375">
        <v>0.3</v>
      </c>
      <c r="G583" s="375">
        <v>0.4</v>
      </c>
      <c r="H583" s="375">
        <v>0.7</v>
      </c>
      <c r="I583" s="374">
        <v>91</v>
      </c>
      <c r="J583" s="496" t="s">
        <v>947</v>
      </c>
      <c r="K583" s="376">
        <v>89.66</v>
      </c>
      <c r="L583" s="376">
        <v>27.42</v>
      </c>
      <c r="M583" s="376">
        <v>60.28</v>
      </c>
      <c r="N583" s="376">
        <v>0</v>
      </c>
      <c r="O583" s="376">
        <v>1.96</v>
      </c>
    </row>
    <row r="584" spans="1:15" s="490" customFormat="1" ht="20.149999999999999" customHeight="1">
      <c r="A584" s="492" t="s">
        <v>288</v>
      </c>
      <c r="B584" s="493" t="s">
        <v>289</v>
      </c>
      <c r="C584" s="494" t="s">
        <v>3505</v>
      </c>
      <c r="D584" s="495">
        <v>106</v>
      </c>
      <c r="E584" s="494" t="s">
        <v>3506</v>
      </c>
      <c r="F584" s="375">
        <v>0.3</v>
      </c>
      <c r="G584" s="375">
        <v>0.4</v>
      </c>
      <c r="H584" s="375">
        <v>0.7</v>
      </c>
      <c r="I584" s="374">
        <v>91</v>
      </c>
      <c r="J584" s="496" t="s">
        <v>947</v>
      </c>
      <c r="K584" s="376">
        <v>89.66</v>
      </c>
      <c r="L584" s="376">
        <v>27.42</v>
      </c>
      <c r="M584" s="376">
        <v>60.28</v>
      </c>
      <c r="N584" s="376">
        <v>0</v>
      </c>
      <c r="O584" s="376">
        <v>1.96</v>
      </c>
    </row>
    <row r="585" spans="1:15" s="490" customFormat="1" ht="32.15" customHeight="1">
      <c r="A585" s="492" t="s">
        <v>288</v>
      </c>
      <c r="B585" s="493" t="s">
        <v>289</v>
      </c>
      <c r="C585" s="494" t="s">
        <v>3507</v>
      </c>
      <c r="D585" s="495">
        <v>106</v>
      </c>
      <c r="E585" s="494" t="s">
        <v>3508</v>
      </c>
      <c r="F585" s="375">
        <v>0.3</v>
      </c>
      <c r="G585" s="375">
        <v>0.4</v>
      </c>
      <c r="H585" s="375">
        <v>0.7</v>
      </c>
      <c r="I585" s="374">
        <v>91</v>
      </c>
      <c r="J585" s="496" t="s">
        <v>947</v>
      </c>
      <c r="K585" s="376">
        <v>89.66</v>
      </c>
      <c r="L585" s="376">
        <v>27.42</v>
      </c>
      <c r="M585" s="376">
        <v>60.28</v>
      </c>
      <c r="N585" s="376">
        <v>0</v>
      </c>
      <c r="O585" s="376">
        <v>1.96</v>
      </c>
    </row>
    <row r="586" spans="1:15" s="490" customFormat="1" ht="32.15" customHeight="1">
      <c r="A586" s="492" t="s">
        <v>288</v>
      </c>
      <c r="B586" s="493" t="s">
        <v>289</v>
      </c>
      <c r="C586" s="494" t="s">
        <v>3509</v>
      </c>
      <c r="D586" s="495">
        <v>102</v>
      </c>
      <c r="E586" s="494" t="s">
        <v>3510</v>
      </c>
      <c r="F586" s="375">
        <v>0.3</v>
      </c>
      <c r="G586" s="375">
        <v>0.4</v>
      </c>
      <c r="H586" s="375">
        <v>0.7</v>
      </c>
      <c r="I586" s="374">
        <v>91</v>
      </c>
      <c r="J586" s="496" t="s">
        <v>947</v>
      </c>
      <c r="K586" s="376">
        <v>89.66</v>
      </c>
      <c r="L586" s="376">
        <v>27.42</v>
      </c>
      <c r="M586" s="376">
        <v>60.28</v>
      </c>
      <c r="N586" s="376">
        <v>0</v>
      </c>
      <c r="O586" s="376">
        <v>1.96</v>
      </c>
    </row>
    <row r="587" spans="1:15" s="490" customFormat="1" ht="32.15" customHeight="1">
      <c r="A587" s="492" t="s">
        <v>288</v>
      </c>
      <c r="B587" s="493" t="s">
        <v>289</v>
      </c>
      <c r="C587" s="494" t="s">
        <v>3509</v>
      </c>
      <c r="D587" s="495">
        <v>106</v>
      </c>
      <c r="E587" s="494" t="s">
        <v>3510</v>
      </c>
      <c r="F587" s="375">
        <v>0.3</v>
      </c>
      <c r="G587" s="375">
        <v>0.4</v>
      </c>
      <c r="H587" s="375">
        <v>0.7</v>
      </c>
      <c r="I587" s="374">
        <v>91</v>
      </c>
      <c r="J587" s="496" t="s">
        <v>947</v>
      </c>
      <c r="K587" s="376">
        <v>89.66</v>
      </c>
      <c r="L587" s="376">
        <v>27.42</v>
      </c>
      <c r="M587" s="376">
        <v>60.28</v>
      </c>
      <c r="N587" s="376">
        <v>0</v>
      </c>
      <c r="O587" s="376">
        <v>1.96</v>
      </c>
    </row>
    <row r="588" spans="1:15" s="490" customFormat="1" ht="32.15" customHeight="1">
      <c r="A588" s="492" t="s">
        <v>288</v>
      </c>
      <c r="B588" s="493" t="s">
        <v>289</v>
      </c>
      <c r="C588" s="494" t="s">
        <v>3511</v>
      </c>
      <c r="D588" s="495">
        <v>106</v>
      </c>
      <c r="E588" s="494" t="s">
        <v>3512</v>
      </c>
      <c r="F588" s="375">
        <v>0.3</v>
      </c>
      <c r="G588" s="375">
        <v>0.4</v>
      </c>
      <c r="H588" s="375">
        <v>0.7</v>
      </c>
      <c r="I588" s="374">
        <v>91</v>
      </c>
      <c r="J588" s="496" t="s">
        <v>947</v>
      </c>
      <c r="K588" s="376">
        <v>89.66</v>
      </c>
      <c r="L588" s="376">
        <v>27.42</v>
      </c>
      <c r="M588" s="376">
        <v>60.28</v>
      </c>
      <c r="N588" s="376">
        <v>0</v>
      </c>
      <c r="O588" s="376">
        <v>1.96</v>
      </c>
    </row>
    <row r="589" spans="1:15" s="490" customFormat="1" ht="32.15" customHeight="1">
      <c r="A589" s="492" t="s">
        <v>288</v>
      </c>
      <c r="B589" s="493" t="s">
        <v>289</v>
      </c>
      <c r="C589" s="494" t="s">
        <v>3513</v>
      </c>
      <c r="D589" s="495">
        <v>106</v>
      </c>
      <c r="E589" s="494" t="s">
        <v>3514</v>
      </c>
      <c r="F589" s="375">
        <v>0.3</v>
      </c>
      <c r="G589" s="375">
        <v>0.4</v>
      </c>
      <c r="H589" s="375">
        <v>0.7</v>
      </c>
      <c r="I589" s="374">
        <v>91</v>
      </c>
      <c r="J589" s="496" t="s">
        <v>947</v>
      </c>
      <c r="K589" s="376">
        <v>89.66</v>
      </c>
      <c r="L589" s="376">
        <v>27.42</v>
      </c>
      <c r="M589" s="376">
        <v>60.28</v>
      </c>
      <c r="N589" s="376">
        <v>0</v>
      </c>
      <c r="O589" s="376">
        <v>1.96</v>
      </c>
    </row>
    <row r="590" spans="1:15" s="490" customFormat="1" ht="20.149999999999999" customHeight="1">
      <c r="A590" s="492" t="s">
        <v>288</v>
      </c>
      <c r="B590" s="493" t="s">
        <v>289</v>
      </c>
      <c r="C590" s="494" t="s">
        <v>3515</v>
      </c>
      <c r="D590" s="495">
        <v>106</v>
      </c>
      <c r="E590" s="494" t="s">
        <v>3516</v>
      </c>
      <c r="F590" s="375">
        <v>0.3</v>
      </c>
      <c r="G590" s="375">
        <v>0.4</v>
      </c>
      <c r="H590" s="375">
        <v>0.7</v>
      </c>
      <c r="I590" s="374">
        <v>91</v>
      </c>
      <c r="J590" s="496" t="s">
        <v>947</v>
      </c>
      <c r="K590" s="376">
        <v>89.66</v>
      </c>
      <c r="L590" s="376">
        <v>27.42</v>
      </c>
      <c r="M590" s="376">
        <v>60.28</v>
      </c>
      <c r="N590" s="376">
        <v>0</v>
      </c>
      <c r="O590" s="376">
        <v>1.96</v>
      </c>
    </row>
    <row r="591" spans="1:15" s="490" customFormat="1" ht="20.149999999999999" customHeight="1">
      <c r="A591" s="492" t="s">
        <v>288</v>
      </c>
      <c r="B591" s="493" t="s">
        <v>289</v>
      </c>
      <c r="C591" s="494" t="s">
        <v>3517</v>
      </c>
      <c r="D591" s="495">
        <v>106</v>
      </c>
      <c r="E591" s="494" t="s">
        <v>3518</v>
      </c>
      <c r="F591" s="375">
        <v>0.3</v>
      </c>
      <c r="G591" s="375">
        <v>0.4</v>
      </c>
      <c r="H591" s="375">
        <v>0.7</v>
      </c>
      <c r="I591" s="374">
        <v>91</v>
      </c>
      <c r="J591" s="496" t="s">
        <v>947</v>
      </c>
      <c r="K591" s="376">
        <v>89.66</v>
      </c>
      <c r="L591" s="376">
        <v>27.42</v>
      </c>
      <c r="M591" s="376">
        <v>60.28</v>
      </c>
      <c r="N591" s="376">
        <v>0</v>
      </c>
      <c r="O591" s="376">
        <v>1.96</v>
      </c>
    </row>
    <row r="592" spans="1:15" s="490" customFormat="1" ht="32.15" customHeight="1">
      <c r="A592" s="492" t="s">
        <v>288</v>
      </c>
      <c r="B592" s="493" t="s">
        <v>289</v>
      </c>
      <c r="C592" s="494" t="s">
        <v>3519</v>
      </c>
      <c r="D592" s="495">
        <v>106</v>
      </c>
      <c r="E592" s="494" t="s">
        <v>3520</v>
      </c>
      <c r="F592" s="375">
        <v>0.3</v>
      </c>
      <c r="G592" s="375">
        <v>0.4</v>
      </c>
      <c r="H592" s="375">
        <v>0.7</v>
      </c>
      <c r="I592" s="374">
        <v>91</v>
      </c>
      <c r="J592" s="496" t="s">
        <v>947</v>
      </c>
      <c r="K592" s="376">
        <v>89.66</v>
      </c>
      <c r="L592" s="376">
        <v>27.42</v>
      </c>
      <c r="M592" s="376">
        <v>60.28</v>
      </c>
      <c r="N592" s="376">
        <v>0</v>
      </c>
      <c r="O592" s="376">
        <v>1.96</v>
      </c>
    </row>
    <row r="593" spans="1:15" s="490" customFormat="1" ht="20.149999999999999" customHeight="1">
      <c r="A593" s="492" t="s">
        <v>288</v>
      </c>
      <c r="B593" s="493" t="s">
        <v>289</v>
      </c>
      <c r="C593" s="494" t="s">
        <v>3521</v>
      </c>
      <c r="D593" s="495">
        <v>106</v>
      </c>
      <c r="E593" s="494" t="s">
        <v>3522</v>
      </c>
      <c r="F593" s="375">
        <v>0.3</v>
      </c>
      <c r="G593" s="375">
        <v>0.4</v>
      </c>
      <c r="H593" s="375">
        <v>0.7</v>
      </c>
      <c r="I593" s="374">
        <v>91</v>
      </c>
      <c r="J593" s="496" t="s">
        <v>947</v>
      </c>
      <c r="K593" s="376">
        <v>89.66</v>
      </c>
      <c r="L593" s="376">
        <v>27.42</v>
      </c>
      <c r="M593" s="376">
        <v>60.28</v>
      </c>
      <c r="N593" s="376">
        <v>0</v>
      </c>
      <c r="O593" s="376">
        <v>1.96</v>
      </c>
    </row>
    <row r="594" spans="1:15" s="490" customFormat="1" ht="20.149999999999999" customHeight="1">
      <c r="A594" s="492" t="s">
        <v>288</v>
      </c>
      <c r="B594" s="493" t="s">
        <v>289</v>
      </c>
      <c r="C594" s="494" t="s">
        <v>3523</v>
      </c>
      <c r="D594" s="495">
        <v>101</v>
      </c>
      <c r="E594" s="494" t="s">
        <v>3524</v>
      </c>
      <c r="F594" s="375">
        <v>0.3</v>
      </c>
      <c r="G594" s="375">
        <v>0.4</v>
      </c>
      <c r="H594" s="375">
        <v>0.7</v>
      </c>
      <c r="I594" s="374">
        <v>91</v>
      </c>
      <c r="J594" s="496" t="s">
        <v>947</v>
      </c>
      <c r="K594" s="376">
        <v>89.66</v>
      </c>
      <c r="L594" s="376">
        <v>27.42</v>
      </c>
      <c r="M594" s="376">
        <v>60.28</v>
      </c>
      <c r="N594" s="376">
        <v>0</v>
      </c>
      <c r="O594" s="376">
        <v>1.96</v>
      </c>
    </row>
    <row r="595" spans="1:15" s="490" customFormat="1" ht="20.149999999999999" customHeight="1">
      <c r="A595" s="492" t="s">
        <v>288</v>
      </c>
      <c r="B595" s="493" t="s">
        <v>289</v>
      </c>
      <c r="C595" s="494" t="s">
        <v>3523</v>
      </c>
      <c r="D595" s="495">
        <v>106</v>
      </c>
      <c r="E595" s="494" t="s">
        <v>3524</v>
      </c>
      <c r="F595" s="375">
        <v>0.3</v>
      </c>
      <c r="G595" s="375">
        <v>0.4</v>
      </c>
      <c r="H595" s="375">
        <v>0.7</v>
      </c>
      <c r="I595" s="374">
        <v>91</v>
      </c>
      <c r="J595" s="496" t="s">
        <v>947</v>
      </c>
      <c r="K595" s="376">
        <v>89.66</v>
      </c>
      <c r="L595" s="376">
        <v>27.42</v>
      </c>
      <c r="M595" s="376">
        <v>60.28</v>
      </c>
      <c r="N595" s="376">
        <v>0</v>
      </c>
      <c r="O595" s="376">
        <v>1.96</v>
      </c>
    </row>
    <row r="596" spans="1:15" s="490" customFormat="1" ht="32.15" customHeight="1">
      <c r="A596" s="492" t="s">
        <v>288</v>
      </c>
      <c r="B596" s="493" t="s">
        <v>289</v>
      </c>
      <c r="C596" s="494" t="s">
        <v>3525</v>
      </c>
      <c r="D596" s="495">
        <v>106</v>
      </c>
      <c r="E596" s="494" t="s">
        <v>3526</v>
      </c>
      <c r="F596" s="375">
        <v>0.3</v>
      </c>
      <c r="G596" s="375">
        <v>0.4</v>
      </c>
      <c r="H596" s="375">
        <v>0.7</v>
      </c>
      <c r="I596" s="374">
        <v>91</v>
      </c>
      <c r="J596" s="496" t="s">
        <v>947</v>
      </c>
      <c r="K596" s="376">
        <v>89.66</v>
      </c>
      <c r="L596" s="376">
        <v>27.42</v>
      </c>
      <c r="M596" s="376">
        <v>60.28</v>
      </c>
      <c r="N596" s="376">
        <v>0</v>
      </c>
      <c r="O596" s="376">
        <v>1.96</v>
      </c>
    </row>
    <row r="597" spans="1:15" s="490" customFormat="1" ht="32.15" customHeight="1">
      <c r="A597" s="492" t="s">
        <v>288</v>
      </c>
      <c r="B597" s="493" t="s">
        <v>289</v>
      </c>
      <c r="C597" s="494" t="s">
        <v>3525</v>
      </c>
      <c r="D597" s="495">
        <v>108</v>
      </c>
      <c r="E597" s="494" t="s">
        <v>3526</v>
      </c>
      <c r="F597" s="375">
        <v>0.2</v>
      </c>
      <c r="G597" s="375">
        <v>0.4</v>
      </c>
      <c r="H597" s="375">
        <v>0.6</v>
      </c>
      <c r="I597" s="374">
        <v>91</v>
      </c>
      <c r="J597" s="496" t="s">
        <v>947</v>
      </c>
      <c r="K597" s="376">
        <v>76.849999999999994</v>
      </c>
      <c r="L597" s="376">
        <v>23.5</v>
      </c>
      <c r="M597" s="376">
        <v>51.67</v>
      </c>
      <c r="N597" s="376">
        <v>0</v>
      </c>
      <c r="O597" s="376">
        <v>1.68</v>
      </c>
    </row>
    <row r="598" spans="1:15" s="490" customFormat="1" ht="32.15" customHeight="1">
      <c r="A598" s="492" t="s">
        <v>288</v>
      </c>
      <c r="B598" s="493" t="s">
        <v>289</v>
      </c>
      <c r="C598" s="494" t="s">
        <v>3527</v>
      </c>
      <c r="D598" s="495">
        <v>106</v>
      </c>
      <c r="E598" s="494" t="s">
        <v>3528</v>
      </c>
      <c r="F598" s="375">
        <v>0.3</v>
      </c>
      <c r="G598" s="375">
        <v>0.4</v>
      </c>
      <c r="H598" s="375">
        <v>0.7</v>
      </c>
      <c r="I598" s="374">
        <v>91</v>
      </c>
      <c r="J598" s="496" t="s">
        <v>947</v>
      </c>
      <c r="K598" s="376">
        <v>89.66</v>
      </c>
      <c r="L598" s="376">
        <v>27.42</v>
      </c>
      <c r="M598" s="376">
        <v>60.28</v>
      </c>
      <c r="N598" s="376">
        <v>0</v>
      </c>
      <c r="O598" s="376">
        <v>1.96</v>
      </c>
    </row>
    <row r="599" spans="1:15" s="490" customFormat="1" ht="32.15" customHeight="1">
      <c r="A599" s="492" t="s">
        <v>288</v>
      </c>
      <c r="B599" s="493" t="s">
        <v>289</v>
      </c>
      <c r="C599" s="494" t="s">
        <v>3527</v>
      </c>
      <c r="D599" s="495">
        <v>108</v>
      </c>
      <c r="E599" s="494" t="s">
        <v>3528</v>
      </c>
      <c r="F599" s="375">
        <v>0.2</v>
      </c>
      <c r="G599" s="375">
        <v>0.4</v>
      </c>
      <c r="H599" s="375">
        <v>0.6</v>
      </c>
      <c r="I599" s="374">
        <v>91</v>
      </c>
      <c r="J599" s="496" t="s">
        <v>947</v>
      </c>
      <c r="K599" s="376">
        <v>76.849999999999994</v>
      </c>
      <c r="L599" s="376">
        <v>23.5</v>
      </c>
      <c r="M599" s="376">
        <v>51.67</v>
      </c>
      <c r="N599" s="376">
        <v>0</v>
      </c>
      <c r="O599" s="376">
        <v>1.68</v>
      </c>
    </row>
    <row r="600" spans="1:15" s="490" customFormat="1" ht="32.15" customHeight="1">
      <c r="A600" s="492" t="s">
        <v>288</v>
      </c>
      <c r="B600" s="493" t="s">
        <v>289</v>
      </c>
      <c r="C600" s="494" t="s">
        <v>3529</v>
      </c>
      <c r="D600" s="495">
        <v>106</v>
      </c>
      <c r="E600" s="494" t="s">
        <v>3530</v>
      </c>
      <c r="F600" s="375">
        <v>0.3</v>
      </c>
      <c r="G600" s="375">
        <v>0.4</v>
      </c>
      <c r="H600" s="375">
        <v>0.7</v>
      </c>
      <c r="I600" s="374">
        <v>91</v>
      </c>
      <c r="J600" s="496" t="s">
        <v>947</v>
      </c>
      <c r="K600" s="376">
        <v>89.66</v>
      </c>
      <c r="L600" s="376">
        <v>27.42</v>
      </c>
      <c r="M600" s="376">
        <v>60.28</v>
      </c>
      <c r="N600" s="376">
        <v>0</v>
      </c>
      <c r="O600" s="376">
        <v>1.96</v>
      </c>
    </row>
    <row r="601" spans="1:15" s="490" customFormat="1" ht="32.15" customHeight="1">
      <c r="A601" s="492" t="s">
        <v>288</v>
      </c>
      <c r="B601" s="493" t="s">
        <v>289</v>
      </c>
      <c r="C601" s="494" t="s">
        <v>3529</v>
      </c>
      <c r="D601" s="495">
        <v>108</v>
      </c>
      <c r="E601" s="494" t="s">
        <v>3530</v>
      </c>
      <c r="F601" s="375">
        <v>0.2</v>
      </c>
      <c r="G601" s="375">
        <v>0.4</v>
      </c>
      <c r="H601" s="375">
        <v>0.6</v>
      </c>
      <c r="I601" s="374">
        <v>91</v>
      </c>
      <c r="J601" s="496" t="s">
        <v>947</v>
      </c>
      <c r="K601" s="376">
        <v>76.849999999999994</v>
      </c>
      <c r="L601" s="376">
        <v>23.5</v>
      </c>
      <c r="M601" s="376">
        <v>51.67</v>
      </c>
      <c r="N601" s="376">
        <v>0</v>
      </c>
      <c r="O601" s="376">
        <v>1.68</v>
      </c>
    </row>
    <row r="602" spans="1:15" s="490" customFormat="1" ht="32.15" customHeight="1">
      <c r="A602" s="492" t="s">
        <v>288</v>
      </c>
      <c r="B602" s="493" t="s">
        <v>289</v>
      </c>
      <c r="C602" s="494" t="s">
        <v>3531</v>
      </c>
      <c r="D602" s="495">
        <v>106</v>
      </c>
      <c r="E602" s="494" t="s">
        <v>3532</v>
      </c>
      <c r="F602" s="375">
        <v>0.3</v>
      </c>
      <c r="G602" s="375">
        <v>0.4</v>
      </c>
      <c r="H602" s="375">
        <v>0.7</v>
      </c>
      <c r="I602" s="374">
        <v>91</v>
      </c>
      <c r="J602" s="496" t="s">
        <v>947</v>
      </c>
      <c r="K602" s="376">
        <v>89.66</v>
      </c>
      <c r="L602" s="376">
        <v>27.42</v>
      </c>
      <c r="M602" s="376">
        <v>60.28</v>
      </c>
      <c r="N602" s="376">
        <v>0</v>
      </c>
      <c r="O602" s="376">
        <v>1.96</v>
      </c>
    </row>
    <row r="603" spans="1:15" s="490" customFormat="1" ht="32.15" customHeight="1">
      <c r="A603" s="492" t="s">
        <v>288</v>
      </c>
      <c r="B603" s="493" t="s">
        <v>289</v>
      </c>
      <c r="C603" s="494" t="s">
        <v>3531</v>
      </c>
      <c r="D603" s="495">
        <v>102</v>
      </c>
      <c r="E603" s="494" t="s">
        <v>3532</v>
      </c>
      <c r="F603" s="375">
        <v>0.3</v>
      </c>
      <c r="G603" s="375">
        <v>0.4</v>
      </c>
      <c r="H603" s="375">
        <v>0.7</v>
      </c>
      <c r="I603" s="374">
        <v>91</v>
      </c>
      <c r="J603" s="496" t="s">
        <v>947</v>
      </c>
      <c r="K603" s="376">
        <v>89.66</v>
      </c>
      <c r="L603" s="376">
        <v>27.42</v>
      </c>
      <c r="M603" s="376">
        <v>60.28</v>
      </c>
      <c r="N603" s="376">
        <v>0</v>
      </c>
      <c r="O603" s="376">
        <v>1.96</v>
      </c>
    </row>
    <row r="604" spans="1:15" s="490" customFormat="1" ht="32.15" customHeight="1">
      <c r="A604" s="492" t="s">
        <v>288</v>
      </c>
      <c r="B604" s="493" t="s">
        <v>289</v>
      </c>
      <c r="C604" s="494" t="s">
        <v>3533</v>
      </c>
      <c r="D604" s="495">
        <v>106</v>
      </c>
      <c r="E604" s="494" t="s">
        <v>3534</v>
      </c>
      <c r="F604" s="375">
        <v>0.3</v>
      </c>
      <c r="G604" s="375">
        <v>0.4</v>
      </c>
      <c r="H604" s="375">
        <v>0.7</v>
      </c>
      <c r="I604" s="374">
        <v>91</v>
      </c>
      <c r="J604" s="496" t="s">
        <v>947</v>
      </c>
      <c r="K604" s="376">
        <v>89.66</v>
      </c>
      <c r="L604" s="376">
        <v>27.42</v>
      </c>
      <c r="M604" s="376">
        <v>60.28</v>
      </c>
      <c r="N604" s="376">
        <v>0</v>
      </c>
      <c r="O604" s="376">
        <v>1.96</v>
      </c>
    </row>
    <row r="605" spans="1:15" s="490" customFormat="1" ht="32.15" customHeight="1">
      <c r="A605" s="492" t="s">
        <v>288</v>
      </c>
      <c r="B605" s="493" t="s">
        <v>3535</v>
      </c>
      <c r="C605" s="494" t="s">
        <v>3536</v>
      </c>
      <c r="D605" s="495">
        <v>106</v>
      </c>
      <c r="E605" s="494" t="s">
        <v>3537</v>
      </c>
      <c r="F605" s="375">
        <v>0.3</v>
      </c>
      <c r="G605" s="375">
        <v>0.4</v>
      </c>
      <c r="H605" s="375">
        <v>0.7</v>
      </c>
      <c r="I605" s="374">
        <v>91</v>
      </c>
      <c r="J605" s="496" t="s">
        <v>947</v>
      </c>
      <c r="K605" s="376">
        <v>89.66</v>
      </c>
      <c r="L605" s="376">
        <v>27.42</v>
      </c>
      <c r="M605" s="376">
        <v>60.28</v>
      </c>
      <c r="N605" s="376">
        <v>0</v>
      </c>
      <c r="O605" s="376">
        <v>1.96</v>
      </c>
    </row>
    <row r="606" spans="1:15" s="490" customFormat="1" ht="32.15" customHeight="1">
      <c r="A606" s="492" t="s">
        <v>288</v>
      </c>
      <c r="B606" s="493" t="s">
        <v>289</v>
      </c>
      <c r="C606" s="494" t="s">
        <v>3538</v>
      </c>
      <c r="D606" s="495">
        <v>100</v>
      </c>
      <c r="E606" s="494" t="s">
        <v>3539</v>
      </c>
      <c r="F606" s="375">
        <v>0.3</v>
      </c>
      <c r="G606" s="375">
        <v>0.4</v>
      </c>
      <c r="H606" s="375">
        <v>0.7</v>
      </c>
      <c r="I606" s="374">
        <v>91</v>
      </c>
      <c r="J606" s="496" t="s">
        <v>947</v>
      </c>
      <c r="K606" s="376">
        <v>89.66</v>
      </c>
      <c r="L606" s="376">
        <v>27.42</v>
      </c>
      <c r="M606" s="376">
        <v>60.28</v>
      </c>
      <c r="N606" s="376">
        <v>0</v>
      </c>
      <c r="O606" s="376">
        <v>1.96</v>
      </c>
    </row>
    <row r="607" spans="1:15" s="490" customFormat="1" ht="32.15" customHeight="1">
      <c r="A607" s="492" t="s">
        <v>288</v>
      </c>
      <c r="B607" s="493" t="s">
        <v>289</v>
      </c>
      <c r="C607" s="494" t="s">
        <v>3538</v>
      </c>
      <c r="D607" s="495">
        <v>106</v>
      </c>
      <c r="E607" s="494" t="s">
        <v>3539</v>
      </c>
      <c r="F607" s="375">
        <v>0.3</v>
      </c>
      <c r="G607" s="375">
        <v>0.4</v>
      </c>
      <c r="H607" s="375">
        <v>0.7</v>
      </c>
      <c r="I607" s="374">
        <v>91</v>
      </c>
      <c r="J607" s="496" t="s">
        <v>947</v>
      </c>
      <c r="K607" s="376">
        <v>89.66</v>
      </c>
      <c r="L607" s="376">
        <v>27.42</v>
      </c>
      <c r="M607" s="376">
        <v>60.28</v>
      </c>
      <c r="N607" s="376">
        <v>0</v>
      </c>
      <c r="O607" s="376">
        <v>1.96</v>
      </c>
    </row>
    <row r="608" spans="1:15" s="490" customFormat="1" ht="32.15" customHeight="1">
      <c r="A608" s="492" t="s">
        <v>288</v>
      </c>
      <c r="B608" s="493" t="s">
        <v>289</v>
      </c>
      <c r="C608" s="494" t="s">
        <v>3540</v>
      </c>
      <c r="D608" s="495">
        <v>106</v>
      </c>
      <c r="E608" s="494" t="s">
        <v>3541</v>
      </c>
      <c r="F608" s="375">
        <v>0.3</v>
      </c>
      <c r="G608" s="375">
        <v>0.4</v>
      </c>
      <c r="H608" s="375">
        <v>0.7</v>
      </c>
      <c r="I608" s="374">
        <v>91</v>
      </c>
      <c r="J608" s="496" t="s">
        <v>947</v>
      </c>
      <c r="K608" s="376">
        <v>89.66</v>
      </c>
      <c r="L608" s="376">
        <v>27.42</v>
      </c>
      <c r="M608" s="376">
        <v>60.28</v>
      </c>
      <c r="N608" s="376">
        <v>0</v>
      </c>
      <c r="O608" s="376">
        <v>1.96</v>
      </c>
    </row>
    <row r="609" spans="1:15" s="490" customFormat="1" ht="32.15" customHeight="1">
      <c r="A609" s="492" t="s">
        <v>288</v>
      </c>
      <c r="B609" s="493" t="s">
        <v>289</v>
      </c>
      <c r="C609" s="494" t="s">
        <v>3542</v>
      </c>
      <c r="D609" s="495">
        <v>100</v>
      </c>
      <c r="E609" s="494" t="s">
        <v>3543</v>
      </c>
      <c r="F609" s="375">
        <v>0.3</v>
      </c>
      <c r="G609" s="375">
        <v>0.4</v>
      </c>
      <c r="H609" s="375">
        <v>0.7</v>
      </c>
      <c r="I609" s="374">
        <v>91</v>
      </c>
      <c r="J609" s="496" t="s">
        <v>947</v>
      </c>
      <c r="K609" s="376">
        <v>89.66</v>
      </c>
      <c r="L609" s="376">
        <v>27.42</v>
      </c>
      <c r="M609" s="376">
        <v>60.28</v>
      </c>
      <c r="N609" s="376">
        <v>0</v>
      </c>
      <c r="O609" s="376">
        <v>1.96</v>
      </c>
    </row>
    <row r="610" spans="1:15" s="490" customFormat="1" ht="20.149999999999999" customHeight="1">
      <c r="A610" s="492" t="s">
        <v>288</v>
      </c>
      <c r="B610" s="493" t="s">
        <v>289</v>
      </c>
      <c r="C610" s="494" t="s">
        <v>3544</v>
      </c>
      <c r="D610" s="495">
        <v>106</v>
      </c>
      <c r="E610" s="494" t="s">
        <v>3545</v>
      </c>
      <c r="F610" s="375">
        <v>0.3</v>
      </c>
      <c r="G610" s="375">
        <v>0.4</v>
      </c>
      <c r="H610" s="375">
        <v>0.7</v>
      </c>
      <c r="I610" s="374">
        <v>91</v>
      </c>
      <c r="J610" s="496" t="s">
        <v>947</v>
      </c>
      <c r="K610" s="376">
        <v>89.66</v>
      </c>
      <c r="L610" s="376">
        <v>27.42</v>
      </c>
      <c r="M610" s="376">
        <v>60.28</v>
      </c>
      <c r="N610" s="376">
        <v>0</v>
      </c>
      <c r="O610" s="376">
        <v>1.96</v>
      </c>
    </row>
    <row r="611" spans="1:15" s="490" customFormat="1" ht="20.149999999999999" customHeight="1">
      <c r="A611" s="492" t="s">
        <v>288</v>
      </c>
      <c r="B611" s="493" t="s">
        <v>289</v>
      </c>
      <c r="C611" s="494" t="s">
        <v>3546</v>
      </c>
      <c r="D611" s="495">
        <v>106</v>
      </c>
      <c r="E611" s="494" t="s">
        <v>3547</v>
      </c>
      <c r="F611" s="375">
        <v>0.3</v>
      </c>
      <c r="G611" s="375">
        <v>0.4</v>
      </c>
      <c r="H611" s="375">
        <v>0.7</v>
      </c>
      <c r="I611" s="374">
        <v>91</v>
      </c>
      <c r="J611" s="496" t="s">
        <v>947</v>
      </c>
      <c r="K611" s="376">
        <v>89.66</v>
      </c>
      <c r="L611" s="376">
        <v>27.42</v>
      </c>
      <c r="M611" s="376">
        <v>60.28</v>
      </c>
      <c r="N611" s="376">
        <v>0</v>
      </c>
      <c r="O611" s="376">
        <v>1.96</v>
      </c>
    </row>
    <row r="612" spans="1:15" s="490" customFormat="1" ht="32.15" customHeight="1">
      <c r="A612" s="492" t="s">
        <v>288</v>
      </c>
      <c r="B612" s="493" t="s">
        <v>289</v>
      </c>
      <c r="C612" s="494" t="s">
        <v>3548</v>
      </c>
      <c r="D612" s="495">
        <v>106</v>
      </c>
      <c r="E612" s="494" t="s">
        <v>3549</v>
      </c>
      <c r="F612" s="375">
        <v>0.3</v>
      </c>
      <c r="G612" s="375">
        <v>0.4</v>
      </c>
      <c r="H612" s="375">
        <v>0.7</v>
      </c>
      <c r="I612" s="374">
        <v>91</v>
      </c>
      <c r="J612" s="496" t="s">
        <v>947</v>
      </c>
      <c r="K612" s="376">
        <v>89.66</v>
      </c>
      <c r="L612" s="376">
        <v>27.42</v>
      </c>
      <c r="M612" s="376">
        <v>60.28</v>
      </c>
      <c r="N612" s="376">
        <v>0</v>
      </c>
      <c r="O612" s="376">
        <v>1.96</v>
      </c>
    </row>
    <row r="613" spans="1:15" s="490" customFormat="1" ht="20.149999999999999" customHeight="1">
      <c r="A613" s="492" t="s">
        <v>288</v>
      </c>
      <c r="B613" s="493" t="s">
        <v>289</v>
      </c>
      <c r="C613" s="494" t="s">
        <v>3550</v>
      </c>
      <c r="D613" s="495">
        <v>100</v>
      </c>
      <c r="E613" s="494" t="s">
        <v>3551</v>
      </c>
      <c r="F613" s="375">
        <v>0.3</v>
      </c>
      <c r="G613" s="375">
        <v>0.4</v>
      </c>
      <c r="H613" s="375">
        <v>0.7</v>
      </c>
      <c r="I613" s="374">
        <v>91</v>
      </c>
      <c r="J613" s="496" t="s">
        <v>947</v>
      </c>
      <c r="K613" s="376">
        <v>89.66</v>
      </c>
      <c r="L613" s="376">
        <v>27.42</v>
      </c>
      <c r="M613" s="376">
        <v>60.28</v>
      </c>
      <c r="N613" s="376">
        <v>0</v>
      </c>
      <c r="O613" s="376">
        <v>1.96</v>
      </c>
    </row>
    <row r="614" spans="1:15" s="490" customFormat="1" ht="20.149999999999999" customHeight="1">
      <c r="A614" s="492" t="s">
        <v>288</v>
      </c>
      <c r="B614" s="493" t="s">
        <v>289</v>
      </c>
      <c r="C614" s="494" t="s">
        <v>3550</v>
      </c>
      <c r="D614" s="495">
        <v>106</v>
      </c>
      <c r="E614" s="494" t="s">
        <v>3551</v>
      </c>
      <c r="F614" s="375">
        <v>0.3</v>
      </c>
      <c r="G614" s="375">
        <v>0.4</v>
      </c>
      <c r="H614" s="375">
        <v>0.7</v>
      </c>
      <c r="I614" s="374">
        <v>91</v>
      </c>
      <c r="J614" s="496" t="s">
        <v>947</v>
      </c>
      <c r="K614" s="376">
        <v>89.66</v>
      </c>
      <c r="L614" s="376">
        <v>27.42</v>
      </c>
      <c r="M614" s="376">
        <v>60.28</v>
      </c>
      <c r="N614" s="376">
        <v>0</v>
      </c>
      <c r="O614" s="376">
        <v>1.96</v>
      </c>
    </row>
    <row r="615" spans="1:15" s="490" customFormat="1" ht="20.149999999999999" customHeight="1">
      <c r="A615" s="492" t="s">
        <v>288</v>
      </c>
      <c r="B615" s="493" t="s">
        <v>289</v>
      </c>
      <c r="C615" s="494" t="s">
        <v>3552</v>
      </c>
      <c r="D615" s="495">
        <v>106</v>
      </c>
      <c r="E615" s="494" t="s">
        <v>3553</v>
      </c>
      <c r="F615" s="375">
        <v>0.3</v>
      </c>
      <c r="G615" s="375">
        <v>0.4</v>
      </c>
      <c r="H615" s="375">
        <v>0.7</v>
      </c>
      <c r="I615" s="374">
        <v>91</v>
      </c>
      <c r="J615" s="496" t="s">
        <v>947</v>
      </c>
      <c r="K615" s="376">
        <v>89.66</v>
      </c>
      <c r="L615" s="376">
        <v>27.42</v>
      </c>
      <c r="M615" s="376">
        <v>60.28</v>
      </c>
      <c r="N615" s="376">
        <v>0</v>
      </c>
      <c r="O615" s="376">
        <v>1.96</v>
      </c>
    </row>
    <row r="616" spans="1:15" s="490" customFormat="1" ht="20.149999999999999" customHeight="1">
      <c r="A616" s="492" t="s">
        <v>288</v>
      </c>
      <c r="B616" s="493" t="s">
        <v>289</v>
      </c>
      <c r="C616" s="494" t="s">
        <v>3554</v>
      </c>
      <c r="D616" s="495">
        <v>106</v>
      </c>
      <c r="E616" s="494" t="s">
        <v>3555</v>
      </c>
      <c r="F616" s="375">
        <v>0.3</v>
      </c>
      <c r="G616" s="375">
        <v>0.4</v>
      </c>
      <c r="H616" s="375">
        <v>0.7</v>
      </c>
      <c r="I616" s="374">
        <v>91</v>
      </c>
      <c r="J616" s="496" t="s">
        <v>947</v>
      </c>
      <c r="K616" s="376">
        <v>89.66</v>
      </c>
      <c r="L616" s="376">
        <v>27.42</v>
      </c>
      <c r="M616" s="376">
        <v>60.28</v>
      </c>
      <c r="N616" s="376">
        <v>0</v>
      </c>
      <c r="O616" s="376">
        <v>1.96</v>
      </c>
    </row>
    <row r="617" spans="1:15" s="490" customFormat="1" ht="20.149999999999999" customHeight="1">
      <c r="A617" s="492" t="s">
        <v>288</v>
      </c>
      <c r="B617" s="493" t="s">
        <v>289</v>
      </c>
      <c r="C617" s="494" t="s">
        <v>3556</v>
      </c>
      <c r="D617" s="495">
        <v>101</v>
      </c>
      <c r="E617" s="494" t="s">
        <v>3557</v>
      </c>
      <c r="F617" s="375">
        <v>0.3</v>
      </c>
      <c r="G617" s="375">
        <v>0.4</v>
      </c>
      <c r="H617" s="375">
        <v>0.7</v>
      </c>
      <c r="I617" s="374">
        <v>91</v>
      </c>
      <c r="J617" s="496" t="s">
        <v>947</v>
      </c>
      <c r="K617" s="376">
        <v>89.66</v>
      </c>
      <c r="L617" s="376">
        <v>27.42</v>
      </c>
      <c r="M617" s="376">
        <v>60.28</v>
      </c>
      <c r="N617" s="376">
        <v>0</v>
      </c>
      <c r="O617" s="376">
        <v>1.96</v>
      </c>
    </row>
    <row r="618" spans="1:15" s="490" customFormat="1" ht="20.149999999999999" customHeight="1">
      <c r="A618" s="492" t="s">
        <v>288</v>
      </c>
      <c r="B618" s="493" t="s">
        <v>289</v>
      </c>
      <c r="C618" s="494" t="s">
        <v>3556</v>
      </c>
      <c r="D618" s="495">
        <v>106</v>
      </c>
      <c r="E618" s="494" t="s">
        <v>3557</v>
      </c>
      <c r="F618" s="375">
        <v>0.3</v>
      </c>
      <c r="G618" s="375">
        <v>0.4</v>
      </c>
      <c r="H618" s="375">
        <v>0.7</v>
      </c>
      <c r="I618" s="374">
        <v>91</v>
      </c>
      <c r="J618" s="496" t="s">
        <v>947</v>
      </c>
      <c r="K618" s="376">
        <v>89.66</v>
      </c>
      <c r="L618" s="376">
        <v>27.42</v>
      </c>
      <c r="M618" s="376">
        <v>60.28</v>
      </c>
      <c r="N618" s="376">
        <v>0</v>
      </c>
      <c r="O618" s="376">
        <v>1.96</v>
      </c>
    </row>
    <row r="619" spans="1:15" s="490" customFormat="1" ht="20.149999999999999" customHeight="1">
      <c r="A619" s="492" t="s">
        <v>288</v>
      </c>
      <c r="B619" s="493" t="s">
        <v>289</v>
      </c>
      <c r="C619" s="494" t="s">
        <v>3558</v>
      </c>
      <c r="D619" s="495">
        <v>106</v>
      </c>
      <c r="E619" s="494" t="s">
        <v>3559</v>
      </c>
      <c r="F619" s="375">
        <v>0.3</v>
      </c>
      <c r="G619" s="375">
        <v>0.4</v>
      </c>
      <c r="H619" s="375">
        <v>0.7</v>
      </c>
      <c r="I619" s="374">
        <v>91</v>
      </c>
      <c r="J619" s="496" t="s">
        <v>947</v>
      </c>
      <c r="K619" s="376">
        <v>89.66</v>
      </c>
      <c r="L619" s="376">
        <v>27.42</v>
      </c>
      <c r="M619" s="376">
        <v>60.28</v>
      </c>
      <c r="N619" s="376">
        <v>0</v>
      </c>
      <c r="O619" s="376">
        <v>1.96</v>
      </c>
    </row>
    <row r="620" spans="1:15" s="490" customFormat="1" ht="48" customHeight="1">
      <c r="A620" s="492" t="s">
        <v>288</v>
      </c>
      <c r="B620" s="493" t="s">
        <v>289</v>
      </c>
      <c r="C620" s="494" t="s">
        <v>3560</v>
      </c>
      <c r="D620" s="495">
        <v>100</v>
      </c>
      <c r="E620" s="494" t="s">
        <v>3561</v>
      </c>
      <c r="F620" s="375">
        <v>0.25</v>
      </c>
      <c r="G620" s="375">
        <v>0</v>
      </c>
      <c r="H620" s="375">
        <v>0.25</v>
      </c>
      <c r="I620" s="374">
        <v>91</v>
      </c>
      <c r="J620" s="496" t="s">
        <v>947</v>
      </c>
      <c r="K620" s="376">
        <v>32.020000000000003</v>
      </c>
      <c r="L620" s="376">
        <v>9.7899999999999991</v>
      </c>
      <c r="M620" s="376">
        <v>21.53</v>
      </c>
      <c r="N620" s="376">
        <v>0</v>
      </c>
      <c r="O620" s="376">
        <v>0.7</v>
      </c>
    </row>
    <row r="621" spans="1:15" s="490" customFormat="1" ht="48" customHeight="1">
      <c r="A621" s="492" t="s">
        <v>288</v>
      </c>
      <c r="B621" s="493" t="s">
        <v>289</v>
      </c>
      <c r="C621" s="494" t="s">
        <v>3560</v>
      </c>
      <c r="D621" s="495">
        <v>102</v>
      </c>
      <c r="E621" s="494" t="s">
        <v>3561</v>
      </c>
      <c r="F621" s="375">
        <v>0.25</v>
      </c>
      <c r="G621" s="375">
        <v>0</v>
      </c>
      <c r="H621" s="375">
        <v>0.25</v>
      </c>
      <c r="I621" s="374">
        <v>91</v>
      </c>
      <c r="J621" s="496" t="s">
        <v>947</v>
      </c>
      <c r="K621" s="376">
        <v>32.020000000000003</v>
      </c>
      <c r="L621" s="376">
        <v>9.7899999999999991</v>
      </c>
      <c r="M621" s="376">
        <v>21.53</v>
      </c>
      <c r="N621" s="376">
        <v>0</v>
      </c>
      <c r="O621" s="376">
        <v>0.7</v>
      </c>
    </row>
    <row r="622" spans="1:15" s="490" customFormat="1" ht="32.15" customHeight="1">
      <c r="A622" s="492" t="s">
        <v>288</v>
      </c>
      <c r="B622" s="493" t="s">
        <v>289</v>
      </c>
      <c r="C622" s="494" t="s">
        <v>3562</v>
      </c>
      <c r="D622" s="495">
        <v>106</v>
      </c>
      <c r="E622" s="494" t="s">
        <v>3563</v>
      </c>
      <c r="F622" s="375">
        <v>0.3</v>
      </c>
      <c r="G622" s="375">
        <v>0.4</v>
      </c>
      <c r="H622" s="375">
        <v>0.7</v>
      </c>
      <c r="I622" s="374">
        <v>91</v>
      </c>
      <c r="J622" s="496" t="s">
        <v>947</v>
      </c>
      <c r="K622" s="376">
        <v>89.66</v>
      </c>
      <c r="L622" s="376">
        <v>27.42</v>
      </c>
      <c r="M622" s="376">
        <v>60.28</v>
      </c>
      <c r="N622" s="376">
        <v>0</v>
      </c>
      <c r="O622" s="376">
        <v>1.96</v>
      </c>
    </row>
    <row r="623" spans="1:15" s="490" customFormat="1" ht="48" customHeight="1">
      <c r="A623" s="492" t="s">
        <v>288</v>
      </c>
      <c r="B623" s="493" t="s">
        <v>289</v>
      </c>
      <c r="C623" s="494" t="s">
        <v>3564</v>
      </c>
      <c r="D623" s="495">
        <v>102</v>
      </c>
      <c r="E623" s="494" t="s">
        <v>3565</v>
      </c>
      <c r="F623" s="375">
        <v>0.12</v>
      </c>
      <c r="G623" s="375">
        <v>1.25</v>
      </c>
      <c r="H623" s="375">
        <v>1.37</v>
      </c>
      <c r="I623" s="374">
        <v>91</v>
      </c>
      <c r="J623" s="496" t="s">
        <v>947</v>
      </c>
      <c r="K623" s="376">
        <v>175.48</v>
      </c>
      <c r="L623" s="376">
        <v>53.67</v>
      </c>
      <c r="M623" s="376">
        <v>117.97</v>
      </c>
      <c r="N623" s="376">
        <v>0</v>
      </c>
      <c r="O623" s="376">
        <v>3.84</v>
      </c>
    </row>
    <row r="624" spans="1:15" s="490" customFormat="1" ht="48" customHeight="1">
      <c r="A624" s="492" t="s">
        <v>288</v>
      </c>
      <c r="B624" s="493" t="s">
        <v>289</v>
      </c>
      <c r="C624" s="494" t="s">
        <v>3564</v>
      </c>
      <c r="D624" s="495">
        <v>103</v>
      </c>
      <c r="E624" s="494" t="s">
        <v>3565</v>
      </c>
      <c r="F624" s="375">
        <v>0.24</v>
      </c>
      <c r="G624" s="375">
        <v>1.32</v>
      </c>
      <c r="H624" s="375">
        <v>1.56</v>
      </c>
      <c r="I624" s="374">
        <v>91</v>
      </c>
      <c r="J624" s="496" t="s">
        <v>947</v>
      </c>
      <c r="K624" s="376">
        <v>199.82</v>
      </c>
      <c r="L624" s="376">
        <v>61.12</v>
      </c>
      <c r="M624" s="376">
        <v>134.33000000000001</v>
      </c>
      <c r="N624" s="376">
        <v>0</v>
      </c>
      <c r="O624" s="376">
        <v>4.37</v>
      </c>
    </row>
    <row r="625" spans="1:15" s="490" customFormat="1" ht="20.149999999999999" customHeight="1">
      <c r="A625" s="492" t="s">
        <v>288</v>
      </c>
      <c r="B625" s="493" t="s">
        <v>289</v>
      </c>
      <c r="C625" s="494" t="s">
        <v>3566</v>
      </c>
      <c r="D625" s="495">
        <v>106</v>
      </c>
      <c r="E625" s="494" t="s">
        <v>3567</v>
      </c>
      <c r="F625" s="375">
        <v>0.3</v>
      </c>
      <c r="G625" s="375">
        <v>0.4</v>
      </c>
      <c r="H625" s="375">
        <v>0.7</v>
      </c>
      <c r="I625" s="374">
        <v>91</v>
      </c>
      <c r="J625" s="496" t="s">
        <v>947</v>
      </c>
      <c r="K625" s="376">
        <v>89.66</v>
      </c>
      <c r="L625" s="376">
        <v>27.42</v>
      </c>
      <c r="M625" s="376">
        <v>60.28</v>
      </c>
      <c r="N625" s="376">
        <v>0</v>
      </c>
      <c r="O625" s="376">
        <v>1.96</v>
      </c>
    </row>
    <row r="626" spans="1:15" s="490" customFormat="1" ht="20.149999999999999" customHeight="1">
      <c r="A626" s="492" t="s">
        <v>288</v>
      </c>
      <c r="B626" s="493" t="s">
        <v>289</v>
      </c>
      <c r="C626" s="494" t="s">
        <v>3568</v>
      </c>
      <c r="D626" s="495">
        <v>106</v>
      </c>
      <c r="E626" s="494" t="s">
        <v>3569</v>
      </c>
      <c r="F626" s="375">
        <v>0.3</v>
      </c>
      <c r="G626" s="375">
        <v>0.4</v>
      </c>
      <c r="H626" s="375">
        <v>0.7</v>
      </c>
      <c r="I626" s="374">
        <v>91</v>
      </c>
      <c r="J626" s="496" t="s">
        <v>947</v>
      </c>
      <c r="K626" s="376">
        <v>89.66</v>
      </c>
      <c r="L626" s="376">
        <v>27.42</v>
      </c>
      <c r="M626" s="376">
        <v>60.28</v>
      </c>
      <c r="N626" s="376">
        <v>0</v>
      </c>
      <c r="O626" s="376">
        <v>1.96</v>
      </c>
    </row>
    <row r="627" spans="1:15" s="490" customFormat="1" ht="32.15" customHeight="1">
      <c r="A627" s="492" t="s">
        <v>288</v>
      </c>
      <c r="B627" s="493" t="s">
        <v>289</v>
      </c>
      <c r="C627" s="494" t="s">
        <v>3570</v>
      </c>
      <c r="D627" s="495">
        <v>106</v>
      </c>
      <c r="E627" s="494" t="s">
        <v>3571</v>
      </c>
      <c r="F627" s="375">
        <v>0.3</v>
      </c>
      <c r="G627" s="375">
        <v>0.4</v>
      </c>
      <c r="H627" s="375">
        <v>0.7</v>
      </c>
      <c r="I627" s="374">
        <v>91</v>
      </c>
      <c r="J627" s="496" t="s">
        <v>947</v>
      </c>
      <c r="K627" s="376">
        <v>89.66</v>
      </c>
      <c r="L627" s="376">
        <v>27.42</v>
      </c>
      <c r="M627" s="376">
        <v>60.28</v>
      </c>
      <c r="N627" s="376">
        <v>0</v>
      </c>
      <c r="O627" s="376">
        <v>1.96</v>
      </c>
    </row>
    <row r="628" spans="1:15" s="490" customFormat="1" ht="20.149999999999999" customHeight="1">
      <c r="A628" s="492" t="s">
        <v>288</v>
      </c>
      <c r="B628" s="493" t="s">
        <v>289</v>
      </c>
      <c r="C628" s="494" t="s">
        <v>3572</v>
      </c>
      <c r="D628" s="495">
        <v>106</v>
      </c>
      <c r="E628" s="494" t="s">
        <v>3573</v>
      </c>
      <c r="F628" s="375">
        <v>0.3</v>
      </c>
      <c r="G628" s="375">
        <v>0.4</v>
      </c>
      <c r="H628" s="375">
        <v>0.7</v>
      </c>
      <c r="I628" s="374">
        <v>91</v>
      </c>
      <c r="J628" s="496" t="s">
        <v>947</v>
      </c>
      <c r="K628" s="376">
        <v>89.66</v>
      </c>
      <c r="L628" s="376">
        <v>27.42</v>
      </c>
      <c r="M628" s="376">
        <v>60.28</v>
      </c>
      <c r="N628" s="376">
        <v>0</v>
      </c>
      <c r="O628" s="376">
        <v>1.96</v>
      </c>
    </row>
    <row r="629" spans="1:15" s="490" customFormat="1" ht="32.15" customHeight="1">
      <c r="A629" s="492" t="s">
        <v>288</v>
      </c>
      <c r="B629" s="493" t="s">
        <v>289</v>
      </c>
      <c r="C629" s="494" t="s">
        <v>3574</v>
      </c>
      <c r="D629" s="495">
        <v>106</v>
      </c>
      <c r="E629" s="494" t="s">
        <v>3575</v>
      </c>
      <c r="F629" s="375">
        <v>0.3</v>
      </c>
      <c r="G629" s="375">
        <v>0.4</v>
      </c>
      <c r="H629" s="375">
        <v>0.7</v>
      </c>
      <c r="I629" s="374">
        <v>91</v>
      </c>
      <c r="J629" s="496" t="s">
        <v>947</v>
      </c>
      <c r="K629" s="376">
        <v>89.66</v>
      </c>
      <c r="L629" s="376">
        <v>27.42</v>
      </c>
      <c r="M629" s="376">
        <v>60.28</v>
      </c>
      <c r="N629" s="376">
        <v>0</v>
      </c>
      <c r="O629" s="376">
        <v>1.96</v>
      </c>
    </row>
    <row r="630" spans="1:15" s="490" customFormat="1" ht="20.149999999999999" customHeight="1">
      <c r="A630" s="492" t="s">
        <v>288</v>
      </c>
      <c r="B630" s="493" t="s">
        <v>289</v>
      </c>
      <c r="C630" s="494" t="s">
        <v>3576</v>
      </c>
      <c r="D630" s="495">
        <v>100</v>
      </c>
      <c r="E630" s="494" t="s">
        <v>3577</v>
      </c>
      <c r="F630" s="375">
        <v>0.12</v>
      </c>
      <c r="G630" s="375">
        <v>0</v>
      </c>
      <c r="H630" s="375">
        <v>0.12</v>
      </c>
      <c r="I630" s="374">
        <v>91</v>
      </c>
      <c r="J630" s="496" t="s">
        <v>947</v>
      </c>
      <c r="K630" s="376">
        <v>15.37</v>
      </c>
      <c r="L630" s="376">
        <v>4.7</v>
      </c>
      <c r="M630" s="376">
        <v>10.33</v>
      </c>
      <c r="N630" s="376">
        <v>0</v>
      </c>
      <c r="O630" s="376">
        <v>0.34</v>
      </c>
    </row>
    <row r="631" spans="1:15" s="490" customFormat="1" ht="20.149999999999999" customHeight="1">
      <c r="A631" s="492" t="s">
        <v>288</v>
      </c>
      <c r="B631" s="493" t="s">
        <v>289</v>
      </c>
      <c r="C631" s="494" t="s">
        <v>3578</v>
      </c>
      <c r="D631" s="495">
        <v>100</v>
      </c>
      <c r="E631" s="494" t="s">
        <v>3579</v>
      </c>
      <c r="F631" s="375">
        <v>0.12</v>
      </c>
      <c r="G631" s="375">
        <v>0</v>
      </c>
      <c r="H631" s="375">
        <v>0.12</v>
      </c>
      <c r="I631" s="374">
        <v>91</v>
      </c>
      <c r="J631" s="496" t="s">
        <v>947</v>
      </c>
      <c r="K631" s="376">
        <v>15.37</v>
      </c>
      <c r="L631" s="376">
        <v>4.7</v>
      </c>
      <c r="M631" s="376">
        <v>10.33</v>
      </c>
      <c r="N631" s="376">
        <v>0</v>
      </c>
      <c r="O631" s="376">
        <v>0.34</v>
      </c>
    </row>
    <row r="632" spans="1:15" s="490" customFormat="1" ht="20.149999999999999" customHeight="1">
      <c r="A632" s="492" t="s">
        <v>288</v>
      </c>
      <c r="B632" s="493" t="s">
        <v>289</v>
      </c>
      <c r="C632" s="494" t="s">
        <v>3580</v>
      </c>
      <c r="D632" s="495">
        <v>100</v>
      </c>
      <c r="E632" s="494" t="s">
        <v>3581</v>
      </c>
      <c r="F632" s="375">
        <v>0.12</v>
      </c>
      <c r="G632" s="375">
        <v>0</v>
      </c>
      <c r="H632" s="375">
        <v>0.12</v>
      </c>
      <c r="I632" s="374">
        <v>91</v>
      </c>
      <c r="J632" s="496" t="s">
        <v>947</v>
      </c>
      <c r="K632" s="376">
        <v>15.37</v>
      </c>
      <c r="L632" s="376">
        <v>4.7</v>
      </c>
      <c r="M632" s="376">
        <v>10.33</v>
      </c>
      <c r="N632" s="376">
        <v>0</v>
      </c>
      <c r="O632" s="376">
        <v>0.34</v>
      </c>
    </row>
    <row r="633" spans="1:15" s="490" customFormat="1" ht="32.15" customHeight="1">
      <c r="A633" s="492" t="s">
        <v>1190</v>
      </c>
      <c r="B633" s="493" t="s">
        <v>3582</v>
      </c>
      <c r="C633" s="494" t="s">
        <v>3323</v>
      </c>
      <c r="D633" s="495">
        <v>104</v>
      </c>
      <c r="E633" s="494" t="s">
        <v>3324</v>
      </c>
      <c r="F633" s="375">
        <v>0.2</v>
      </c>
      <c r="G633" s="375">
        <v>0.19</v>
      </c>
      <c r="H633" s="375">
        <v>0.39</v>
      </c>
      <c r="I633" s="374">
        <v>91</v>
      </c>
      <c r="J633" s="496" t="s">
        <v>947</v>
      </c>
      <c r="K633" s="376">
        <v>298.67</v>
      </c>
      <c r="L633" s="376">
        <v>15.29</v>
      </c>
      <c r="M633" s="376">
        <v>282.29000000000002</v>
      </c>
      <c r="N633" s="376">
        <v>0</v>
      </c>
      <c r="O633" s="376">
        <v>1.0900000000000001</v>
      </c>
    </row>
    <row r="634" spans="1:15" s="490" customFormat="1" ht="32.15" customHeight="1">
      <c r="A634" s="492" t="s">
        <v>1190</v>
      </c>
      <c r="B634" s="493" t="s">
        <v>3582</v>
      </c>
      <c r="C634" s="494" t="s">
        <v>3583</v>
      </c>
      <c r="D634" s="495">
        <v>104</v>
      </c>
      <c r="E634" s="494" t="s">
        <v>3584</v>
      </c>
      <c r="F634" s="375">
        <v>0.45</v>
      </c>
      <c r="G634" s="375">
        <v>0</v>
      </c>
      <c r="H634" s="375">
        <v>0.45</v>
      </c>
      <c r="I634" s="374">
        <v>91</v>
      </c>
      <c r="J634" s="496" t="s">
        <v>947</v>
      </c>
      <c r="K634" s="376">
        <v>44.98</v>
      </c>
      <c r="L634" s="376">
        <v>17.63</v>
      </c>
      <c r="M634" s="376">
        <v>26.09</v>
      </c>
      <c r="N634" s="376">
        <v>0</v>
      </c>
      <c r="O634" s="376">
        <v>1.26</v>
      </c>
    </row>
    <row r="635" spans="1:15" s="490" customFormat="1" ht="32.15" customHeight="1">
      <c r="A635" s="492" t="s">
        <v>1190</v>
      </c>
      <c r="B635" s="493" t="s">
        <v>3582</v>
      </c>
      <c r="C635" s="494" t="s">
        <v>3327</v>
      </c>
      <c r="D635" s="495">
        <v>104</v>
      </c>
      <c r="E635" s="494" t="s">
        <v>3328</v>
      </c>
      <c r="F635" s="375">
        <v>0.2</v>
      </c>
      <c r="G635" s="375">
        <v>0.19</v>
      </c>
      <c r="H635" s="375">
        <v>0.39</v>
      </c>
      <c r="I635" s="374">
        <v>91</v>
      </c>
      <c r="J635" s="496" t="s">
        <v>947</v>
      </c>
      <c r="K635" s="376">
        <v>298.67</v>
      </c>
      <c r="L635" s="376">
        <v>15.29</v>
      </c>
      <c r="M635" s="376">
        <v>282.29000000000002</v>
      </c>
      <c r="N635" s="376">
        <v>0</v>
      </c>
      <c r="O635" s="376">
        <v>1.0900000000000001</v>
      </c>
    </row>
    <row r="636" spans="1:15" s="490" customFormat="1" ht="32.15" customHeight="1">
      <c r="A636" s="492" t="s">
        <v>1190</v>
      </c>
      <c r="B636" s="493" t="s">
        <v>3582</v>
      </c>
      <c r="C636" s="494" t="s">
        <v>3333</v>
      </c>
      <c r="D636" s="495">
        <v>104</v>
      </c>
      <c r="E636" s="494" t="s">
        <v>3334</v>
      </c>
      <c r="F636" s="375">
        <v>0.2</v>
      </c>
      <c r="G636" s="375">
        <v>0.19</v>
      </c>
      <c r="H636" s="375">
        <v>0.39</v>
      </c>
      <c r="I636" s="374">
        <v>91</v>
      </c>
      <c r="J636" s="496" t="s">
        <v>947</v>
      </c>
      <c r="K636" s="376">
        <v>298.67</v>
      </c>
      <c r="L636" s="376">
        <v>15.29</v>
      </c>
      <c r="M636" s="376">
        <v>282.29000000000002</v>
      </c>
      <c r="N636" s="376">
        <v>0</v>
      </c>
      <c r="O636" s="376">
        <v>1.0900000000000001</v>
      </c>
    </row>
    <row r="637" spans="1:15" s="490" customFormat="1" ht="32.15" customHeight="1">
      <c r="A637" s="492" t="s">
        <v>1190</v>
      </c>
      <c r="B637" s="493" t="s">
        <v>3582</v>
      </c>
      <c r="C637" s="494" t="s">
        <v>3335</v>
      </c>
      <c r="D637" s="495">
        <v>104</v>
      </c>
      <c r="E637" s="494" t="s">
        <v>3336</v>
      </c>
      <c r="F637" s="375">
        <v>0.2</v>
      </c>
      <c r="G637" s="375">
        <v>0.19</v>
      </c>
      <c r="H637" s="375">
        <v>0.39</v>
      </c>
      <c r="I637" s="374">
        <v>91</v>
      </c>
      <c r="J637" s="496" t="s">
        <v>947</v>
      </c>
      <c r="K637" s="376">
        <v>298.67</v>
      </c>
      <c r="L637" s="376">
        <v>15.29</v>
      </c>
      <c r="M637" s="376">
        <v>282.29000000000002</v>
      </c>
      <c r="N637" s="376">
        <v>0</v>
      </c>
      <c r="O637" s="376">
        <v>1.0900000000000001</v>
      </c>
    </row>
    <row r="638" spans="1:15" s="490" customFormat="1" ht="32.15" customHeight="1">
      <c r="A638" s="492" t="s">
        <v>1190</v>
      </c>
      <c r="B638" s="493" t="s">
        <v>3582</v>
      </c>
      <c r="C638" s="494" t="s">
        <v>3337</v>
      </c>
      <c r="D638" s="495">
        <v>104</v>
      </c>
      <c r="E638" s="494" t="s">
        <v>3338</v>
      </c>
      <c r="F638" s="375">
        <v>0.2</v>
      </c>
      <c r="G638" s="375">
        <v>0.19</v>
      </c>
      <c r="H638" s="375">
        <v>0.39</v>
      </c>
      <c r="I638" s="374">
        <v>91</v>
      </c>
      <c r="J638" s="496" t="s">
        <v>947</v>
      </c>
      <c r="K638" s="376">
        <v>298.67</v>
      </c>
      <c r="L638" s="376">
        <v>15.29</v>
      </c>
      <c r="M638" s="376">
        <v>282.29000000000002</v>
      </c>
      <c r="N638" s="376">
        <v>0</v>
      </c>
      <c r="O638" s="376">
        <v>1.0900000000000001</v>
      </c>
    </row>
    <row r="639" spans="1:15" s="490" customFormat="1" ht="32.15" customHeight="1">
      <c r="A639" s="492" t="s">
        <v>1190</v>
      </c>
      <c r="B639" s="493" t="s">
        <v>3582</v>
      </c>
      <c r="C639" s="494" t="s">
        <v>3339</v>
      </c>
      <c r="D639" s="495">
        <v>104</v>
      </c>
      <c r="E639" s="494" t="s">
        <v>3585</v>
      </c>
      <c r="F639" s="375">
        <v>0.2</v>
      </c>
      <c r="G639" s="375">
        <v>0.19</v>
      </c>
      <c r="H639" s="375">
        <v>0.39</v>
      </c>
      <c r="I639" s="374">
        <v>91</v>
      </c>
      <c r="J639" s="496" t="s">
        <v>947</v>
      </c>
      <c r="K639" s="376">
        <v>298.67</v>
      </c>
      <c r="L639" s="376">
        <v>15.29</v>
      </c>
      <c r="M639" s="376">
        <v>282.29000000000002</v>
      </c>
      <c r="N639" s="376">
        <v>0</v>
      </c>
      <c r="O639" s="376">
        <v>1.0900000000000001</v>
      </c>
    </row>
    <row r="640" spans="1:15" s="490" customFormat="1" ht="32.15" customHeight="1">
      <c r="A640" s="492" t="s">
        <v>1190</v>
      </c>
      <c r="B640" s="493" t="s">
        <v>3582</v>
      </c>
      <c r="C640" s="494" t="s">
        <v>3341</v>
      </c>
      <c r="D640" s="495">
        <v>104</v>
      </c>
      <c r="E640" s="494" t="s">
        <v>3342</v>
      </c>
      <c r="F640" s="375">
        <v>0.2</v>
      </c>
      <c r="G640" s="375">
        <v>0.19</v>
      </c>
      <c r="H640" s="375">
        <v>0.39</v>
      </c>
      <c r="I640" s="374">
        <v>91</v>
      </c>
      <c r="J640" s="496" t="s">
        <v>947</v>
      </c>
      <c r="K640" s="376">
        <v>298.67</v>
      </c>
      <c r="L640" s="376">
        <v>15.29</v>
      </c>
      <c r="M640" s="376">
        <v>282.29000000000002</v>
      </c>
      <c r="N640" s="376">
        <v>0</v>
      </c>
      <c r="O640" s="376">
        <v>1.0900000000000001</v>
      </c>
    </row>
    <row r="641" spans="1:15" s="490" customFormat="1" ht="32.15" customHeight="1">
      <c r="A641" s="492" t="s">
        <v>1190</v>
      </c>
      <c r="B641" s="493" t="s">
        <v>3582</v>
      </c>
      <c r="C641" s="494" t="s">
        <v>3343</v>
      </c>
      <c r="D641" s="495">
        <v>104</v>
      </c>
      <c r="E641" s="494" t="s">
        <v>3586</v>
      </c>
      <c r="F641" s="375">
        <v>0.2</v>
      </c>
      <c r="G641" s="375">
        <v>0.19</v>
      </c>
      <c r="H641" s="375">
        <v>0.39</v>
      </c>
      <c r="I641" s="374">
        <v>91</v>
      </c>
      <c r="J641" s="496" t="s">
        <v>947</v>
      </c>
      <c r="K641" s="376">
        <v>298.67</v>
      </c>
      <c r="L641" s="376">
        <v>15.29</v>
      </c>
      <c r="M641" s="376">
        <v>282.29000000000002</v>
      </c>
      <c r="N641" s="376">
        <v>0</v>
      </c>
      <c r="O641" s="376">
        <v>1.0900000000000001</v>
      </c>
    </row>
    <row r="642" spans="1:15" s="490" customFormat="1" ht="32.15" customHeight="1">
      <c r="A642" s="492" t="s">
        <v>1190</v>
      </c>
      <c r="B642" s="493" t="s">
        <v>3582</v>
      </c>
      <c r="C642" s="494" t="s">
        <v>3345</v>
      </c>
      <c r="D642" s="495">
        <v>104</v>
      </c>
      <c r="E642" s="494" t="s">
        <v>3587</v>
      </c>
      <c r="F642" s="375">
        <v>0.2</v>
      </c>
      <c r="G642" s="375">
        <v>0.19</v>
      </c>
      <c r="H642" s="375">
        <v>0.39</v>
      </c>
      <c r="I642" s="374">
        <v>91</v>
      </c>
      <c r="J642" s="496" t="s">
        <v>947</v>
      </c>
      <c r="K642" s="376">
        <v>298.67</v>
      </c>
      <c r="L642" s="376">
        <v>15.29</v>
      </c>
      <c r="M642" s="376">
        <v>282.29000000000002</v>
      </c>
      <c r="N642" s="376">
        <v>0</v>
      </c>
      <c r="O642" s="376">
        <v>1.0900000000000001</v>
      </c>
    </row>
    <row r="643" spans="1:15" s="490" customFormat="1" ht="32.15" customHeight="1">
      <c r="A643" s="492" t="s">
        <v>1190</v>
      </c>
      <c r="B643" s="493" t="s">
        <v>3582</v>
      </c>
      <c r="C643" s="494" t="s">
        <v>3347</v>
      </c>
      <c r="D643" s="495">
        <v>104</v>
      </c>
      <c r="E643" s="494" t="s">
        <v>3588</v>
      </c>
      <c r="F643" s="375">
        <v>0.2</v>
      </c>
      <c r="G643" s="375">
        <v>0.19</v>
      </c>
      <c r="H643" s="375">
        <v>0.39</v>
      </c>
      <c r="I643" s="374">
        <v>91</v>
      </c>
      <c r="J643" s="496" t="s">
        <v>947</v>
      </c>
      <c r="K643" s="376">
        <v>298.67</v>
      </c>
      <c r="L643" s="376">
        <v>15.29</v>
      </c>
      <c r="M643" s="376">
        <v>282.29000000000002</v>
      </c>
      <c r="N643" s="376">
        <v>0</v>
      </c>
      <c r="O643" s="376">
        <v>1.0900000000000001</v>
      </c>
    </row>
    <row r="644" spans="1:15" s="490" customFormat="1" ht="32.15" customHeight="1">
      <c r="A644" s="492" t="s">
        <v>1190</v>
      </c>
      <c r="B644" s="493" t="s">
        <v>3582</v>
      </c>
      <c r="C644" s="494" t="s">
        <v>3349</v>
      </c>
      <c r="D644" s="495">
        <v>104</v>
      </c>
      <c r="E644" s="494" t="s">
        <v>3350</v>
      </c>
      <c r="F644" s="375">
        <v>0.2</v>
      </c>
      <c r="G644" s="375">
        <v>0.19</v>
      </c>
      <c r="H644" s="375">
        <v>0.39</v>
      </c>
      <c r="I644" s="374">
        <v>91</v>
      </c>
      <c r="J644" s="496" t="s">
        <v>947</v>
      </c>
      <c r="K644" s="376">
        <v>298.67</v>
      </c>
      <c r="L644" s="376">
        <v>15.29</v>
      </c>
      <c r="M644" s="376">
        <v>282.29000000000002</v>
      </c>
      <c r="N644" s="376">
        <v>0</v>
      </c>
      <c r="O644" s="376">
        <v>1.0900000000000001</v>
      </c>
    </row>
    <row r="645" spans="1:15" s="490" customFormat="1" ht="32.15" customHeight="1">
      <c r="A645" s="492" t="s">
        <v>1190</v>
      </c>
      <c r="B645" s="493" t="s">
        <v>3582</v>
      </c>
      <c r="C645" s="494" t="s">
        <v>3351</v>
      </c>
      <c r="D645" s="495">
        <v>104</v>
      </c>
      <c r="E645" s="494" t="s">
        <v>3352</v>
      </c>
      <c r="F645" s="375">
        <v>0.2</v>
      </c>
      <c r="G645" s="375">
        <v>0.19</v>
      </c>
      <c r="H645" s="375">
        <v>0.39</v>
      </c>
      <c r="I645" s="374">
        <v>91</v>
      </c>
      <c r="J645" s="496" t="s">
        <v>947</v>
      </c>
      <c r="K645" s="376">
        <v>298.67</v>
      </c>
      <c r="L645" s="376">
        <v>15.29</v>
      </c>
      <c r="M645" s="376">
        <v>282.29000000000002</v>
      </c>
      <c r="N645" s="376">
        <v>0</v>
      </c>
      <c r="O645" s="376">
        <v>1.0900000000000001</v>
      </c>
    </row>
    <row r="646" spans="1:15" s="490" customFormat="1" ht="32.15" customHeight="1">
      <c r="A646" s="492" t="s">
        <v>1190</v>
      </c>
      <c r="B646" s="493" t="s">
        <v>3582</v>
      </c>
      <c r="C646" s="494" t="s">
        <v>3353</v>
      </c>
      <c r="D646" s="495">
        <v>104</v>
      </c>
      <c r="E646" s="494" t="s">
        <v>3354</v>
      </c>
      <c r="F646" s="375">
        <v>0.2</v>
      </c>
      <c r="G646" s="375">
        <v>0.19</v>
      </c>
      <c r="H646" s="375">
        <v>0.39</v>
      </c>
      <c r="I646" s="374">
        <v>91</v>
      </c>
      <c r="J646" s="496" t="s">
        <v>947</v>
      </c>
      <c r="K646" s="376">
        <v>298.67</v>
      </c>
      <c r="L646" s="376">
        <v>15.29</v>
      </c>
      <c r="M646" s="376">
        <v>282.29000000000002</v>
      </c>
      <c r="N646" s="376">
        <v>0</v>
      </c>
      <c r="O646" s="376">
        <v>1.0900000000000001</v>
      </c>
    </row>
    <row r="647" spans="1:15" s="490" customFormat="1" ht="32.15" customHeight="1">
      <c r="A647" s="492" t="s">
        <v>1190</v>
      </c>
      <c r="B647" s="493" t="s">
        <v>3582</v>
      </c>
      <c r="C647" s="494" t="s">
        <v>3363</v>
      </c>
      <c r="D647" s="495">
        <v>104</v>
      </c>
      <c r="E647" s="494" t="s">
        <v>3589</v>
      </c>
      <c r="F647" s="375">
        <v>0.2</v>
      </c>
      <c r="G647" s="375">
        <v>0.19</v>
      </c>
      <c r="H647" s="375">
        <v>0.39</v>
      </c>
      <c r="I647" s="374">
        <v>91</v>
      </c>
      <c r="J647" s="496" t="s">
        <v>947</v>
      </c>
      <c r="K647" s="376">
        <v>298.67</v>
      </c>
      <c r="L647" s="376">
        <v>15.29</v>
      </c>
      <c r="M647" s="376">
        <v>282.29000000000002</v>
      </c>
      <c r="N647" s="376">
        <v>0</v>
      </c>
      <c r="O647" s="376">
        <v>1.0900000000000001</v>
      </c>
    </row>
    <row r="648" spans="1:15" s="490" customFormat="1" ht="32.15" customHeight="1">
      <c r="A648" s="492" t="s">
        <v>1190</v>
      </c>
      <c r="B648" s="493" t="s">
        <v>3582</v>
      </c>
      <c r="C648" s="494" t="s">
        <v>3367</v>
      </c>
      <c r="D648" s="495">
        <v>104</v>
      </c>
      <c r="E648" s="494" t="s">
        <v>3590</v>
      </c>
      <c r="F648" s="375">
        <v>0.2</v>
      </c>
      <c r="G648" s="375">
        <v>0.19</v>
      </c>
      <c r="H648" s="375">
        <v>0.39</v>
      </c>
      <c r="I648" s="374">
        <v>91</v>
      </c>
      <c r="J648" s="496" t="s">
        <v>947</v>
      </c>
      <c r="K648" s="376">
        <v>298.67</v>
      </c>
      <c r="L648" s="376">
        <v>15.29</v>
      </c>
      <c r="M648" s="376">
        <v>282.29000000000002</v>
      </c>
      <c r="N648" s="376">
        <v>0</v>
      </c>
      <c r="O648" s="376">
        <v>1.0900000000000001</v>
      </c>
    </row>
    <row r="649" spans="1:15" s="490" customFormat="1" ht="32.15" customHeight="1">
      <c r="A649" s="492" t="s">
        <v>1190</v>
      </c>
      <c r="B649" s="493" t="s">
        <v>3582</v>
      </c>
      <c r="C649" s="494" t="s">
        <v>3591</v>
      </c>
      <c r="D649" s="495">
        <v>104</v>
      </c>
      <c r="E649" s="494" t="s">
        <v>3592</v>
      </c>
      <c r="F649" s="375">
        <v>0.2</v>
      </c>
      <c r="G649" s="375">
        <v>0.19</v>
      </c>
      <c r="H649" s="375">
        <v>0.39</v>
      </c>
      <c r="I649" s="374">
        <v>91</v>
      </c>
      <c r="J649" s="496" t="s">
        <v>947</v>
      </c>
      <c r="K649" s="376">
        <v>298.67</v>
      </c>
      <c r="L649" s="376">
        <v>15.29</v>
      </c>
      <c r="M649" s="376">
        <v>282.29000000000002</v>
      </c>
      <c r="N649" s="376">
        <v>0</v>
      </c>
      <c r="O649" s="376">
        <v>1.0900000000000001</v>
      </c>
    </row>
    <row r="650" spans="1:15" s="490" customFormat="1" ht="32.15" customHeight="1">
      <c r="A650" s="492" t="s">
        <v>1190</v>
      </c>
      <c r="B650" s="493" t="s">
        <v>3582</v>
      </c>
      <c r="C650" s="494" t="s">
        <v>3593</v>
      </c>
      <c r="D650" s="495">
        <v>104</v>
      </c>
      <c r="E650" s="494" t="s">
        <v>3594</v>
      </c>
      <c r="F650" s="375">
        <v>0.2</v>
      </c>
      <c r="G650" s="375">
        <v>0.19</v>
      </c>
      <c r="H650" s="375">
        <v>0.39</v>
      </c>
      <c r="I650" s="374">
        <v>91</v>
      </c>
      <c r="J650" s="496" t="s">
        <v>947</v>
      </c>
      <c r="K650" s="376">
        <v>298.67</v>
      </c>
      <c r="L650" s="376">
        <v>15.29</v>
      </c>
      <c r="M650" s="376">
        <v>282.29000000000002</v>
      </c>
      <c r="N650" s="376">
        <v>0</v>
      </c>
      <c r="O650" s="376">
        <v>1.0900000000000001</v>
      </c>
    </row>
    <row r="651" spans="1:15" s="490" customFormat="1" ht="32.15" customHeight="1">
      <c r="A651" s="492" t="s">
        <v>1190</v>
      </c>
      <c r="B651" s="493" t="s">
        <v>3582</v>
      </c>
      <c r="C651" s="494" t="s">
        <v>3375</v>
      </c>
      <c r="D651" s="495">
        <v>104</v>
      </c>
      <c r="E651" s="494" t="s">
        <v>3376</v>
      </c>
      <c r="F651" s="375">
        <v>0.2</v>
      </c>
      <c r="G651" s="375">
        <v>0.19</v>
      </c>
      <c r="H651" s="375">
        <v>0.39</v>
      </c>
      <c r="I651" s="374">
        <v>91</v>
      </c>
      <c r="J651" s="496" t="s">
        <v>947</v>
      </c>
      <c r="K651" s="376">
        <v>298.67</v>
      </c>
      <c r="L651" s="376">
        <v>15.29</v>
      </c>
      <c r="M651" s="376">
        <v>282.29000000000002</v>
      </c>
      <c r="N651" s="376">
        <v>0</v>
      </c>
      <c r="O651" s="376">
        <v>1.0900000000000001</v>
      </c>
    </row>
    <row r="652" spans="1:15" s="490" customFormat="1" ht="32.15" customHeight="1">
      <c r="A652" s="492" t="s">
        <v>1190</v>
      </c>
      <c r="B652" s="493" t="s">
        <v>3582</v>
      </c>
      <c r="C652" s="494" t="s">
        <v>3595</v>
      </c>
      <c r="D652" s="495">
        <v>104</v>
      </c>
      <c r="E652" s="494" t="s">
        <v>3596</v>
      </c>
      <c r="F652" s="375">
        <v>0.2</v>
      </c>
      <c r="G652" s="375">
        <v>0.19</v>
      </c>
      <c r="H652" s="375">
        <v>0.39</v>
      </c>
      <c r="I652" s="374">
        <v>91</v>
      </c>
      <c r="J652" s="496" t="s">
        <v>947</v>
      </c>
      <c r="K652" s="376">
        <v>298.67</v>
      </c>
      <c r="L652" s="376">
        <v>15.29</v>
      </c>
      <c r="M652" s="376">
        <v>282.29000000000002</v>
      </c>
      <c r="N652" s="376">
        <v>0</v>
      </c>
      <c r="O652" s="376">
        <v>1.0900000000000001</v>
      </c>
    </row>
    <row r="653" spans="1:15" s="490" customFormat="1" ht="32.15" customHeight="1">
      <c r="A653" s="492" t="s">
        <v>1190</v>
      </c>
      <c r="B653" s="493" t="s">
        <v>3582</v>
      </c>
      <c r="C653" s="494" t="s">
        <v>2187</v>
      </c>
      <c r="D653" s="495">
        <v>104</v>
      </c>
      <c r="E653" s="494" t="s">
        <v>2188</v>
      </c>
      <c r="F653" s="375">
        <v>0.2</v>
      </c>
      <c r="G653" s="375">
        <v>0.19</v>
      </c>
      <c r="H653" s="375">
        <v>0.39</v>
      </c>
      <c r="I653" s="374">
        <v>91</v>
      </c>
      <c r="J653" s="496" t="s">
        <v>947</v>
      </c>
      <c r="K653" s="376">
        <v>298.67</v>
      </c>
      <c r="L653" s="376">
        <v>15.29</v>
      </c>
      <c r="M653" s="376">
        <v>282.29000000000002</v>
      </c>
      <c r="N653" s="376">
        <v>0</v>
      </c>
      <c r="O653" s="376">
        <v>1.0900000000000001</v>
      </c>
    </row>
    <row r="654" spans="1:15" s="490" customFormat="1" ht="32.15" customHeight="1">
      <c r="A654" s="492" t="s">
        <v>1190</v>
      </c>
      <c r="B654" s="493" t="s">
        <v>3582</v>
      </c>
      <c r="C654" s="494" t="s">
        <v>3597</v>
      </c>
      <c r="D654" s="495">
        <v>104</v>
      </c>
      <c r="E654" s="494" t="s">
        <v>3598</v>
      </c>
      <c r="F654" s="375">
        <v>0.2</v>
      </c>
      <c r="G654" s="375">
        <v>0.19</v>
      </c>
      <c r="H654" s="375">
        <v>0.39</v>
      </c>
      <c r="I654" s="374">
        <v>91</v>
      </c>
      <c r="J654" s="496" t="s">
        <v>947</v>
      </c>
      <c r="K654" s="376">
        <v>298.67</v>
      </c>
      <c r="L654" s="376">
        <v>15.29</v>
      </c>
      <c r="M654" s="376">
        <v>282.29000000000002</v>
      </c>
      <c r="N654" s="376">
        <v>0</v>
      </c>
      <c r="O654" s="376">
        <v>1.0900000000000001</v>
      </c>
    </row>
    <row r="655" spans="1:15" s="490" customFormat="1" ht="32.15" customHeight="1">
      <c r="A655" s="492" t="s">
        <v>1190</v>
      </c>
      <c r="B655" s="493" t="s">
        <v>3582</v>
      </c>
      <c r="C655" s="494" t="s">
        <v>3599</v>
      </c>
      <c r="D655" s="495">
        <v>104</v>
      </c>
      <c r="E655" s="494" t="s">
        <v>3600</v>
      </c>
      <c r="F655" s="375">
        <v>0.2</v>
      </c>
      <c r="G655" s="375">
        <v>0.19</v>
      </c>
      <c r="H655" s="375">
        <v>0.39</v>
      </c>
      <c r="I655" s="374">
        <v>91</v>
      </c>
      <c r="J655" s="496" t="s">
        <v>947</v>
      </c>
      <c r="K655" s="376">
        <v>298.67</v>
      </c>
      <c r="L655" s="376">
        <v>15.29</v>
      </c>
      <c r="M655" s="376">
        <v>282.29000000000002</v>
      </c>
      <c r="N655" s="376">
        <v>0</v>
      </c>
      <c r="O655" s="376">
        <v>1.0900000000000001</v>
      </c>
    </row>
    <row r="656" spans="1:15" s="490" customFormat="1" ht="32.15" customHeight="1">
      <c r="A656" s="492" t="s">
        <v>1190</v>
      </c>
      <c r="B656" s="493" t="s">
        <v>3582</v>
      </c>
      <c r="C656" s="494" t="s">
        <v>3383</v>
      </c>
      <c r="D656" s="495">
        <v>104</v>
      </c>
      <c r="E656" s="494" t="s">
        <v>3384</v>
      </c>
      <c r="F656" s="375">
        <v>0.2</v>
      </c>
      <c r="G656" s="375">
        <v>0.19</v>
      </c>
      <c r="H656" s="375">
        <v>0.39</v>
      </c>
      <c r="I656" s="374">
        <v>91</v>
      </c>
      <c r="J656" s="496" t="s">
        <v>947</v>
      </c>
      <c r="K656" s="376">
        <v>298.67</v>
      </c>
      <c r="L656" s="376">
        <v>15.29</v>
      </c>
      <c r="M656" s="376">
        <v>282.29000000000002</v>
      </c>
      <c r="N656" s="376">
        <v>0</v>
      </c>
      <c r="O656" s="376">
        <v>1.0900000000000001</v>
      </c>
    </row>
    <row r="657" spans="1:15" s="490" customFormat="1" ht="32.15" customHeight="1">
      <c r="A657" s="492" t="s">
        <v>1190</v>
      </c>
      <c r="B657" s="493" t="s">
        <v>3582</v>
      </c>
      <c r="C657" s="494" t="s">
        <v>3385</v>
      </c>
      <c r="D657" s="495">
        <v>104</v>
      </c>
      <c r="E657" s="494" t="s">
        <v>3386</v>
      </c>
      <c r="F657" s="375">
        <v>0.2</v>
      </c>
      <c r="G657" s="375">
        <v>0.19</v>
      </c>
      <c r="H657" s="375">
        <v>0.39</v>
      </c>
      <c r="I657" s="374">
        <v>91</v>
      </c>
      <c r="J657" s="496" t="s">
        <v>947</v>
      </c>
      <c r="K657" s="376">
        <v>298.67</v>
      </c>
      <c r="L657" s="376">
        <v>15.29</v>
      </c>
      <c r="M657" s="376">
        <v>282.29000000000002</v>
      </c>
      <c r="N657" s="376">
        <v>0</v>
      </c>
      <c r="O657" s="376">
        <v>1.0900000000000001</v>
      </c>
    </row>
    <row r="658" spans="1:15" s="490" customFormat="1" ht="32.15" customHeight="1">
      <c r="A658" s="492" t="s">
        <v>1190</v>
      </c>
      <c r="B658" s="493" t="s">
        <v>3582</v>
      </c>
      <c r="C658" s="494" t="s">
        <v>1896</v>
      </c>
      <c r="D658" s="495">
        <v>104</v>
      </c>
      <c r="E658" s="494" t="s">
        <v>3601</v>
      </c>
      <c r="F658" s="375">
        <v>0.2</v>
      </c>
      <c r="G658" s="375">
        <v>0.19</v>
      </c>
      <c r="H658" s="375">
        <v>0.39</v>
      </c>
      <c r="I658" s="374">
        <v>91</v>
      </c>
      <c r="J658" s="496" t="s">
        <v>947</v>
      </c>
      <c r="K658" s="376">
        <v>298.67</v>
      </c>
      <c r="L658" s="376">
        <v>15.29</v>
      </c>
      <c r="M658" s="376">
        <v>282.29000000000002</v>
      </c>
      <c r="N658" s="376">
        <v>0</v>
      </c>
      <c r="O658" s="376">
        <v>1.0900000000000001</v>
      </c>
    </row>
    <row r="659" spans="1:15" s="490" customFormat="1" ht="32.15" customHeight="1">
      <c r="A659" s="492" t="s">
        <v>1190</v>
      </c>
      <c r="B659" s="493" t="s">
        <v>3582</v>
      </c>
      <c r="C659" s="494" t="s">
        <v>3387</v>
      </c>
      <c r="D659" s="495">
        <v>104</v>
      </c>
      <c r="E659" s="494" t="s">
        <v>3388</v>
      </c>
      <c r="F659" s="375">
        <v>0.2</v>
      </c>
      <c r="G659" s="375">
        <v>0.19</v>
      </c>
      <c r="H659" s="375">
        <v>0.39</v>
      </c>
      <c r="I659" s="374">
        <v>91</v>
      </c>
      <c r="J659" s="496" t="s">
        <v>947</v>
      </c>
      <c r="K659" s="376">
        <v>298.67</v>
      </c>
      <c r="L659" s="376">
        <v>15.29</v>
      </c>
      <c r="M659" s="376">
        <v>282.29000000000002</v>
      </c>
      <c r="N659" s="376">
        <v>0</v>
      </c>
      <c r="O659" s="376">
        <v>1.0900000000000001</v>
      </c>
    </row>
    <row r="660" spans="1:15" s="490" customFormat="1" ht="32.15" customHeight="1">
      <c r="A660" s="492" t="s">
        <v>1190</v>
      </c>
      <c r="B660" s="493" t="s">
        <v>3582</v>
      </c>
      <c r="C660" s="494" t="s">
        <v>3389</v>
      </c>
      <c r="D660" s="495">
        <v>104</v>
      </c>
      <c r="E660" s="494" t="s">
        <v>3602</v>
      </c>
      <c r="F660" s="375">
        <v>0.2</v>
      </c>
      <c r="G660" s="375">
        <v>0.19</v>
      </c>
      <c r="H660" s="375">
        <v>0.39</v>
      </c>
      <c r="I660" s="374">
        <v>91</v>
      </c>
      <c r="J660" s="496" t="s">
        <v>947</v>
      </c>
      <c r="K660" s="376">
        <v>298.67</v>
      </c>
      <c r="L660" s="376">
        <v>15.29</v>
      </c>
      <c r="M660" s="376">
        <v>282.29000000000002</v>
      </c>
      <c r="N660" s="376">
        <v>0</v>
      </c>
      <c r="O660" s="376">
        <v>1.0900000000000001</v>
      </c>
    </row>
    <row r="661" spans="1:15" s="490" customFormat="1" ht="32.15" customHeight="1">
      <c r="A661" s="492" t="s">
        <v>1190</v>
      </c>
      <c r="B661" s="493" t="s">
        <v>3582</v>
      </c>
      <c r="C661" s="494" t="s">
        <v>3393</v>
      </c>
      <c r="D661" s="495">
        <v>104</v>
      </c>
      <c r="E661" s="494" t="s">
        <v>3603</v>
      </c>
      <c r="F661" s="375">
        <v>0.2</v>
      </c>
      <c r="G661" s="375">
        <v>0.19</v>
      </c>
      <c r="H661" s="375">
        <v>0.39</v>
      </c>
      <c r="I661" s="374">
        <v>91</v>
      </c>
      <c r="J661" s="496" t="s">
        <v>947</v>
      </c>
      <c r="K661" s="376">
        <v>298.67</v>
      </c>
      <c r="L661" s="376">
        <v>15.29</v>
      </c>
      <c r="M661" s="376">
        <v>282.29000000000002</v>
      </c>
      <c r="N661" s="376">
        <v>0</v>
      </c>
      <c r="O661" s="376">
        <v>1.0900000000000001</v>
      </c>
    </row>
    <row r="662" spans="1:15" s="490" customFormat="1" ht="32.15" customHeight="1">
      <c r="A662" s="492" t="s">
        <v>1190</v>
      </c>
      <c r="B662" s="493" t="s">
        <v>3582</v>
      </c>
      <c r="C662" s="494" t="s">
        <v>3395</v>
      </c>
      <c r="D662" s="495">
        <v>104</v>
      </c>
      <c r="E662" s="494" t="s">
        <v>3396</v>
      </c>
      <c r="F662" s="375">
        <v>0.2</v>
      </c>
      <c r="G662" s="375">
        <v>0.19</v>
      </c>
      <c r="H662" s="375">
        <v>0.39</v>
      </c>
      <c r="I662" s="374">
        <v>91</v>
      </c>
      <c r="J662" s="496" t="s">
        <v>947</v>
      </c>
      <c r="K662" s="376">
        <v>298.67</v>
      </c>
      <c r="L662" s="376">
        <v>15.29</v>
      </c>
      <c r="M662" s="376">
        <v>282.29000000000002</v>
      </c>
      <c r="N662" s="376">
        <v>0</v>
      </c>
      <c r="O662" s="376">
        <v>1.0900000000000001</v>
      </c>
    </row>
    <row r="663" spans="1:15" s="490" customFormat="1" ht="32.15" customHeight="1">
      <c r="A663" s="492" t="s">
        <v>1190</v>
      </c>
      <c r="B663" s="493" t="s">
        <v>3582</v>
      </c>
      <c r="C663" s="494" t="s">
        <v>3397</v>
      </c>
      <c r="D663" s="495">
        <v>104</v>
      </c>
      <c r="E663" s="494" t="s">
        <v>3398</v>
      </c>
      <c r="F663" s="375">
        <v>0.2</v>
      </c>
      <c r="G663" s="375">
        <v>0.19</v>
      </c>
      <c r="H663" s="375">
        <v>0.39</v>
      </c>
      <c r="I663" s="374">
        <v>91</v>
      </c>
      <c r="J663" s="496" t="s">
        <v>947</v>
      </c>
      <c r="K663" s="376">
        <v>298.67</v>
      </c>
      <c r="L663" s="376">
        <v>15.29</v>
      </c>
      <c r="M663" s="376">
        <v>282.29000000000002</v>
      </c>
      <c r="N663" s="376">
        <v>0</v>
      </c>
      <c r="O663" s="376">
        <v>1.0900000000000001</v>
      </c>
    </row>
    <row r="664" spans="1:15" s="490" customFormat="1" ht="32.15" customHeight="1">
      <c r="A664" s="492" t="s">
        <v>1190</v>
      </c>
      <c r="B664" s="493" t="s">
        <v>3582</v>
      </c>
      <c r="C664" s="494" t="s">
        <v>3399</v>
      </c>
      <c r="D664" s="495">
        <v>104</v>
      </c>
      <c r="E664" s="494" t="s">
        <v>3400</v>
      </c>
      <c r="F664" s="375">
        <v>0.2</v>
      </c>
      <c r="G664" s="375">
        <v>0.19</v>
      </c>
      <c r="H664" s="375">
        <v>0.39</v>
      </c>
      <c r="I664" s="374">
        <v>91</v>
      </c>
      <c r="J664" s="496" t="s">
        <v>947</v>
      </c>
      <c r="K664" s="376">
        <v>298.67</v>
      </c>
      <c r="L664" s="376">
        <v>15.29</v>
      </c>
      <c r="M664" s="376">
        <v>282.29000000000002</v>
      </c>
      <c r="N664" s="376">
        <v>0</v>
      </c>
      <c r="O664" s="376">
        <v>1.0900000000000001</v>
      </c>
    </row>
    <row r="665" spans="1:15" s="490" customFormat="1" ht="32.15" customHeight="1">
      <c r="A665" s="492" t="s">
        <v>1190</v>
      </c>
      <c r="B665" s="493" t="s">
        <v>3582</v>
      </c>
      <c r="C665" s="494" t="s">
        <v>3604</v>
      </c>
      <c r="D665" s="495">
        <v>104</v>
      </c>
      <c r="E665" s="494" t="s">
        <v>3605</v>
      </c>
      <c r="F665" s="375">
        <v>0.2</v>
      </c>
      <c r="G665" s="375">
        <v>0.19</v>
      </c>
      <c r="H665" s="375">
        <v>0.39</v>
      </c>
      <c r="I665" s="374">
        <v>91</v>
      </c>
      <c r="J665" s="496" t="s">
        <v>947</v>
      </c>
      <c r="K665" s="376">
        <v>298.67</v>
      </c>
      <c r="L665" s="376">
        <v>15.29</v>
      </c>
      <c r="M665" s="376">
        <v>282.29000000000002</v>
      </c>
      <c r="N665" s="376">
        <v>0</v>
      </c>
      <c r="O665" s="376">
        <v>1.0900000000000001</v>
      </c>
    </row>
    <row r="666" spans="1:15" s="490" customFormat="1" ht="32.15" customHeight="1">
      <c r="A666" s="492" t="s">
        <v>1190</v>
      </c>
      <c r="B666" s="493" t="s">
        <v>3582</v>
      </c>
      <c r="C666" s="494" t="s">
        <v>3606</v>
      </c>
      <c r="D666" s="495">
        <v>104</v>
      </c>
      <c r="E666" s="494" t="s">
        <v>3607</v>
      </c>
      <c r="F666" s="375">
        <v>0.2</v>
      </c>
      <c r="G666" s="375">
        <v>0.19</v>
      </c>
      <c r="H666" s="375">
        <v>0.39</v>
      </c>
      <c r="I666" s="374">
        <v>91</v>
      </c>
      <c r="J666" s="496" t="s">
        <v>947</v>
      </c>
      <c r="K666" s="376">
        <v>298.67</v>
      </c>
      <c r="L666" s="376">
        <v>15.29</v>
      </c>
      <c r="M666" s="376">
        <v>282.29000000000002</v>
      </c>
      <c r="N666" s="376">
        <v>0</v>
      </c>
      <c r="O666" s="376">
        <v>1.0900000000000001</v>
      </c>
    </row>
    <row r="667" spans="1:15" s="490" customFormat="1" ht="32.15" customHeight="1">
      <c r="A667" s="492" t="s">
        <v>1190</v>
      </c>
      <c r="B667" s="493" t="s">
        <v>3582</v>
      </c>
      <c r="C667" s="494" t="s">
        <v>3608</v>
      </c>
      <c r="D667" s="495">
        <v>104</v>
      </c>
      <c r="E667" s="494" t="s">
        <v>3609</v>
      </c>
      <c r="F667" s="375">
        <v>0.2</v>
      </c>
      <c r="G667" s="375">
        <v>0.19</v>
      </c>
      <c r="H667" s="375">
        <v>0.39</v>
      </c>
      <c r="I667" s="374">
        <v>91</v>
      </c>
      <c r="J667" s="496" t="s">
        <v>947</v>
      </c>
      <c r="K667" s="376">
        <v>298.67</v>
      </c>
      <c r="L667" s="376">
        <v>15.29</v>
      </c>
      <c r="M667" s="376">
        <v>282.29000000000002</v>
      </c>
      <c r="N667" s="376">
        <v>0</v>
      </c>
      <c r="O667" s="376">
        <v>1.0900000000000001</v>
      </c>
    </row>
    <row r="668" spans="1:15" s="490" customFormat="1" ht="32.15" customHeight="1">
      <c r="A668" s="492" t="s">
        <v>1190</v>
      </c>
      <c r="B668" s="493" t="s">
        <v>3582</v>
      </c>
      <c r="C668" s="494" t="s">
        <v>3610</v>
      </c>
      <c r="D668" s="495">
        <v>104</v>
      </c>
      <c r="E668" s="494" t="s">
        <v>3611</v>
      </c>
      <c r="F668" s="375">
        <v>0.2</v>
      </c>
      <c r="G668" s="375">
        <v>0.19</v>
      </c>
      <c r="H668" s="375">
        <v>0.39</v>
      </c>
      <c r="I668" s="374">
        <v>91</v>
      </c>
      <c r="J668" s="496" t="s">
        <v>947</v>
      </c>
      <c r="K668" s="376">
        <v>298.67</v>
      </c>
      <c r="L668" s="376">
        <v>15.29</v>
      </c>
      <c r="M668" s="376">
        <v>282.29000000000002</v>
      </c>
      <c r="N668" s="376">
        <v>0</v>
      </c>
      <c r="O668" s="376">
        <v>1.0900000000000001</v>
      </c>
    </row>
    <row r="669" spans="1:15" s="490" customFormat="1" ht="32.15" customHeight="1">
      <c r="A669" s="492" t="s">
        <v>1190</v>
      </c>
      <c r="B669" s="493" t="s">
        <v>3582</v>
      </c>
      <c r="C669" s="494" t="s">
        <v>3411</v>
      </c>
      <c r="D669" s="495">
        <v>104</v>
      </c>
      <c r="E669" s="494" t="s">
        <v>3412</v>
      </c>
      <c r="F669" s="375">
        <v>0.2</v>
      </c>
      <c r="G669" s="375">
        <v>0.19</v>
      </c>
      <c r="H669" s="375">
        <v>0.39</v>
      </c>
      <c r="I669" s="374">
        <v>91</v>
      </c>
      <c r="J669" s="496" t="s">
        <v>947</v>
      </c>
      <c r="K669" s="376">
        <v>298.67</v>
      </c>
      <c r="L669" s="376">
        <v>15.29</v>
      </c>
      <c r="M669" s="376">
        <v>282.29000000000002</v>
      </c>
      <c r="N669" s="376">
        <v>0</v>
      </c>
      <c r="O669" s="376">
        <v>1.0900000000000001</v>
      </c>
    </row>
    <row r="670" spans="1:15" s="490" customFormat="1" ht="32.15" customHeight="1">
      <c r="A670" s="492" t="s">
        <v>1190</v>
      </c>
      <c r="B670" s="493" t="s">
        <v>3582</v>
      </c>
      <c r="C670" s="494" t="s">
        <v>3612</v>
      </c>
      <c r="D670" s="495">
        <v>104</v>
      </c>
      <c r="E670" s="494" t="s">
        <v>3613</v>
      </c>
      <c r="F670" s="375">
        <v>0.2</v>
      </c>
      <c r="G670" s="375">
        <v>0.19</v>
      </c>
      <c r="H670" s="375">
        <v>0.39</v>
      </c>
      <c r="I670" s="374">
        <v>91</v>
      </c>
      <c r="J670" s="496" t="s">
        <v>947</v>
      </c>
      <c r="K670" s="376">
        <v>298.67</v>
      </c>
      <c r="L670" s="376">
        <v>15.29</v>
      </c>
      <c r="M670" s="376">
        <v>282.29000000000002</v>
      </c>
      <c r="N670" s="376">
        <v>0</v>
      </c>
      <c r="O670" s="376">
        <v>1.0900000000000001</v>
      </c>
    </row>
    <row r="671" spans="1:15" s="490" customFormat="1" ht="32.15" customHeight="1">
      <c r="A671" s="492" t="s">
        <v>1190</v>
      </c>
      <c r="B671" s="493" t="s">
        <v>3582</v>
      </c>
      <c r="C671" s="494" t="s">
        <v>3407</v>
      </c>
      <c r="D671" s="495">
        <v>104</v>
      </c>
      <c r="E671" s="494" t="s">
        <v>3408</v>
      </c>
      <c r="F671" s="375">
        <v>0.2</v>
      </c>
      <c r="G671" s="375">
        <v>0.19</v>
      </c>
      <c r="H671" s="375">
        <v>0.39</v>
      </c>
      <c r="I671" s="374">
        <v>91</v>
      </c>
      <c r="J671" s="496" t="s">
        <v>947</v>
      </c>
      <c r="K671" s="376">
        <v>298.67</v>
      </c>
      <c r="L671" s="376">
        <v>15.29</v>
      </c>
      <c r="M671" s="376">
        <v>282.29000000000002</v>
      </c>
      <c r="N671" s="376">
        <v>0</v>
      </c>
      <c r="O671" s="376">
        <v>1.0900000000000001</v>
      </c>
    </row>
    <row r="672" spans="1:15" s="490" customFormat="1" ht="32.15" customHeight="1">
      <c r="A672" s="492" t="s">
        <v>1190</v>
      </c>
      <c r="B672" s="493" t="s">
        <v>3582</v>
      </c>
      <c r="C672" s="494" t="s">
        <v>3413</v>
      </c>
      <c r="D672" s="495">
        <v>104</v>
      </c>
      <c r="E672" s="494" t="s">
        <v>3414</v>
      </c>
      <c r="F672" s="375">
        <v>0.2</v>
      </c>
      <c r="G672" s="375">
        <v>0.19</v>
      </c>
      <c r="H672" s="375">
        <v>0.39</v>
      </c>
      <c r="I672" s="374">
        <v>91</v>
      </c>
      <c r="J672" s="496" t="s">
        <v>947</v>
      </c>
      <c r="K672" s="376">
        <v>298.67</v>
      </c>
      <c r="L672" s="376">
        <v>15.29</v>
      </c>
      <c r="M672" s="376">
        <v>282.29000000000002</v>
      </c>
      <c r="N672" s="376">
        <v>0</v>
      </c>
      <c r="O672" s="376">
        <v>1.0900000000000001</v>
      </c>
    </row>
    <row r="673" spans="1:15" s="490" customFormat="1" ht="32.15" customHeight="1">
      <c r="A673" s="492" t="s">
        <v>1190</v>
      </c>
      <c r="B673" s="493" t="s">
        <v>3582</v>
      </c>
      <c r="C673" s="494" t="s">
        <v>3614</v>
      </c>
      <c r="D673" s="495">
        <v>104</v>
      </c>
      <c r="E673" s="494" t="s">
        <v>3615</v>
      </c>
      <c r="F673" s="375">
        <v>0.2</v>
      </c>
      <c r="G673" s="375">
        <v>0.19</v>
      </c>
      <c r="H673" s="375">
        <v>0.39</v>
      </c>
      <c r="I673" s="374">
        <v>91</v>
      </c>
      <c r="J673" s="496" t="s">
        <v>947</v>
      </c>
      <c r="K673" s="376">
        <v>298.67</v>
      </c>
      <c r="L673" s="376">
        <v>15.29</v>
      </c>
      <c r="M673" s="376">
        <v>282.29000000000002</v>
      </c>
      <c r="N673" s="376">
        <v>0</v>
      </c>
      <c r="O673" s="376">
        <v>1.0900000000000001</v>
      </c>
    </row>
    <row r="674" spans="1:15" s="490" customFormat="1" ht="32.15" customHeight="1">
      <c r="A674" s="492" t="s">
        <v>1190</v>
      </c>
      <c r="B674" s="493" t="s">
        <v>3582</v>
      </c>
      <c r="C674" s="494" t="s">
        <v>3616</v>
      </c>
      <c r="D674" s="495">
        <v>207</v>
      </c>
      <c r="E674" s="494" t="s">
        <v>3617</v>
      </c>
      <c r="F674" s="375">
        <v>0.2</v>
      </c>
      <c r="G674" s="375">
        <v>0.19</v>
      </c>
      <c r="H674" s="375">
        <v>0.39</v>
      </c>
      <c r="I674" s="374">
        <v>91</v>
      </c>
      <c r="J674" s="496" t="s">
        <v>947</v>
      </c>
      <c r="K674" s="376">
        <v>298.67</v>
      </c>
      <c r="L674" s="376">
        <v>15.29</v>
      </c>
      <c r="M674" s="376">
        <v>282.29000000000002</v>
      </c>
      <c r="N674" s="376">
        <v>0</v>
      </c>
      <c r="O674" s="376">
        <v>1.0900000000000001</v>
      </c>
    </row>
    <row r="675" spans="1:15" s="490" customFormat="1" ht="32.15" customHeight="1">
      <c r="A675" s="492" t="s">
        <v>1190</v>
      </c>
      <c r="B675" s="493" t="s">
        <v>3582</v>
      </c>
      <c r="C675" s="494" t="s">
        <v>3618</v>
      </c>
      <c r="D675" s="495">
        <v>104</v>
      </c>
      <c r="E675" s="494" t="s">
        <v>3619</v>
      </c>
      <c r="F675" s="375">
        <v>0.2</v>
      </c>
      <c r="G675" s="375">
        <v>0.19</v>
      </c>
      <c r="H675" s="375">
        <v>0.39</v>
      </c>
      <c r="I675" s="374">
        <v>91</v>
      </c>
      <c r="J675" s="496" t="s">
        <v>947</v>
      </c>
      <c r="K675" s="376">
        <v>298.67</v>
      </c>
      <c r="L675" s="376">
        <v>15.29</v>
      </c>
      <c r="M675" s="376">
        <v>282.29000000000002</v>
      </c>
      <c r="N675" s="376">
        <v>0</v>
      </c>
      <c r="O675" s="376">
        <v>1.0900000000000001</v>
      </c>
    </row>
    <row r="676" spans="1:15" s="490" customFormat="1" ht="32.15" customHeight="1">
      <c r="A676" s="492" t="s">
        <v>1190</v>
      </c>
      <c r="B676" s="493" t="s">
        <v>3582</v>
      </c>
      <c r="C676" s="494" t="s">
        <v>3620</v>
      </c>
      <c r="D676" s="495">
        <v>104</v>
      </c>
      <c r="E676" s="494" t="s">
        <v>3621</v>
      </c>
      <c r="F676" s="375">
        <v>0.2</v>
      </c>
      <c r="G676" s="375">
        <v>0.19</v>
      </c>
      <c r="H676" s="375">
        <v>0.39</v>
      </c>
      <c r="I676" s="374">
        <v>91</v>
      </c>
      <c r="J676" s="496" t="s">
        <v>947</v>
      </c>
      <c r="K676" s="376">
        <v>298.67</v>
      </c>
      <c r="L676" s="376">
        <v>15.29</v>
      </c>
      <c r="M676" s="376">
        <v>282.29000000000002</v>
      </c>
      <c r="N676" s="376">
        <v>0</v>
      </c>
      <c r="O676" s="376">
        <v>1.0900000000000001</v>
      </c>
    </row>
    <row r="677" spans="1:15" s="490" customFormat="1" ht="32.15" customHeight="1">
      <c r="A677" s="492" t="s">
        <v>1190</v>
      </c>
      <c r="B677" s="493" t="s">
        <v>3582</v>
      </c>
      <c r="C677" s="494" t="s">
        <v>3445</v>
      </c>
      <c r="D677" s="495">
        <v>104</v>
      </c>
      <c r="E677" s="494" t="s">
        <v>3446</v>
      </c>
      <c r="F677" s="375">
        <v>0.2</v>
      </c>
      <c r="G677" s="375">
        <v>0.19</v>
      </c>
      <c r="H677" s="375">
        <v>0.39</v>
      </c>
      <c r="I677" s="374">
        <v>91</v>
      </c>
      <c r="J677" s="496" t="s">
        <v>947</v>
      </c>
      <c r="K677" s="376">
        <v>298.67</v>
      </c>
      <c r="L677" s="376">
        <v>15.29</v>
      </c>
      <c r="M677" s="376">
        <v>282.29000000000002</v>
      </c>
      <c r="N677" s="376">
        <v>0</v>
      </c>
      <c r="O677" s="376">
        <v>1.0900000000000001</v>
      </c>
    </row>
    <row r="678" spans="1:15" s="490" customFormat="1" ht="32.15" customHeight="1">
      <c r="A678" s="492" t="s">
        <v>1190</v>
      </c>
      <c r="B678" s="493" t="s">
        <v>3582</v>
      </c>
      <c r="C678" s="494" t="s">
        <v>3471</v>
      </c>
      <c r="D678" s="495">
        <v>104</v>
      </c>
      <c r="E678" s="494" t="s">
        <v>3472</v>
      </c>
      <c r="F678" s="375">
        <v>0.2</v>
      </c>
      <c r="G678" s="375">
        <v>0.19</v>
      </c>
      <c r="H678" s="375">
        <v>0.39</v>
      </c>
      <c r="I678" s="374">
        <v>91</v>
      </c>
      <c r="J678" s="496" t="s">
        <v>947</v>
      </c>
      <c r="K678" s="376">
        <v>298.67</v>
      </c>
      <c r="L678" s="376">
        <v>15.29</v>
      </c>
      <c r="M678" s="376">
        <v>282.29000000000002</v>
      </c>
      <c r="N678" s="376">
        <v>0</v>
      </c>
      <c r="O678" s="376">
        <v>1.0900000000000001</v>
      </c>
    </row>
    <row r="679" spans="1:15" s="490" customFormat="1" ht="32.15" customHeight="1">
      <c r="A679" s="492" t="s">
        <v>1190</v>
      </c>
      <c r="B679" s="493" t="s">
        <v>3582</v>
      </c>
      <c r="C679" s="494" t="s">
        <v>3473</v>
      </c>
      <c r="D679" s="495">
        <v>104</v>
      </c>
      <c r="E679" s="494" t="s">
        <v>3474</v>
      </c>
      <c r="F679" s="375">
        <v>0.2</v>
      </c>
      <c r="G679" s="375">
        <v>0.19</v>
      </c>
      <c r="H679" s="375">
        <v>0.39</v>
      </c>
      <c r="I679" s="374">
        <v>91</v>
      </c>
      <c r="J679" s="496" t="s">
        <v>947</v>
      </c>
      <c r="K679" s="376">
        <v>298.67</v>
      </c>
      <c r="L679" s="376">
        <v>15.29</v>
      </c>
      <c r="M679" s="376">
        <v>282.29000000000002</v>
      </c>
      <c r="N679" s="376">
        <v>0</v>
      </c>
      <c r="O679" s="376">
        <v>1.0900000000000001</v>
      </c>
    </row>
    <row r="680" spans="1:15" s="490" customFormat="1" ht="32.15" customHeight="1">
      <c r="A680" s="492" t="s">
        <v>1190</v>
      </c>
      <c r="B680" s="493" t="s">
        <v>3582</v>
      </c>
      <c r="C680" s="494" t="s">
        <v>3622</v>
      </c>
      <c r="D680" s="495">
        <v>104</v>
      </c>
      <c r="E680" s="494" t="s">
        <v>3623</v>
      </c>
      <c r="F680" s="375">
        <v>0.2</v>
      </c>
      <c r="G680" s="375">
        <v>0.19</v>
      </c>
      <c r="H680" s="375">
        <v>0.39</v>
      </c>
      <c r="I680" s="374">
        <v>91</v>
      </c>
      <c r="J680" s="496" t="s">
        <v>947</v>
      </c>
      <c r="K680" s="376">
        <v>298.67</v>
      </c>
      <c r="L680" s="376">
        <v>15.29</v>
      </c>
      <c r="M680" s="376">
        <v>282.29000000000002</v>
      </c>
      <c r="N680" s="376">
        <v>0</v>
      </c>
      <c r="O680" s="376">
        <v>1.0900000000000001</v>
      </c>
    </row>
    <row r="681" spans="1:15" s="490" customFormat="1" ht="32.15" customHeight="1">
      <c r="A681" s="492" t="s">
        <v>1190</v>
      </c>
      <c r="B681" s="493" t="s">
        <v>3582</v>
      </c>
      <c r="C681" s="494" t="s">
        <v>3509</v>
      </c>
      <c r="D681" s="495">
        <v>104</v>
      </c>
      <c r="E681" s="494" t="s">
        <v>3510</v>
      </c>
      <c r="F681" s="375">
        <v>0.2</v>
      </c>
      <c r="G681" s="375">
        <v>0.19</v>
      </c>
      <c r="H681" s="375">
        <v>0.39</v>
      </c>
      <c r="I681" s="374">
        <v>91</v>
      </c>
      <c r="J681" s="496" t="s">
        <v>947</v>
      </c>
      <c r="K681" s="376">
        <v>298.67</v>
      </c>
      <c r="L681" s="376">
        <v>15.29</v>
      </c>
      <c r="M681" s="376">
        <v>282.29000000000002</v>
      </c>
      <c r="N681" s="376">
        <v>0</v>
      </c>
      <c r="O681" s="376">
        <v>1.0900000000000001</v>
      </c>
    </row>
    <row r="682" spans="1:15" s="490" customFormat="1" ht="32.15" customHeight="1">
      <c r="A682" s="492" t="s">
        <v>1190</v>
      </c>
      <c r="B682" s="493" t="s">
        <v>3582</v>
      </c>
      <c r="C682" s="494" t="s">
        <v>3517</v>
      </c>
      <c r="D682" s="495">
        <v>104</v>
      </c>
      <c r="E682" s="494" t="s">
        <v>3518</v>
      </c>
      <c r="F682" s="375">
        <v>0.2</v>
      </c>
      <c r="G682" s="375">
        <v>0.19</v>
      </c>
      <c r="H682" s="375">
        <v>0.39</v>
      </c>
      <c r="I682" s="374">
        <v>91</v>
      </c>
      <c r="J682" s="496" t="s">
        <v>947</v>
      </c>
      <c r="K682" s="376">
        <v>298.67</v>
      </c>
      <c r="L682" s="376">
        <v>15.29</v>
      </c>
      <c r="M682" s="376">
        <v>282.29000000000002</v>
      </c>
      <c r="N682" s="376">
        <v>0</v>
      </c>
      <c r="O682" s="376">
        <v>1.0900000000000001</v>
      </c>
    </row>
    <row r="683" spans="1:15" s="490" customFormat="1" ht="32.15" customHeight="1">
      <c r="A683" s="492" t="s">
        <v>1190</v>
      </c>
      <c r="B683" s="493" t="s">
        <v>3582</v>
      </c>
      <c r="C683" s="494" t="s">
        <v>3536</v>
      </c>
      <c r="D683" s="495">
        <v>104</v>
      </c>
      <c r="E683" s="494" t="s">
        <v>3537</v>
      </c>
      <c r="F683" s="375">
        <v>0.2</v>
      </c>
      <c r="G683" s="375">
        <v>0.19</v>
      </c>
      <c r="H683" s="375">
        <v>0.39</v>
      </c>
      <c r="I683" s="374">
        <v>91</v>
      </c>
      <c r="J683" s="496" t="s">
        <v>947</v>
      </c>
      <c r="K683" s="376">
        <v>298.67</v>
      </c>
      <c r="L683" s="376">
        <v>15.29</v>
      </c>
      <c r="M683" s="376">
        <v>282.29000000000002</v>
      </c>
      <c r="N683" s="376">
        <v>0</v>
      </c>
      <c r="O683" s="376">
        <v>1.0900000000000001</v>
      </c>
    </row>
    <row r="684" spans="1:15" s="490" customFormat="1" ht="32.15" customHeight="1">
      <c r="A684" s="492" t="s">
        <v>1190</v>
      </c>
      <c r="B684" s="493" t="s">
        <v>3582</v>
      </c>
      <c r="C684" s="494" t="s">
        <v>3548</v>
      </c>
      <c r="D684" s="495">
        <v>104</v>
      </c>
      <c r="E684" s="494" t="s">
        <v>3624</v>
      </c>
      <c r="F684" s="375">
        <v>0.2</v>
      </c>
      <c r="G684" s="375">
        <v>0.19</v>
      </c>
      <c r="H684" s="375">
        <v>0.39</v>
      </c>
      <c r="I684" s="374">
        <v>91</v>
      </c>
      <c r="J684" s="496" t="s">
        <v>947</v>
      </c>
      <c r="K684" s="376">
        <v>298.67</v>
      </c>
      <c r="L684" s="376">
        <v>15.29</v>
      </c>
      <c r="M684" s="376">
        <v>282.29000000000002</v>
      </c>
      <c r="N684" s="376">
        <v>0</v>
      </c>
      <c r="O684" s="376">
        <v>1.0900000000000001</v>
      </c>
    </row>
    <row r="685" spans="1:15" s="490" customFormat="1" ht="32.15" customHeight="1">
      <c r="A685" s="492" t="s">
        <v>1190</v>
      </c>
      <c r="B685" s="493" t="s">
        <v>3582</v>
      </c>
      <c r="C685" s="494" t="s">
        <v>3556</v>
      </c>
      <c r="D685" s="495">
        <v>104</v>
      </c>
      <c r="E685" s="494" t="s">
        <v>3625</v>
      </c>
      <c r="F685" s="375">
        <v>0.2</v>
      </c>
      <c r="G685" s="375">
        <v>0.19</v>
      </c>
      <c r="H685" s="375">
        <v>0.39</v>
      </c>
      <c r="I685" s="374">
        <v>91</v>
      </c>
      <c r="J685" s="496" t="s">
        <v>947</v>
      </c>
      <c r="K685" s="376">
        <v>298.67</v>
      </c>
      <c r="L685" s="376">
        <v>15.29</v>
      </c>
      <c r="M685" s="376">
        <v>282.29000000000002</v>
      </c>
      <c r="N685" s="376">
        <v>0</v>
      </c>
      <c r="O685" s="376">
        <v>1.0900000000000001</v>
      </c>
    </row>
    <row r="686" spans="1:15" s="490" customFormat="1" ht="32.15" customHeight="1">
      <c r="A686" s="492" t="s">
        <v>1503</v>
      </c>
      <c r="B686" s="493" t="s">
        <v>3626</v>
      </c>
      <c r="C686" s="494" t="s">
        <v>3595</v>
      </c>
      <c r="D686" s="495">
        <v>106</v>
      </c>
      <c r="E686" s="494" t="s">
        <v>3596</v>
      </c>
      <c r="F686" s="375">
        <v>0.3</v>
      </c>
      <c r="G686" s="375">
        <v>0.4</v>
      </c>
      <c r="H686" s="375">
        <v>0.7</v>
      </c>
      <c r="I686" s="374">
        <v>91</v>
      </c>
      <c r="J686" s="496" t="s">
        <v>947</v>
      </c>
      <c r="K686" s="376">
        <v>191.08</v>
      </c>
      <c r="L686" s="376">
        <v>27.43</v>
      </c>
      <c r="M686" s="376">
        <v>161.69</v>
      </c>
      <c r="N686" s="376">
        <v>0</v>
      </c>
      <c r="O686" s="376">
        <v>1.96</v>
      </c>
    </row>
    <row r="687" spans="1:15" s="490" customFormat="1" ht="32.15" customHeight="1">
      <c r="A687" s="492" t="s">
        <v>1503</v>
      </c>
      <c r="B687" s="493" t="s">
        <v>3626</v>
      </c>
      <c r="C687" s="494" t="s">
        <v>1896</v>
      </c>
      <c r="D687" s="495">
        <v>106</v>
      </c>
      <c r="E687" s="494" t="s">
        <v>3601</v>
      </c>
      <c r="F687" s="375">
        <v>0.3</v>
      </c>
      <c r="G687" s="375">
        <v>0.4</v>
      </c>
      <c r="H687" s="375">
        <v>0.7</v>
      </c>
      <c r="I687" s="374">
        <v>91</v>
      </c>
      <c r="J687" s="496" t="s">
        <v>947</v>
      </c>
      <c r="K687" s="376">
        <v>191.08</v>
      </c>
      <c r="L687" s="376">
        <v>27.43</v>
      </c>
      <c r="M687" s="376">
        <v>161.69</v>
      </c>
      <c r="N687" s="376">
        <v>0</v>
      </c>
      <c r="O687" s="376">
        <v>1.96</v>
      </c>
    </row>
    <row r="688" spans="1:15" s="490" customFormat="1" ht="32.15" customHeight="1">
      <c r="A688" s="492" t="s">
        <v>1503</v>
      </c>
      <c r="B688" s="493" t="s">
        <v>3626</v>
      </c>
      <c r="C688" s="494" t="s">
        <v>3627</v>
      </c>
      <c r="D688" s="495">
        <v>106</v>
      </c>
      <c r="E688" s="494" t="s">
        <v>3628</v>
      </c>
      <c r="F688" s="375">
        <v>0.3</v>
      </c>
      <c r="G688" s="375">
        <v>0.4</v>
      </c>
      <c r="H688" s="375">
        <v>0.7</v>
      </c>
      <c r="I688" s="374">
        <v>91</v>
      </c>
      <c r="J688" s="496" t="s">
        <v>947</v>
      </c>
      <c r="K688" s="376">
        <v>191.08</v>
      </c>
      <c r="L688" s="376">
        <v>27.43</v>
      </c>
      <c r="M688" s="376">
        <v>161.69</v>
      </c>
      <c r="N688" s="376">
        <v>0</v>
      </c>
      <c r="O688" s="376">
        <v>1.96</v>
      </c>
    </row>
    <row r="689" spans="1:15" s="490" customFormat="1" ht="32.15" customHeight="1">
      <c r="A689" s="492" t="s">
        <v>1503</v>
      </c>
      <c r="B689" s="493" t="s">
        <v>3626</v>
      </c>
      <c r="C689" s="494" t="s">
        <v>3612</v>
      </c>
      <c r="D689" s="495">
        <v>106</v>
      </c>
      <c r="E689" s="494" t="s">
        <v>3613</v>
      </c>
      <c r="F689" s="375">
        <v>0.3</v>
      </c>
      <c r="G689" s="375">
        <v>0.4</v>
      </c>
      <c r="H689" s="375">
        <v>0.7</v>
      </c>
      <c r="I689" s="374">
        <v>91</v>
      </c>
      <c r="J689" s="496" t="s">
        <v>947</v>
      </c>
      <c r="K689" s="376">
        <v>191.08</v>
      </c>
      <c r="L689" s="376">
        <v>27.43</v>
      </c>
      <c r="M689" s="376">
        <v>161.69</v>
      </c>
      <c r="N689" s="376">
        <v>0</v>
      </c>
      <c r="O689" s="376">
        <v>1.96</v>
      </c>
    </row>
    <row r="690" spans="1:15" s="490" customFormat="1" ht="32.15" customHeight="1">
      <c r="A690" s="492" t="s">
        <v>1503</v>
      </c>
      <c r="B690" s="493" t="s">
        <v>3626</v>
      </c>
      <c r="C690" s="494" t="s">
        <v>3606</v>
      </c>
      <c r="D690" s="495">
        <v>106</v>
      </c>
      <c r="E690" s="494" t="s">
        <v>3607</v>
      </c>
      <c r="F690" s="375">
        <v>0.3</v>
      </c>
      <c r="G690" s="375">
        <v>0.4</v>
      </c>
      <c r="H690" s="375">
        <v>0.7</v>
      </c>
      <c r="I690" s="374">
        <v>91</v>
      </c>
      <c r="J690" s="496" t="s">
        <v>947</v>
      </c>
      <c r="K690" s="376">
        <v>191.08</v>
      </c>
      <c r="L690" s="376">
        <v>27.43</v>
      </c>
      <c r="M690" s="376">
        <v>161.69</v>
      </c>
      <c r="N690" s="376">
        <v>0</v>
      </c>
      <c r="O690" s="376">
        <v>1.96</v>
      </c>
    </row>
    <row r="691" spans="1:15" s="490" customFormat="1" ht="32.15" customHeight="1">
      <c r="A691" s="492" t="s">
        <v>1503</v>
      </c>
      <c r="B691" s="493" t="s">
        <v>3626</v>
      </c>
      <c r="C691" s="494" t="s">
        <v>3608</v>
      </c>
      <c r="D691" s="495">
        <v>106</v>
      </c>
      <c r="E691" s="494" t="s">
        <v>3629</v>
      </c>
      <c r="F691" s="375">
        <v>0.3</v>
      </c>
      <c r="G691" s="375">
        <v>0.4</v>
      </c>
      <c r="H691" s="375">
        <v>0.7</v>
      </c>
      <c r="I691" s="374">
        <v>91</v>
      </c>
      <c r="J691" s="496" t="s">
        <v>947</v>
      </c>
      <c r="K691" s="376">
        <v>191.08</v>
      </c>
      <c r="L691" s="376">
        <v>27.43</v>
      </c>
      <c r="M691" s="376">
        <v>161.69</v>
      </c>
      <c r="N691" s="376">
        <v>0</v>
      </c>
      <c r="O691" s="376">
        <v>1.96</v>
      </c>
    </row>
    <row r="692" spans="1:15" s="490" customFormat="1" ht="32.15" customHeight="1">
      <c r="A692" s="492" t="s">
        <v>1503</v>
      </c>
      <c r="B692" s="493" t="s">
        <v>3626</v>
      </c>
      <c r="C692" s="494" t="s">
        <v>3630</v>
      </c>
      <c r="D692" s="495">
        <v>106</v>
      </c>
      <c r="E692" s="494" t="s">
        <v>3631</v>
      </c>
      <c r="F692" s="375">
        <v>0.3</v>
      </c>
      <c r="G692" s="375">
        <v>0.4</v>
      </c>
      <c r="H692" s="375">
        <v>0.7</v>
      </c>
      <c r="I692" s="374">
        <v>91</v>
      </c>
      <c r="J692" s="496" t="s">
        <v>947</v>
      </c>
      <c r="K692" s="376">
        <v>191.08</v>
      </c>
      <c r="L692" s="376">
        <v>27.43</v>
      </c>
      <c r="M692" s="376">
        <v>161.69</v>
      </c>
      <c r="N692" s="376">
        <v>0</v>
      </c>
      <c r="O692" s="376">
        <v>1.96</v>
      </c>
    </row>
    <row r="693" spans="1:15" s="490" customFormat="1" ht="32.15" customHeight="1">
      <c r="A693" s="492" t="s">
        <v>1503</v>
      </c>
      <c r="B693" s="493" t="s">
        <v>3626</v>
      </c>
      <c r="C693" s="494" t="s">
        <v>3632</v>
      </c>
      <c r="D693" s="495">
        <v>106</v>
      </c>
      <c r="E693" s="494" t="s">
        <v>3633</v>
      </c>
      <c r="F693" s="375">
        <v>0.3</v>
      </c>
      <c r="G693" s="375">
        <v>0.4</v>
      </c>
      <c r="H693" s="375">
        <v>0.7</v>
      </c>
      <c r="I693" s="374">
        <v>91</v>
      </c>
      <c r="J693" s="496" t="s">
        <v>947</v>
      </c>
      <c r="K693" s="376">
        <v>191.08</v>
      </c>
      <c r="L693" s="376">
        <v>27.43</v>
      </c>
      <c r="M693" s="376">
        <v>161.69</v>
      </c>
      <c r="N693" s="376">
        <v>0</v>
      </c>
      <c r="O693" s="376">
        <v>1.96</v>
      </c>
    </row>
    <row r="694" spans="1:15" s="490" customFormat="1" ht="32.15" customHeight="1">
      <c r="A694" s="492" t="s">
        <v>1503</v>
      </c>
      <c r="B694" s="493" t="s">
        <v>3626</v>
      </c>
      <c r="C694" s="494" t="s">
        <v>3634</v>
      </c>
      <c r="D694" s="495">
        <v>106</v>
      </c>
      <c r="E694" s="494" t="s">
        <v>3635</v>
      </c>
      <c r="F694" s="375">
        <v>0.3</v>
      </c>
      <c r="G694" s="375">
        <v>0.4</v>
      </c>
      <c r="H694" s="375">
        <v>0.7</v>
      </c>
      <c r="I694" s="374">
        <v>91</v>
      </c>
      <c r="J694" s="496" t="s">
        <v>947</v>
      </c>
      <c r="K694" s="376">
        <v>191.08</v>
      </c>
      <c r="L694" s="376">
        <v>27.43</v>
      </c>
      <c r="M694" s="376">
        <v>161.69</v>
      </c>
      <c r="N694" s="376">
        <v>0</v>
      </c>
      <c r="O694" s="376">
        <v>1.96</v>
      </c>
    </row>
    <row r="695" spans="1:15" s="490" customFormat="1" ht="32.15" customHeight="1">
      <c r="A695" s="492" t="s">
        <v>1503</v>
      </c>
      <c r="B695" s="493" t="s">
        <v>3626</v>
      </c>
      <c r="C695" s="494" t="s">
        <v>3636</v>
      </c>
      <c r="D695" s="495">
        <v>100</v>
      </c>
      <c r="E695" s="494" t="s">
        <v>3637</v>
      </c>
      <c r="F695" s="375">
        <v>0</v>
      </c>
      <c r="G695" s="375">
        <v>0.53</v>
      </c>
      <c r="H695" s="375">
        <v>0.53</v>
      </c>
      <c r="I695" s="374">
        <v>91</v>
      </c>
      <c r="J695" s="496" t="s">
        <v>947</v>
      </c>
      <c r="K695" s="376">
        <v>142.25</v>
      </c>
      <c r="L695" s="376">
        <v>20.77</v>
      </c>
      <c r="M695" s="376">
        <v>120</v>
      </c>
      <c r="N695" s="376">
        <v>0</v>
      </c>
      <c r="O695" s="376">
        <v>1.48</v>
      </c>
    </row>
    <row r="696" spans="1:15" s="490" customFormat="1" ht="32.15" customHeight="1">
      <c r="A696" s="492" t="s">
        <v>290</v>
      </c>
      <c r="B696" s="493" t="s">
        <v>3638</v>
      </c>
      <c r="C696" s="494" t="s">
        <v>3639</v>
      </c>
      <c r="D696" s="495">
        <v>100</v>
      </c>
      <c r="E696" s="494" t="s">
        <v>3640</v>
      </c>
      <c r="F696" s="375">
        <v>0.3</v>
      </c>
      <c r="G696" s="375">
        <v>0.4</v>
      </c>
      <c r="H696" s="375">
        <v>0.7</v>
      </c>
      <c r="I696" s="374">
        <v>91</v>
      </c>
      <c r="J696" s="496" t="s">
        <v>947</v>
      </c>
      <c r="K696" s="376">
        <v>188.07</v>
      </c>
      <c r="L696" s="376">
        <v>38.15</v>
      </c>
      <c r="M696" s="376">
        <v>147.96</v>
      </c>
      <c r="N696" s="376">
        <v>0</v>
      </c>
      <c r="O696" s="376">
        <v>1.96</v>
      </c>
    </row>
    <row r="697" spans="1:15" s="490" customFormat="1" ht="32.15" customHeight="1">
      <c r="A697" s="492" t="s">
        <v>290</v>
      </c>
      <c r="B697" s="493" t="s">
        <v>3638</v>
      </c>
      <c r="C697" s="494" t="s">
        <v>3641</v>
      </c>
      <c r="D697" s="495">
        <v>100</v>
      </c>
      <c r="E697" s="494" t="s">
        <v>3642</v>
      </c>
      <c r="F697" s="375">
        <v>0.25</v>
      </c>
      <c r="G697" s="375">
        <v>0.35</v>
      </c>
      <c r="H697" s="375">
        <v>0.6</v>
      </c>
      <c r="I697" s="374">
        <v>91</v>
      </c>
      <c r="J697" s="496" t="s">
        <v>947</v>
      </c>
      <c r="K697" s="376">
        <v>161.19999999999999</v>
      </c>
      <c r="L697" s="376">
        <v>32.700000000000003</v>
      </c>
      <c r="M697" s="376">
        <v>126.82</v>
      </c>
      <c r="N697" s="376">
        <v>0</v>
      </c>
      <c r="O697" s="376">
        <v>1.68</v>
      </c>
    </row>
    <row r="698" spans="1:15" s="490" customFormat="1" ht="32.15" customHeight="1">
      <c r="A698" s="492" t="s">
        <v>291</v>
      </c>
      <c r="B698" s="493" t="s">
        <v>3643</v>
      </c>
      <c r="C698" s="494" t="s">
        <v>3644</v>
      </c>
      <c r="D698" s="495">
        <v>100</v>
      </c>
      <c r="E698" s="494" t="s">
        <v>3645</v>
      </c>
      <c r="F698" s="375">
        <v>0.7</v>
      </c>
      <c r="G698" s="375">
        <v>0.6</v>
      </c>
      <c r="H698" s="375">
        <v>1.3</v>
      </c>
      <c r="I698" s="374">
        <v>91</v>
      </c>
      <c r="J698" s="496" t="s">
        <v>947</v>
      </c>
      <c r="K698" s="376">
        <v>78.52</v>
      </c>
      <c r="L698" s="376">
        <v>50.93</v>
      </c>
      <c r="M698" s="376">
        <v>23.95</v>
      </c>
      <c r="N698" s="376">
        <v>0</v>
      </c>
      <c r="O698" s="376">
        <v>3.64</v>
      </c>
    </row>
    <row r="699" spans="1:15" s="490" customFormat="1" ht="32.15" customHeight="1">
      <c r="A699" s="492" t="s">
        <v>291</v>
      </c>
      <c r="B699" s="493" t="s">
        <v>3643</v>
      </c>
      <c r="C699" s="494" t="s">
        <v>3078</v>
      </c>
      <c r="D699" s="495">
        <v>100</v>
      </c>
      <c r="E699" s="494" t="s">
        <v>3079</v>
      </c>
      <c r="F699" s="375">
        <v>1.3</v>
      </c>
      <c r="G699" s="375">
        <v>1.2</v>
      </c>
      <c r="H699" s="375">
        <v>2.5</v>
      </c>
      <c r="I699" s="374">
        <v>91</v>
      </c>
      <c r="J699" s="496" t="s">
        <v>947</v>
      </c>
      <c r="K699" s="376">
        <v>151</v>
      </c>
      <c r="L699" s="376">
        <v>97.95</v>
      </c>
      <c r="M699" s="376">
        <v>46.05</v>
      </c>
      <c r="N699" s="376">
        <v>0</v>
      </c>
      <c r="O699" s="376">
        <v>7</v>
      </c>
    </row>
    <row r="700" spans="1:15" s="490" customFormat="1" ht="32.15" customHeight="1">
      <c r="A700" s="492" t="s">
        <v>291</v>
      </c>
      <c r="B700" s="493" t="s">
        <v>3643</v>
      </c>
      <c r="C700" s="494" t="s">
        <v>3646</v>
      </c>
      <c r="D700" s="495">
        <v>100</v>
      </c>
      <c r="E700" s="494" t="s">
        <v>3647</v>
      </c>
      <c r="F700" s="375">
        <v>1.02</v>
      </c>
      <c r="G700" s="375">
        <v>2.0299999999999998</v>
      </c>
      <c r="H700" s="375">
        <v>3.05</v>
      </c>
      <c r="I700" s="374">
        <v>91</v>
      </c>
      <c r="J700" s="496" t="s">
        <v>947</v>
      </c>
      <c r="K700" s="376">
        <v>184.22</v>
      </c>
      <c r="L700" s="376">
        <v>119.5</v>
      </c>
      <c r="M700" s="376">
        <v>56.18</v>
      </c>
      <c r="N700" s="376">
        <v>0</v>
      </c>
      <c r="O700" s="376">
        <v>8.5399999999999991</v>
      </c>
    </row>
    <row r="701" spans="1:15" s="490" customFormat="1" ht="32.15" customHeight="1">
      <c r="A701" s="492" t="s">
        <v>291</v>
      </c>
      <c r="B701" s="493" t="s">
        <v>3643</v>
      </c>
      <c r="C701" s="494" t="s">
        <v>3646</v>
      </c>
      <c r="D701" s="495">
        <v>101</v>
      </c>
      <c r="E701" s="494" t="s">
        <v>3647</v>
      </c>
      <c r="F701" s="375">
        <v>1.35</v>
      </c>
      <c r="G701" s="375">
        <v>2.7</v>
      </c>
      <c r="H701" s="375">
        <v>4.05</v>
      </c>
      <c r="I701" s="374">
        <v>91</v>
      </c>
      <c r="J701" s="496" t="s">
        <v>947</v>
      </c>
      <c r="K701" s="376">
        <v>244.62</v>
      </c>
      <c r="L701" s="376">
        <v>158.68</v>
      </c>
      <c r="M701" s="376">
        <v>74.599999999999994</v>
      </c>
      <c r="N701" s="376">
        <v>0</v>
      </c>
      <c r="O701" s="376">
        <v>11.34</v>
      </c>
    </row>
    <row r="702" spans="1:15" s="490" customFormat="1" ht="32.15" customHeight="1">
      <c r="A702" s="492" t="s">
        <v>291</v>
      </c>
      <c r="B702" s="493" t="s">
        <v>3643</v>
      </c>
      <c r="C702" s="494" t="s">
        <v>3646</v>
      </c>
      <c r="D702" s="495">
        <v>102</v>
      </c>
      <c r="E702" s="494" t="s">
        <v>3647</v>
      </c>
      <c r="F702" s="375">
        <v>2.36</v>
      </c>
      <c r="G702" s="375">
        <v>4.74</v>
      </c>
      <c r="H702" s="375">
        <v>7.1</v>
      </c>
      <c r="I702" s="374">
        <v>91</v>
      </c>
      <c r="J702" s="496" t="s">
        <v>947</v>
      </c>
      <c r="K702" s="376">
        <v>428.84</v>
      </c>
      <c r="L702" s="376">
        <v>278.18</v>
      </c>
      <c r="M702" s="376">
        <v>130.78</v>
      </c>
      <c r="N702" s="376">
        <v>0</v>
      </c>
      <c r="O702" s="376">
        <v>19.88</v>
      </c>
    </row>
    <row r="703" spans="1:15" s="490" customFormat="1" ht="32.15" customHeight="1">
      <c r="A703" s="492" t="s">
        <v>291</v>
      </c>
      <c r="B703" s="493" t="s">
        <v>3643</v>
      </c>
      <c r="C703" s="494" t="s">
        <v>3648</v>
      </c>
      <c r="D703" s="495">
        <v>100</v>
      </c>
      <c r="E703" s="494" t="s">
        <v>3649</v>
      </c>
      <c r="F703" s="375">
        <v>1.8</v>
      </c>
      <c r="G703" s="375">
        <v>1.5</v>
      </c>
      <c r="H703" s="375">
        <v>3.3</v>
      </c>
      <c r="I703" s="374">
        <v>91</v>
      </c>
      <c r="J703" s="496" t="s">
        <v>947</v>
      </c>
      <c r="K703" s="376">
        <v>199.32</v>
      </c>
      <c r="L703" s="376">
        <v>129.29</v>
      </c>
      <c r="M703" s="376">
        <v>60.79</v>
      </c>
      <c r="N703" s="376">
        <v>0</v>
      </c>
      <c r="O703" s="376">
        <v>9.24</v>
      </c>
    </row>
    <row r="704" spans="1:15" s="490" customFormat="1" ht="32.15" customHeight="1">
      <c r="A704" s="492" t="s">
        <v>291</v>
      </c>
      <c r="B704" s="493" t="s">
        <v>3643</v>
      </c>
      <c r="C704" s="494" t="s">
        <v>3650</v>
      </c>
      <c r="D704" s="495">
        <v>100</v>
      </c>
      <c r="E704" s="494" t="s">
        <v>3651</v>
      </c>
      <c r="F704" s="375">
        <v>1.49</v>
      </c>
      <c r="G704" s="375">
        <v>2.96</v>
      </c>
      <c r="H704" s="375">
        <v>4.45</v>
      </c>
      <c r="I704" s="374">
        <v>91</v>
      </c>
      <c r="J704" s="496" t="s">
        <v>947</v>
      </c>
      <c r="K704" s="376">
        <v>268.77999999999997</v>
      </c>
      <c r="L704" s="376">
        <v>174.35</v>
      </c>
      <c r="M704" s="376">
        <v>81.97</v>
      </c>
      <c r="N704" s="376">
        <v>0</v>
      </c>
      <c r="O704" s="376">
        <v>12.46</v>
      </c>
    </row>
    <row r="705" spans="1:15" s="490" customFormat="1" ht="32.15" customHeight="1">
      <c r="A705" s="492" t="s">
        <v>291</v>
      </c>
      <c r="B705" s="493" t="s">
        <v>3643</v>
      </c>
      <c r="C705" s="494" t="s">
        <v>3652</v>
      </c>
      <c r="D705" s="495">
        <v>100</v>
      </c>
      <c r="E705" s="494" t="s">
        <v>3653</v>
      </c>
      <c r="F705" s="375">
        <v>7.67</v>
      </c>
      <c r="G705" s="375">
        <v>15.33</v>
      </c>
      <c r="H705" s="375">
        <v>23</v>
      </c>
      <c r="I705" s="374">
        <v>91</v>
      </c>
      <c r="J705" s="496" t="s">
        <v>947</v>
      </c>
      <c r="K705" s="376">
        <v>1389.2</v>
      </c>
      <c r="L705" s="376">
        <v>901.14</v>
      </c>
      <c r="M705" s="376">
        <v>423.66</v>
      </c>
      <c r="N705" s="376">
        <v>0</v>
      </c>
      <c r="O705" s="376">
        <v>64.400000000000006</v>
      </c>
    </row>
    <row r="706" spans="1:15" s="490" customFormat="1" ht="32.15" customHeight="1">
      <c r="A706" s="492" t="s">
        <v>291</v>
      </c>
      <c r="B706" s="493" t="s">
        <v>3643</v>
      </c>
      <c r="C706" s="494" t="s">
        <v>3654</v>
      </c>
      <c r="D706" s="495">
        <v>100</v>
      </c>
      <c r="E706" s="494" t="s">
        <v>3655</v>
      </c>
      <c r="F706" s="375">
        <v>0.67</v>
      </c>
      <c r="G706" s="375">
        <v>1.33</v>
      </c>
      <c r="H706" s="375">
        <v>2</v>
      </c>
      <c r="I706" s="374">
        <v>91</v>
      </c>
      <c r="J706" s="496" t="s">
        <v>947</v>
      </c>
      <c r="K706" s="376">
        <v>120.8</v>
      </c>
      <c r="L706" s="376">
        <v>78.36</v>
      </c>
      <c r="M706" s="376">
        <v>36.840000000000003</v>
      </c>
      <c r="N706" s="376">
        <v>0</v>
      </c>
      <c r="O706" s="376">
        <v>5.6</v>
      </c>
    </row>
    <row r="707" spans="1:15" s="490" customFormat="1" ht="32.15" customHeight="1">
      <c r="A707" s="492" t="s">
        <v>291</v>
      </c>
      <c r="B707" s="493" t="s">
        <v>3643</v>
      </c>
      <c r="C707" s="494" t="s">
        <v>3654</v>
      </c>
      <c r="D707" s="495">
        <v>101</v>
      </c>
      <c r="E707" s="494" t="s">
        <v>3656</v>
      </c>
      <c r="F707" s="375">
        <v>1.53</v>
      </c>
      <c r="G707" s="375">
        <v>3.07</v>
      </c>
      <c r="H707" s="375">
        <v>4.5999999999999996</v>
      </c>
      <c r="I707" s="374">
        <v>91</v>
      </c>
      <c r="J707" s="496" t="s">
        <v>947</v>
      </c>
      <c r="K707" s="376">
        <v>277.83999999999997</v>
      </c>
      <c r="L707" s="376">
        <v>180.23</v>
      </c>
      <c r="M707" s="376">
        <v>84.73</v>
      </c>
      <c r="N707" s="376">
        <v>0</v>
      </c>
      <c r="O707" s="376">
        <v>12.88</v>
      </c>
    </row>
    <row r="708" spans="1:15" s="490" customFormat="1" ht="32.15" customHeight="1">
      <c r="A708" s="492" t="s">
        <v>291</v>
      </c>
      <c r="B708" s="493" t="s">
        <v>3643</v>
      </c>
      <c r="C708" s="494" t="s">
        <v>3657</v>
      </c>
      <c r="D708" s="495">
        <v>100</v>
      </c>
      <c r="E708" s="494" t="s">
        <v>3658</v>
      </c>
      <c r="F708" s="375">
        <v>1.47</v>
      </c>
      <c r="G708" s="375">
        <v>2.93</v>
      </c>
      <c r="H708" s="375">
        <v>4.4000000000000004</v>
      </c>
      <c r="I708" s="374">
        <v>91</v>
      </c>
      <c r="J708" s="496" t="s">
        <v>947</v>
      </c>
      <c r="K708" s="376">
        <v>265.76</v>
      </c>
      <c r="L708" s="376">
        <v>172.39</v>
      </c>
      <c r="M708" s="376">
        <v>81.05</v>
      </c>
      <c r="N708" s="376">
        <v>0</v>
      </c>
      <c r="O708" s="376">
        <v>12.32</v>
      </c>
    </row>
    <row r="709" spans="1:15" s="490" customFormat="1" ht="32.15" customHeight="1">
      <c r="A709" s="492" t="s">
        <v>291</v>
      </c>
      <c r="B709" s="493" t="s">
        <v>3643</v>
      </c>
      <c r="C709" s="494" t="s">
        <v>3657</v>
      </c>
      <c r="D709" s="495">
        <v>101</v>
      </c>
      <c r="E709" s="494" t="s">
        <v>3658</v>
      </c>
      <c r="F709" s="375">
        <v>3.73</v>
      </c>
      <c r="G709" s="375">
        <v>7.47</v>
      </c>
      <c r="H709" s="375">
        <v>11.2</v>
      </c>
      <c r="I709" s="374">
        <v>91</v>
      </c>
      <c r="J709" s="496" t="s">
        <v>947</v>
      </c>
      <c r="K709" s="376">
        <v>676.48</v>
      </c>
      <c r="L709" s="376">
        <v>438.82</v>
      </c>
      <c r="M709" s="376">
        <v>206.3</v>
      </c>
      <c r="N709" s="376">
        <v>0</v>
      </c>
      <c r="O709" s="376">
        <v>31.36</v>
      </c>
    </row>
    <row r="710" spans="1:15" s="490" customFormat="1" ht="32.15" customHeight="1">
      <c r="A710" s="492" t="s">
        <v>291</v>
      </c>
      <c r="B710" s="493" t="s">
        <v>3643</v>
      </c>
      <c r="C710" s="494" t="s">
        <v>3659</v>
      </c>
      <c r="D710" s="495">
        <v>100</v>
      </c>
      <c r="E710" s="494" t="s">
        <v>3660</v>
      </c>
      <c r="F710" s="375">
        <v>1.33</v>
      </c>
      <c r="G710" s="375">
        <v>2.67</v>
      </c>
      <c r="H710" s="375">
        <v>4</v>
      </c>
      <c r="I710" s="374">
        <v>91</v>
      </c>
      <c r="J710" s="496" t="s">
        <v>947</v>
      </c>
      <c r="K710" s="376">
        <v>241.6</v>
      </c>
      <c r="L710" s="376">
        <v>156.72</v>
      </c>
      <c r="M710" s="376">
        <v>73.680000000000007</v>
      </c>
      <c r="N710" s="376">
        <v>0</v>
      </c>
      <c r="O710" s="376">
        <v>11.2</v>
      </c>
    </row>
    <row r="711" spans="1:15" s="490" customFormat="1" ht="32.15" customHeight="1">
      <c r="A711" s="492" t="s">
        <v>291</v>
      </c>
      <c r="B711" s="493" t="s">
        <v>3643</v>
      </c>
      <c r="C711" s="494" t="s">
        <v>3661</v>
      </c>
      <c r="D711" s="495">
        <v>100</v>
      </c>
      <c r="E711" s="494" t="s">
        <v>3662</v>
      </c>
      <c r="F711" s="375">
        <v>0.67</v>
      </c>
      <c r="G711" s="375">
        <v>1.33</v>
      </c>
      <c r="H711" s="375">
        <v>2</v>
      </c>
      <c r="I711" s="374">
        <v>91</v>
      </c>
      <c r="J711" s="496" t="s">
        <v>947</v>
      </c>
      <c r="K711" s="376">
        <v>120.8</v>
      </c>
      <c r="L711" s="376">
        <v>78.36</v>
      </c>
      <c r="M711" s="376">
        <v>36.840000000000003</v>
      </c>
      <c r="N711" s="376">
        <v>0</v>
      </c>
      <c r="O711" s="376">
        <v>5.6</v>
      </c>
    </row>
    <row r="712" spans="1:15" s="490" customFormat="1" ht="32.15" customHeight="1">
      <c r="A712" s="492" t="s">
        <v>291</v>
      </c>
      <c r="B712" s="493" t="s">
        <v>3643</v>
      </c>
      <c r="C712" s="494" t="s">
        <v>3663</v>
      </c>
      <c r="D712" s="495">
        <v>100</v>
      </c>
      <c r="E712" s="494" t="s">
        <v>3664</v>
      </c>
      <c r="F712" s="375">
        <v>2.5499999999999998</v>
      </c>
      <c r="G712" s="375">
        <v>5.0999999999999996</v>
      </c>
      <c r="H712" s="375">
        <v>7.65</v>
      </c>
      <c r="I712" s="374">
        <v>91</v>
      </c>
      <c r="J712" s="496" t="s">
        <v>947</v>
      </c>
      <c r="K712" s="376">
        <v>462.06</v>
      </c>
      <c r="L712" s="376">
        <v>299.73</v>
      </c>
      <c r="M712" s="376">
        <v>140.91</v>
      </c>
      <c r="N712" s="376">
        <v>0</v>
      </c>
      <c r="O712" s="376">
        <v>21.42</v>
      </c>
    </row>
    <row r="713" spans="1:15" s="490" customFormat="1" ht="32.15" customHeight="1">
      <c r="A713" s="492" t="s">
        <v>291</v>
      </c>
      <c r="B713" s="493" t="s">
        <v>3643</v>
      </c>
      <c r="C713" s="494" t="s">
        <v>3665</v>
      </c>
      <c r="D713" s="495">
        <v>100</v>
      </c>
      <c r="E713" s="494" t="s">
        <v>3666</v>
      </c>
      <c r="F713" s="375">
        <v>0.8</v>
      </c>
      <c r="G713" s="375">
        <v>1.6</v>
      </c>
      <c r="H713" s="375">
        <v>2.4</v>
      </c>
      <c r="I713" s="374">
        <v>91</v>
      </c>
      <c r="J713" s="496" t="s">
        <v>947</v>
      </c>
      <c r="K713" s="376">
        <v>144.96</v>
      </c>
      <c r="L713" s="376">
        <v>94.03</v>
      </c>
      <c r="M713" s="376">
        <v>44.21</v>
      </c>
      <c r="N713" s="376">
        <v>0</v>
      </c>
      <c r="O713" s="376">
        <v>6.72</v>
      </c>
    </row>
    <row r="714" spans="1:15" s="490" customFormat="1" ht="32.15" customHeight="1">
      <c r="A714" s="492" t="s">
        <v>291</v>
      </c>
      <c r="B714" s="493" t="s">
        <v>3643</v>
      </c>
      <c r="C714" s="494" t="s">
        <v>3665</v>
      </c>
      <c r="D714" s="495">
        <v>101</v>
      </c>
      <c r="E714" s="494" t="s">
        <v>3667</v>
      </c>
      <c r="F714" s="375">
        <v>1.1299999999999999</v>
      </c>
      <c r="G714" s="375">
        <v>2.27</v>
      </c>
      <c r="H714" s="375">
        <v>3.4</v>
      </c>
      <c r="I714" s="374">
        <v>91</v>
      </c>
      <c r="J714" s="496" t="s">
        <v>947</v>
      </c>
      <c r="K714" s="376">
        <v>205.36</v>
      </c>
      <c r="L714" s="376">
        <v>133.21</v>
      </c>
      <c r="M714" s="376">
        <v>62.63</v>
      </c>
      <c r="N714" s="376">
        <v>0</v>
      </c>
      <c r="O714" s="376">
        <v>9.52</v>
      </c>
    </row>
    <row r="715" spans="1:15" s="490" customFormat="1" ht="32.15" customHeight="1">
      <c r="A715" s="492" t="s">
        <v>291</v>
      </c>
      <c r="B715" s="493" t="s">
        <v>3643</v>
      </c>
      <c r="C715" s="494" t="s">
        <v>3668</v>
      </c>
      <c r="D715" s="495">
        <v>101</v>
      </c>
      <c r="E715" s="494" t="s">
        <v>3669</v>
      </c>
      <c r="F715" s="375">
        <v>1.1299999999999999</v>
      </c>
      <c r="G715" s="375">
        <v>2.27</v>
      </c>
      <c r="H715" s="375">
        <v>3.4</v>
      </c>
      <c r="I715" s="374">
        <v>91</v>
      </c>
      <c r="J715" s="496" t="s">
        <v>947</v>
      </c>
      <c r="K715" s="376">
        <v>205.36</v>
      </c>
      <c r="L715" s="376">
        <v>133.21</v>
      </c>
      <c r="M715" s="376">
        <v>62.63</v>
      </c>
      <c r="N715" s="376">
        <v>0</v>
      </c>
      <c r="O715" s="376">
        <v>9.52</v>
      </c>
    </row>
    <row r="716" spans="1:15" s="490" customFormat="1" ht="32.15" customHeight="1">
      <c r="A716" s="492" t="s">
        <v>291</v>
      </c>
      <c r="B716" s="493" t="s">
        <v>3643</v>
      </c>
      <c r="C716" s="494" t="s">
        <v>3668</v>
      </c>
      <c r="D716" s="495">
        <v>102</v>
      </c>
      <c r="E716" s="494" t="s">
        <v>3669</v>
      </c>
      <c r="F716" s="375">
        <v>2.63</v>
      </c>
      <c r="G716" s="375">
        <v>5.27</v>
      </c>
      <c r="H716" s="375">
        <v>7.9</v>
      </c>
      <c r="I716" s="374">
        <v>91</v>
      </c>
      <c r="J716" s="496" t="s">
        <v>947</v>
      </c>
      <c r="K716" s="376">
        <v>477.16</v>
      </c>
      <c r="L716" s="376">
        <v>309.52</v>
      </c>
      <c r="M716" s="376">
        <v>145.52000000000001</v>
      </c>
      <c r="N716" s="376">
        <v>0</v>
      </c>
      <c r="O716" s="376">
        <v>22.12</v>
      </c>
    </row>
    <row r="717" spans="1:15" s="490" customFormat="1" ht="32.15" customHeight="1">
      <c r="A717" s="492" t="s">
        <v>291</v>
      </c>
      <c r="B717" s="493" t="s">
        <v>3643</v>
      </c>
      <c r="C717" s="494" t="s">
        <v>3670</v>
      </c>
      <c r="D717" s="495">
        <v>101</v>
      </c>
      <c r="E717" s="494" t="s">
        <v>3671</v>
      </c>
      <c r="F717" s="375">
        <v>1.1299999999999999</v>
      </c>
      <c r="G717" s="375">
        <v>2.27</v>
      </c>
      <c r="H717" s="375">
        <v>3.4</v>
      </c>
      <c r="I717" s="374">
        <v>91</v>
      </c>
      <c r="J717" s="496" t="s">
        <v>947</v>
      </c>
      <c r="K717" s="376">
        <v>205.36</v>
      </c>
      <c r="L717" s="376">
        <v>133.21</v>
      </c>
      <c r="M717" s="376">
        <v>62.63</v>
      </c>
      <c r="N717" s="376">
        <v>0</v>
      </c>
      <c r="O717" s="376">
        <v>9.52</v>
      </c>
    </row>
    <row r="718" spans="1:15" s="490" customFormat="1" ht="32.15" customHeight="1">
      <c r="A718" s="492" t="s">
        <v>291</v>
      </c>
      <c r="B718" s="493" t="s">
        <v>3643</v>
      </c>
      <c r="C718" s="494" t="s">
        <v>3670</v>
      </c>
      <c r="D718" s="495">
        <v>102</v>
      </c>
      <c r="E718" s="494" t="s">
        <v>3671</v>
      </c>
      <c r="F718" s="375">
        <v>3.33</v>
      </c>
      <c r="G718" s="375">
        <v>6.67</v>
      </c>
      <c r="H718" s="375">
        <v>10</v>
      </c>
      <c r="I718" s="374">
        <v>91</v>
      </c>
      <c r="J718" s="496" t="s">
        <v>947</v>
      </c>
      <c r="K718" s="376">
        <v>604</v>
      </c>
      <c r="L718" s="376">
        <v>391.8</v>
      </c>
      <c r="M718" s="376">
        <v>184.2</v>
      </c>
      <c r="N718" s="376">
        <v>0</v>
      </c>
      <c r="O718" s="376">
        <v>28</v>
      </c>
    </row>
    <row r="719" spans="1:15" s="490" customFormat="1" ht="32.15" customHeight="1">
      <c r="A719" s="492" t="s">
        <v>291</v>
      </c>
      <c r="B719" s="493" t="s">
        <v>3643</v>
      </c>
      <c r="C719" s="494" t="s">
        <v>3672</v>
      </c>
      <c r="D719" s="495">
        <v>100</v>
      </c>
      <c r="E719" s="494" t="s">
        <v>3673</v>
      </c>
      <c r="F719" s="375">
        <v>2.63</v>
      </c>
      <c r="G719" s="375">
        <v>5.27</v>
      </c>
      <c r="H719" s="375">
        <v>7.9</v>
      </c>
      <c r="I719" s="374">
        <v>91</v>
      </c>
      <c r="J719" s="496" t="s">
        <v>947</v>
      </c>
      <c r="K719" s="376">
        <v>477.16</v>
      </c>
      <c r="L719" s="376">
        <v>309.52</v>
      </c>
      <c r="M719" s="376">
        <v>145.52000000000001</v>
      </c>
      <c r="N719" s="376">
        <v>0</v>
      </c>
      <c r="O719" s="376">
        <v>22.12</v>
      </c>
    </row>
    <row r="720" spans="1:15" s="490" customFormat="1" ht="32.15" customHeight="1">
      <c r="A720" s="492" t="s">
        <v>291</v>
      </c>
      <c r="B720" s="493" t="s">
        <v>3643</v>
      </c>
      <c r="C720" s="494" t="s">
        <v>3672</v>
      </c>
      <c r="D720" s="495">
        <v>101</v>
      </c>
      <c r="E720" s="494" t="s">
        <v>3673</v>
      </c>
      <c r="F720" s="375">
        <v>2.97</v>
      </c>
      <c r="G720" s="375">
        <v>5.93</v>
      </c>
      <c r="H720" s="375">
        <v>8.9</v>
      </c>
      <c r="I720" s="374">
        <v>91</v>
      </c>
      <c r="J720" s="496" t="s">
        <v>947</v>
      </c>
      <c r="K720" s="376">
        <v>537.55999999999995</v>
      </c>
      <c r="L720" s="376">
        <v>348.7</v>
      </c>
      <c r="M720" s="376">
        <v>163.94</v>
      </c>
      <c r="N720" s="376">
        <v>0</v>
      </c>
      <c r="O720" s="376">
        <v>24.92</v>
      </c>
    </row>
    <row r="721" spans="1:15" s="490" customFormat="1" ht="32.15" customHeight="1">
      <c r="A721" s="492" t="s">
        <v>291</v>
      </c>
      <c r="B721" s="493" t="s">
        <v>3643</v>
      </c>
      <c r="C721" s="494" t="s">
        <v>3672</v>
      </c>
      <c r="D721" s="495">
        <v>102</v>
      </c>
      <c r="E721" s="494" t="s">
        <v>3673</v>
      </c>
      <c r="F721" s="375">
        <v>4.1100000000000003</v>
      </c>
      <c r="G721" s="375">
        <v>8.24</v>
      </c>
      <c r="H721" s="375">
        <v>12.35</v>
      </c>
      <c r="I721" s="374">
        <v>91</v>
      </c>
      <c r="J721" s="496" t="s">
        <v>947</v>
      </c>
      <c r="K721" s="376">
        <v>745.94</v>
      </c>
      <c r="L721" s="376">
        <v>483.87</v>
      </c>
      <c r="M721" s="376">
        <v>227.49</v>
      </c>
      <c r="N721" s="376">
        <v>0</v>
      </c>
      <c r="O721" s="376">
        <v>34.58</v>
      </c>
    </row>
    <row r="722" spans="1:15" s="490" customFormat="1" ht="32.15" customHeight="1">
      <c r="A722" s="492" t="s">
        <v>291</v>
      </c>
      <c r="B722" s="493" t="s">
        <v>3643</v>
      </c>
      <c r="C722" s="494" t="s">
        <v>3674</v>
      </c>
      <c r="D722" s="495">
        <v>101</v>
      </c>
      <c r="E722" s="494" t="s">
        <v>3675</v>
      </c>
      <c r="F722" s="375">
        <v>1.2</v>
      </c>
      <c r="G722" s="375">
        <v>2.4</v>
      </c>
      <c r="H722" s="375">
        <v>3.6</v>
      </c>
      <c r="I722" s="374">
        <v>91</v>
      </c>
      <c r="J722" s="496" t="s">
        <v>947</v>
      </c>
      <c r="K722" s="376">
        <v>217.44</v>
      </c>
      <c r="L722" s="376">
        <v>141.05000000000001</v>
      </c>
      <c r="M722" s="376">
        <v>66.31</v>
      </c>
      <c r="N722" s="376">
        <v>0</v>
      </c>
      <c r="O722" s="376">
        <v>10.08</v>
      </c>
    </row>
    <row r="723" spans="1:15" s="490" customFormat="1" ht="32.15" customHeight="1">
      <c r="A723" s="492" t="s">
        <v>291</v>
      </c>
      <c r="B723" s="493" t="s">
        <v>3643</v>
      </c>
      <c r="C723" s="494" t="s">
        <v>3674</v>
      </c>
      <c r="D723" s="495">
        <v>102</v>
      </c>
      <c r="E723" s="494" t="s">
        <v>3675</v>
      </c>
      <c r="F723" s="375">
        <v>2.5299999999999998</v>
      </c>
      <c r="G723" s="375">
        <v>5.07</v>
      </c>
      <c r="H723" s="375">
        <v>7.6</v>
      </c>
      <c r="I723" s="374">
        <v>91</v>
      </c>
      <c r="J723" s="496" t="s">
        <v>947</v>
      </c>
      <c r="K723" s="376">
        <v>459.04</v>
      </c>
      <c r="L723" s="376">
        <v>297.77</v>
      </c>
      <c r="M723" s="376">
        <v>139.99</v>
      </c>
      <c r="N723" s="376">
        <v>0</v>
      </c>
      <c r="O723" s="376">
        <v>21.28</v>
      </c>
    </row>
    <row r="724" spans="1:15" s="490" customFormat="1" ht="32.15" customHeight="1">
      <c r="A724" s="492" t="s">
        <v>291</v>
      </c>
      <c r="B724" s="493" t="s">
        <v>3643</v>
      </c>
      <c r="C724" s="494" t="s">
        <v>3676</v>
      </c>
      <c r="D724" s="495">
        <v>100</v>
      </c>
      <c r="E724" s="494" t="s">
        <v>3677</v>
      </c>
      <c r="F724" s="375">
        <v>1.93</v>
      </c>
      <c r="G724" s="375">
        <v>3.87</v>
      </c>
      <c r="H724" s="375">
        <v>5.8</v>
      </c>
      <c r="I724" s="374">
        <v>91</v>
      </c>
      <c r="J724" s="496" t="s">
        <v>947</v>
      </c>
      <c r="K724" s="376">
        <v>350.32</v>
      </c>
      <c r="L724" s="376">
        <v>227.24</v>
      </c>
      <c r="M724" s="376">
        <v>106.84</v>
      </c>
      <c r="N724" s="376">
        <v>0</v>
      </c>
      <c r="O724" s="376">
        <v>16.239999999999998</v>
      </c>
    </row>
    <row r="725" spans="1:15" s="490" customFormat="1" ht="32.15" customHeight="1">
      <c r="A725" s="492" t="s">
        <v>291</v>
      </c>
      <c r="B725" s="493" t="s">
        <v>3643</v>
      </c>
      <c r="C725" s="494" t="s">
        <v>3678</v>
      </c>
      <c r="D725" s="495">
        <v>100</v>
      </c>
      <c r="E725" s="494" t="s">
        <v>3679</v>
      </c>
      <c r="F725" s="375">
        <v>0.63</v>
      </c>
      <c r="G725" s="375">
        <v>1.27</v>
      </c>
      <c r="H725" s="375">
        <v>1.9</v>
      </c>
      <c r="I725" s="374">
        <v>91</v>
      </c>
      <c r="J725" s="496" t="s">
        <v>947</v>
      </c>
      <c r="K725" s="376">
        <v>114.76</v>
      </c>
      <c r="L725" s="376">
        <v>74.44</v>
      </c>
      <c r="M725" s="376">
        <v>35</v>
      </c>
      <c r="N725" s="376">
        <v>0</v>
      </c>
      <c r="O725" s="376">
        <v>5.32</v>
      </c>
    </row>
    <row r="726" spans="1:15" s="490" customFormat="1" ht="32.15" customHeight="1">
      <c r="A726" s="492" t="s">
        <v>291</v>
      </c>
      <c r="B726" s="493" t="s">
        <v>3643</v>
      </c>
      <c r="C726" s="494" t="s">
        <v>3678</v>
      </c>
      <c r="D726" s="495">
        <v>101</v>
      </c>
      <c r="E726" s="494" t="s">
        <v>3679</v>
      </c>
      <c r="F726" s="375">
        <v>0.97</v>
      </c>
      <c r="G726" s="375">
        <v>1.93</v>
      </c>
      <c r="H726" s="375">
        <v>2.9</v>
      </c>
      <c r="I726" s="374">
        <v>91</v>
      </c>
      <c r="J726" s="496" t="s">
        <v>947</v>
      </c>
      <c r="K726" s="376">
        <v>175.16</v>
      </c>
      <c r="L726" s="376">
        <v>113.62</v>
      </c>
      <c r="M726" s="376">
        <v>53.42</v>
      </c>
      <c r="N726" s="376">
        <v>0</v>
      </c>
      <c r="O726" s="376">
        <v>8.1199999999999992</v>
      </c>
    </row>
    <row r="727" spans="1:15" s="490" customFormat="1" ht="32.15" customHeight="1">
      <c r="A727" s="492" t="s">
        <v>291</v>
      </c>
      <c r="B727" s="493" t="s">
        <v>3643</v>
      </c>
      <c r="C727" s="494" t="s">
        <v>3678</v>
      </c>
      <c r="D727" s="495">
        <v>102</v>
      </c>
      <c r="E727" s="494" t="s">
        <v>3679</v>
      </c>
      <c r="F727" s="375">
        <v>2.0499999999999998</v>
      </c>
      <c r="G727" s="375">
        <v>4.0999999999999996</v>
      </c>
      <c r="H727" s="375">
        <v>6.15</v>
      </c>
      <c r="I727" s="374">
        <v>91</v>
      </c>
      <c r="J727" s="496" t="s">
        <v>947</v>
      </c>
      <c r="K727" s="376">
        <v>371.46</v>
      </c>
      <c r="L727" s="376">
        <v>240.96</v>
      </c>
      <c r="M727" s="376">
        <v>113.28</v>
      </c>
      <c r="N727" s="376">
        <v>0</v>
      </c>
      <c r="O727" s="376">
        <v>17.22</v>
      </c>
    </row>
    <row r="728" spans="1:15" s="490" customFormat="1" ht="32.15" customHeight="1">
      <c r="A728" s="492" t="s">
        <v>291</v>
      </c>
      <c r="B728" s="493" t="s">
        <v>3643</v>
      </c>
      <c r="C728" s="494" t="s">
        <v>3680</v>
      </c>
      <c r="D728" s="495">
        <v>100</v>
      </c>
      <c r="E728" s="494" t="s">
        <v>3681</v>
      </c>
      <c r="F728" s="375">
        <v>1.1200000000000001</v>
      </c>
      <c r="G728" s="375">
        <v>2.23</v>
      </c>
      <c r="H728" s="375">
        <v>3.35</v>
      </c>
      <c r="I728" s="374">
        <v>91</v>
      </c>
      <c r="J728" s="496" t="s">
        <v>947</v>
      </c>
      <c r="K728" s="376">
        <v>202.34</v>
      </c>
      <c r="L728" s="376">
        <v>131.25</v>
      </c>
      <c r="M728" s="376">
        <v>61.71</v>
      </c>
      <c r="N728" s="376">
        <v>0</v>
      </c>
      <c r="O728" s="376">
        <v>9.3800000000000008</v>
      </c>
    </row>
    <row r="729" spans="1:15" s="490" customFormat="1" ht="32.15" customHeight="1">
      <c r="A729" s="492" t="s">
        <v>291</v>
      </c>
      <c r="B729" s="493" t="s">
        <v>3643</v>
      </c>
      <c r="C729" s="494" t="s">
        <v>3680</v>
      </c>
      <c r="D729" s="495">
        <v>101</v>
      </c>
      <c r="E729" s="494" t="s">
        <v>3681</v>
      </c>
      <c r="F729" s="375">
        <v>1.45</v>
      </c>
      <c r="G729" s="375">
        <v>2.9</v>
      </c>
      <c r="H729" s="375">
        <v>4.3499999999999996</v>
      </c>
      <c r="I729" s="374">
        <v>91</v>
      </c>
      <c r="J729" s="496" t="s">
        <v>947</v>
      </c>
      <c r="K729" s="376">
        <v>262.74</v>
      </c>
      <c r="L729" s="376">
        <v>170.43</v>
      </c>
      <c r="M729" s="376">
        <v>80.13</v>
      </c>
      <c r="N729" s="376">
        <v>0</v>
      </c>
      <c r="O729" s="376">
        <v>12.18</v>
      </c>
    </row>
    <row r="730" spans="1:15" s="490" customFormat="1" ht="32.15" customHeight="1">
      <c r="A730" s="492" t="s">
        <v>291</v>
      </c>
      <c r="B730" s="493" t="s">
        <v>3643</v>
      </c>
      <c r="C730" s="494" t="s">
        <v>3680</v>
      </c>
      <c r="D730" s="495">
        <v>102</v>
      </c>
      <c r="E730" s="494" t="s">
        <v>3681</v>
      </c>
      <c r="F730" s="375">
        <v>2.86</v>
      </c>
      <c r="G730" s="375">
        <v>5.74</v>
      </c>
      <c r="H730" s="375">
        <v>8.6</v>
      </c>
      <c r="I730" s="374">
        <v>91</v>
      </c>
      <c r="J730" s="496" t="s">
        <v>947</v>
      </c>
      <c r="K730" s="376">
        <v>519.44000000000005</v>
      </c>
      <c r="L730" s="376">
        <v>336.95</v>
      </c>
      <c r="M730" s="376">
        <v>158.41</v>
      </c>
      <c r="N730" s="376">
        <v>0</v>
      </c>
      <c r="O730" s="376">
        <v>24.08</v>
      </c>
    </row>
    <row r="731" spans="1:15" s="490" customFormat="1" ht="32.15" customHeight="1">
      <c r="A731" s="492" t="s">
        <v>291</v>
      </c>
      <c r="B731" s="493" t="s">
        <v>3643</v>
      </c>
      <c r="C731" s="494" t="s">
        <v>3682</v>
      </c>
      <c r="D731" s="495">
        <v>100</v>
      </c>
      <c r="E731" s="494" t="s">
        <v>3683</v>
      </c>
      <c r="F731" s="375">
        <v>0.67</v>
      </c>
      <c r="G731" s="375">
        <v>1.33</v>
      </c>
      <c r="H731" s="375">
        <v>2</v>
      </c>
      <c r="I731" s="374">
        <v>91</v>
      </c>
      <c r="J731" s="496" t="s">
        <v>947</v>
      </c>
      <c r="K731" s="376">
        <v>120.8</v>
      </c>
      <c r="L731" s="376">
        <v>78.36</v>
      </c>
      <c r="M731" s="376">
        <v>36.840000000000003</v>
      </c>
      <c r="N731" s="376">
        <v>0</v>
      </c>
      <c r="O731" s="376">
        <v>5.6</v>
      </c>
    </row>
    <row r="732" spans="1:15" s="490" customFormat="1" ht="32.15" customHeight="1">
      <c r="A732" s="492" t="s">
        <v>291</v>
      </c>
      <c r="B732" s="493" t="s">
        <v>3643</v>
      </c>
      <c r="C732" s="494" t="s">
        <v>3682</v>
      </c>
      <c r="D732" s="495">
        <v>101</v>
      </c>
      <c r="E732" s="494" t="s">
        <v>3683</v>
      </c>
      <c r="F732" s="375">
        <v>1.53</v>
      </c>
      <c r="G732" s="375">
        <v>3.07</v>
      </c>
      <c r="H732" s="375">
        <v>4.5999999999999996</v>
      </c>
      <c r="I732" s="374">
        <v>91</v>
      </c>
      <c r="J732" s="496" t="s">
        <v>947</v>
      </c>
      <c r="K732" s="376">
        <v>277.83999999999997</v>
      </c>
      <c r="L732" s="376">
        <v>180.23</v>
      </c>
      <c r="M732" s="376">
        <v>84.73</v>
      </c>
      <c r="N732" s="376">
        <v>0</v>
      </c>
      <c r="O732" s="376">
        <v>12.88</v>
      </c>
    </row>
    <row r="733" spans="1:15" s="490" customFormat="1" ht="32.15" customHeight="1">
      <c r="A733" s="492" t="s">
        <v>291</v>
      </c>
      <c r="B733" s="493" t="s">
        <v>3643</v>
      </c>
      <c r="C733" s="494" t="s">
        <v>3682</v>
      </c>
      <c r="D733" s="495">
        <v>102</v>
      </c>
      <c r="E733" s="494" t="s">
        <v>3683</v>
      </c>
      <c r="F733" s="375">
        <v>3.4</v>
      </c>
      <c r="G733" s="375">
        <v>6.8</v>
      </c>
      <c r="H733" s="375">
        <v>10.199999999999999</v>
      </c>
      <c r="I733" s="374">
        <v>91</v>
      </c>
      <c r="J733" s="496" t="s">
        <v>947</v>
      </c>
      <c r="K733" s="376">
        <v>616.08000000000004</v>
      </c>
      <c r="L733" s="376">
        <v>399.64</v>
      </c>
      <c r="M733" s="376">
        <v>187.88</v>
      </c>
      <c r="N733" s="376">
        <v>0</v>
      </c>
      <c r="O733" s="376">
        <v>28.56</v>
      </c>
    </row>
    <row r="734" spans="1:15" s="490" customFormat="1" ht="32.15" customHeight="1">
      <c r="A734" s="492" t="s">
        <v>291</v>
      </c>
      <c r="B734" s="493" t="s">
        <v>3643</v>
      </c>
      <c r="C734" s="494" t="s">
        <v>3684</v>
      </c>
      <c r="D734" s="495">
        <v>100</v>
      </c>
      <c r="E734" s="494" t="s">
        <v>3685</v>
      </c>
      <c r="F734" s="375">
        <v>0.73</v>
      </c>
      <c r="G734" s="375">
        <v>1.47</v>
      </c>
      <c r="H734" s="375">
        <v>2.2000000000000002</v>
      </c>
      <c r="I734" s="374">
        <v>91</v>
      </c>
      <c r="J734" s="496" t="s">
        <v>947</v>
      </c>
      <c r="K734" s="376">
        <v>132.88</v>
      </c>
      <c r="L734" s="376">
        <v>86.2</v>
      </c>
      <c r="M734" s="376">
        <v>40.520000000000003</v>
      </c>
      <c r="N734" s="376">
        <v>0</v>
      </c>
      <c r="O734" s="376">
        <v>6.16</v>
      </c>
    </row>
    <row r="735" spans="1:15" s="490" customFormat="1" ht="32.15" customHeight="1">
      <c r="A735" s="492" t="s">
        <v>291</v>
      </c>
      <c r="B735" s="493" t="s">
        <v>3643</v>
      </c>
      <c r="C735" s="494" t="s">
        <v>3684</v>
      </c>
      <c r="D735" s="495">
        <v>101</v>
      </c>
      <c r="E735" s="494" t="s">
        <v>3685</v>
      </c>
      <c r="F735" s="375">
        <v>1.6</v>
      </c>
      <c r="G735" s="375">
        <v>3.2</v>
      </c>
      <c r="H735" s="375">
        <v>4.8</v>
      </c>
      <c r="I735" s="374">
        <v>91</v>
      </c>
      <c r="J735" s="496" t="s">
        <v>947</v>
      </c>
      <c r="K735" s="376">
        <v>289.92</v>
      </c>
      <c r="L735" s="376">
        <v>188.06</v>
      </c>
      <c r="M735" s="376">
        <v>88.42</v>
      </c>
      <c r="N735" s="376">
        <v>0</v>
      </c>
      <c r="O735" s="376">
        <v>13.44</v>
      </c>
    </row>
    <row r="736" spans="1:15" s="490" customFormat="1" ht="32.15" customHeight="1">
      <c r="A736" s="492" t="s">
        <v>291</v>
      </c>
      <c r="B736" s="493" t="s">
        <v>3643</v>
      </c>
      <c r="C736" s="494" t="s">
        <v>3684</v>
      </c>
      <c r="D736" s="495">
        <v>102</v>
      </c>
      <c r="E736" s="494" t="s">
        <v>3685</v>
      </c>
      <c r="F736" s="375">
        <v>4</v>
      </c>
      <c r="G736" s="375">
        <v>8</v>
      </c>
      <c r="H736" s="375">
        <v>12</v>
      </c>
      <c r="I736" s="374">
        <v>91</v>
      </c>
      <c r="J736" s="496" t="s">
        <v>947</v>
      </c>
      <c r="K736" s="376">
        <v>724.8</v>
      </c>
      <c r="L736" s="376">
        <v>470.16</v>
      </c>
      <c r="M736" s="376">
        <v>221.04</v>
      </c>
      <c r="N736" s="376">
        <v>0</v>
      </c>
      <c r="O736" s="376">
        <v>33.6</v>
      </c>
    </row>
    <row r="737" spans="1:15" s="490" customFormat="1" ht="32.15" customHeight="1">
      <c r="A737" s="492" t="s">
        <v>291</v>
      </c>
      <c r="B737" s="493" t="s">
        <v>3643</v>
      </c>
      <c r="C737" s="494" t="s">
        <v>3686</v>
      </c>
      <c r="D737" s="495">
        <v>100</v>
      </c>
      <c r="E737" s="494" t="s">
        <v>3687</v>
      </c>
      <c r="F737" s="375">
        <v>1.6</v>
      </c>
      <c r="G737" s="375">
        <v>3.2</v>
      </c>
      <c r="H737" s="375">
        <v>4.8</v>
      </c>
      <c r="I737" s="374">
        <v>91</v>
      </c>
      <c r="J737" s="496" t="s">
        <v>947</v>
      </c>
      <c r="K737" s="376">
        <v>289.92</v>
      </c>
      <c r="L737" s="376">
        <v>188.06</v>
      </c>
      <c r="M737" s="376">
        <v>88.42</v>
      </c>
      <c r="N737" s="376">
        <v>0</v>
      </c>
      <c r="O737" s="376">
        <v>13.44</v>
      </c>
    </row>
    <row r="738" spans="1:15" s="490" customFormat="1" ht="32.15" customHeight="1">
      <c r="A738" s="492" t="s">
        <v>291</v>
      </c>
      <c r="B738" s="493" t="s">
        <v>3643</v>
      </c>
      <c r="C738" s="494" t="s">
        <v>3686</v>
      </c>
      <c r="D738" s="495">
        <v>101</v>
      </c>
      <c r="E738" s="494" t="s">
        <v>3687</v>
      </c>
      <c r="F738" s="375">
        <v>2.67</v>
      </c>
      <c r="G738" s="375">
        <v>5.33</v>
      </c>
      <c r="H738" s="375">
        <v>8</v>
      </c>
      <c r="I738" s="374">
        <v>91</v>
      </c>
      <c r="J738" s="496" t="s">
        <v>947</v>
      </c>
      <c r="K738" s="376">
        <v>483.2</v>
      </c>
      <c r="L738" s="376">
        <v>313.44</v>
      </c>
      <c r="M738" s="376">
        <v>147.36000000000001</v>
      </c>
      <c r="N738" s="376">
        <v>0</v>
      </c>
      <c r="O738" s="376">
        <v>22.4</v>
      </c>
    </row>
    <row r="739" spans="1:15" s="490" customFormat="1" ht="32.15" customHeight="1">
      <c r="A739" s="492" t="s">
        <v>291</v>
      </c>
      <c r="B739" s="493" t="s">
        <v>3643</v>
      </c>
      <c r="C739" s="494" t="s">
        <v>3686</v>
      </c>
      <c r="D739" s="495">
        <v>102</v>
      </c>
      <c r="E739" s="494" t="s">
        <v>3687</v>
      </c>
      <c r="F739" s="375">
        <v>3.9</v>
      </c>
      <c r="G739" s="375">
        <v>7.8</v>
      </c>
      <c r="H739" s="375">
        <v>11.7</v>
      </c>
      <c r="I739" s="374">
        <v>91</v>
      </c>
      <c r="J739" s="496" t="s">
        <v>947</v>
      </c>
      <c r="K739" s="376">
        <v>706.68</v>
      </c>
      <c r="L739" s="376">
        <v>458.41</v>
      </c>
      <c r="M739" s="376">
        <v>215.51</v>
      </c>
      <c r="N739" s="376">
        <v>0</v>
      </c>
      <c r="O739" s="376">
        <v>32.76</v>
      </c>
    </row>
    <row r="740" spans="1:15" s="490" customFormat="1" ht="32.15" customHeight="1">
      <c r="A740" s="492" t="s">
        <v>291</v>
      </c>
      <c r="B740" s="493" t="s">
        <v>3643</v>
      </c>
      <c r="C740" s="494" t="s">
        <v>3688</v>
      </c>
      <c r="D740" s="495">
        <v>100</v>
      </c>
      <c r="E740" s="494" t="s">
        <v>3689</v>
      </c>
      <c r="F740" s="375">
        <v>1.1299999999999999</v>
      </c>
      <c r="G740" s="375">
        <v>2.27</v>
      </c>
      <c r="H740" s="375">
        <v>3.4</v>
      </c>
      <c r="I740" s="374">
        <v>91</v>
      </c>
      <c r="J740" s="496" t="s">
        <v>947</v>
      </c>
      <c r="K740" s="376">
        <v>205.36</v>
      </c>
      <c r="L740" s="376">
        <v>133.21</v>
      </c>
      <c r="M740" s="376">
        <v>62.63</v>
      </c>
      <c r="N740" s="376">
        <v>0</v>
      </c>
      <c r="O740" s="376">
        <v>9.52</v>
      </c>
    </row>
    <row r="741" spans="1:15" s="490" customFormat="1" ht="32.15" customHeight="1">
      <c r="A741" s="492" t="s">
        <v>291</v>
      </c>
      <c r="B741" s="493" t="s">
        <v>3643</v>
      </c>
      <c r="C741" s="494" t="s">
        <v>3688</v>
      </c>
      <c r="D741" s="495">
        <v>102</v>
      </c>
      <c r="E741" s="494" t="s">
        <v>3689</v>
      </c>
      <c r="F741" s="375">
        <v>2.0699999999999998</v>
      </c>
      <c r="G741" s="375">
        <v>4.13</v>
      </c>
      <c r="H741" s="375">
        <v>6.2</v>
      </c>
      <c r="I741" s="374">
        <v>91</v>
      </c>
      <c r="J741" s="496" t="s">
        <v>947</v>
      </c>
      <c r="K741" s="376">
        <v>374.48</v>
      </c>
      <c r="L741" s="376">
        <v>242.92</v>
      </c>
      <c r="M741" s="376">
        <v>114.2</v>
      </c>
      <c r="N741" s="376">
        <v>0</v>
      </c>
      <c r="O741" s="376">
        <v>17.36</v>
      </c>
    </row>
    <row r="742" spans="1:15" s="490" customFormat="1" ht="32.15" customHeight="1">
      <c r="A742" s="492" t="s">
        <v>291</v>
      </c>
      <c r="B742" s="493" t="s">
        <v>3643</v>
      </c>
      <c r="C742" s="494" t="s">
        <v>3690</v>
      </c>
      <c r="D742" s="495">
        <v>100</v>
      </c>
      <c r="E742" s="494" t="s">
        <v>3691</v>
      </c>
      <c r="F742" s="375">
        <v>2.6</v>
      </c>
      <c r="G742" s="375">
        <v>5.2</v>
      </c>
      <c r="H742" s="375">
        <v>7.8</v>
      </c>
      <c r="I742" s="374">
        <v>91</v>
      </c>
      <c r="J742" s="496" t="s">
        <v>947</v>
      </c>
      <c r="K742" s="376">
        <v>471.12</v>
      </c>
      <c r="L742" s="376">
        <v>305.60000000000002</v>
      </c>
      <c r="M742" s="376">
        <v>143.68</v>
      </c>
      <c r="N742" s="376">
        <v>0</v>
      </c>
      <c r="O742" s="376">
        <v>21.84</v>
      </c>
    </row>
    <row r="743" spans="1:15" s="490" customFormat="1" ht="32.15" customHeight="1">
      <c r="A743" s="492" t="s">
        <v>291</v>
      </c>
      <c r="B743" s="493" t="s">
        <v>3643</v>
      </c>
      <c r="C743" s="494" t="s">
        <v>3692</v>
      </c>
      <c r="D743" s="495">
        <v>100</v>
      </c>
      <c r="E743" s="494" t="s">
        <v>3693</v>
      </c>
      <c r="F743" s="375">
        <v>3</v>
      </c>
      <c r="G743" s="375">
        <v>6</v>
      </c>
      <c r="H743" s="375">
        <v>9</v>
      </c>
      <c r="I743" s="374">
        <v>91</v>
      </c>
      <c r="J743" s="496" t="s">
        <v>947</v>
      </c>
      <c r="K743" s="376">
        <v>543.6</v>
      </c>
      <c r="L743" s="376">
        <v>352.62</v>
      </c>
      <c r="M743" s="376">
        <v>165.78</v>
      </c>
      <c r="N743" s="376">
        <v>0</v>
      </c>
      <c r="O743" s="376">
        <v>25.2</v>
      </c>
    </row>
    <row r="744" spans="1:15" s="490" customFormat="1" ht="32.15" customHeight="1">
      <c r="A744" s="492" t="s">
        <v>291</v>
      </c>
      <c r="B744" s="493" t="s">
        <v>3643</v>
      </c>
      <c r="C744" s="494" t="s">
        <v>3692</v>
      </c>
      <c r="D744" s="495">
        <v>102</v>
      </c>
      <c r="E744" s="494" t="s">
        <v>3693</v>
      </c>
      <c r="F744" s="375">
        <v>4.0599999999999996</v>
      </c>
      <c r="G744" s="375">
        <v>8.14</v>
      </c>
      <c r="H744" s="375">
        <v>12.2</v>
      </c>
      <c r="I744" s="374">
        <v>91</v>
      </c>
      <c r="J744" s="496" t="s">
        <v>947</v>
      </c>
      <c r="K744" s="376">
        <v>736.88</v>
      </c>
      <c r="L744" s="376">
        <v>478</v>
      </c>
      <c r="M744" s="376">
        <v>224.72</v>
      </c>
      <c r="N744" s="376">
        <v>0</v>
      </c>
      <c r="O744" s="376">
        <v>34.159999999999997</v>
      </c>
    </row>
    <row r="745" spans="1:15" s="490" customFormat="1" ht="32.15" customHeight="1">
      <c r="A745" s="492" t="s">
        <v>291</v>
      </c>
      <c r="B745" s="493" t="s">
        <v>3643</v>
      </c>
      <c r="C745" s="494" t="s">
        <v>3692</v>
      </c>
      <c r="D745" s="495">
        <v>103</v>
      </c>
      <c r="E745" s="494" t="s">
        <v>3693</v>
      </c>
      <c r="F745" s="375">
        <v>6.67</v>
      </c>
      <c r="G745" s="375">
        <v>13.33</v>
      </c>
      <c r="H745" s="375">
        <v>20</v>
      </c>
      <c r="I745" s="374">
        <v>91</v>
      </c>
      <c r="J745" s="496" t="s">
        <v>947</v>
      </c>
      <c r="K745" s="376">
        <v>1208</v>
      </c>
      <c r="L745" s="376">
        <v>783.6</v>
      </c>
      <c r="M745" s="376">
        <v>368.4</v>
      </c>
      <c r="N745" s="376">
        <v>0</v>
      </c>
      <c r="O745" s="376">
        <v>56</v>
      </c>
    </row>
    <row r="746" spans="1:15" s="490" customFormat="1" ht="32.15" customHeight="1">
      <c r="A746" s="492" t="s">
        <v>291</v>
      </c>
      <c r="B746" s="493" t="s">
        <v>3643</v>
      </c>
      <c r="C746" s="494" t="s">
        <v>3694</v>
      </c>
      <c r="D746" s="495">
        <v>100</v>
      </c>
      <c r="E746" s="494" t="s">
        <v>3695</v>
      </c>
      <c r="F746" s="375">
        <v>1.2</v>
      </c>
      <c r="G746" s="375">
        <v>1.5</v>
      </c>
      <c r="H746" s="375">
        <v>2.7</v>
      </c>
      <c r="I746" s="374">
        <v>91</v>
      </c>
      <c r="J746" s="496" t="s">
        <v>947</v>
      </c>
      <c r="K746" s="376">
        <v>163.08000000000001</v>
      </c>
      <c r="L746" s="376">
        <v>105.79</v>
      </c>
      <c r="M746" s="376">
        <v>49.73</v>
      </c>
      <c r="N746" s="376">
        <v>0</v>
      </c>
      <c r="O746" s="376">
        <v>7.56</v>
      </c>
    </row>
    <row r="747" spans="1:15" s="490" customFormat="1" ht="32.15" customHeight="1">
      <c r="A747" s="492" t="s">
        <v>291</v>
      </c>
      <c r="B747" s="493" t="s">
        <v>3643</v>
      </c>
      <c r="C747" s="494" t="s">
        <v>3694</v>
      </c>
      <c r="D747" s="495">
        <v>101</v>
      </c>
      <c r="E747" s="494" t="s">
        <v>3695</v>
      </c>
      <c r="F747" s="375">
        <v>1.6</v>
      </c>
      <c r="G747" s="375">
        <v>2.1</v>
      </c>
      <c r="H747" s="375">
        <v>3.7</v>
      </c>
      <c r="I747" s="374">
        <v>91</v>
      </c>
      <c r="J747" s="496" t="s">
        <v>947</v>
      </c>
      <c r="K747" s="376">
        <v>223.48</v>
      </c>
      <c r="L747" s="376">
        <v>144.97</v>
      </c>
      <c r="M747" s="376">
        <v>68.150000000000006</v>
      </c>
      <c r="N747" s="376">
        <v>0</v>
      </c>
      <c r="O747" s="376">
        <v>10.36</v>
      </c>
    </row>
    <row r="748" spans="1:15" s="490" customFormat="1" ht="32.15" customHeight="1">
      <c r="A748" s="492" t="s">
        <v>291</v>
      </c>
      <c r="B748" s="493" t="s">
        <v>3643</v>
      </c>
      <c r="C748" s="494" t="s">
        <v>3696</v>
      </c>
      <c r="D748" s="495">
        <v>100</v>
      </c>
      <c r="E748" s="494" t="s">
        <v>3697</v>
      </c>
      <c r="F748" s="375">
        <v>0.86</v>
      </c>
      <c r="G748" s="375">
        <v>1.74</v>
      </c>
      <c r="H748" s="375">
        <v>2.6</v>
      </c>
      <c r="I748" s="374">
        <v>91</v>
      </c>
      <c r="J748" s="496" t="s">
        <v>947</v>
      </c>
      <c r="K748" s="376">
        <v>157.04</v>
      </c>
      <c r="L748" s="376">
        <v>101.87</v>
      </c>
      <c r="M748" s="376">
        <v>47.89</v>
      </c>
      <c r="N748" s="376">
        <v>0</v>
      </c>
      <c r="O748" s="376">
        <v>7.28</v>
      </c>
    </row>
    <row r="749" spans="1:15" s="490" customFormat="1" ht="32.15" customHeight="1">
      <c r="A749" s="492" t="s">
        <v>291</v>
      </c>
      <c r="B749" s="493" t="s">
        <v>3643</v>
      </c>
      <c r="C749" s="494" t="s">
        <v>3151</v>
      </c>
      <c r="D749" s="495">
        <v>100</v>
      </c>
      <c r="E749" s="494" t="s">
        <v>3152</v>
      </c>
      <c r="F749" s="375">
        <v>0.9</v>
      </c>
      <c r="G749" s="375">
        <v>1.1000000000000001</v>
      </c>
      <c r="H749" s="375">
        <v>2</v>
      </c>
      <c r="I749" s="374">
        <v>91</v>
      </c>
      <c r="J749" s="496" t="s">
        <v>947</v>
      </c>
      <c r="K749" s="376">
        <v>120.8</v>
      </c>
      <c r="L749" s="376">
        <v>78.36</v>
      </c>
      <c r="M749" s="376">
        <v>36.840000000000003</v>
      </c>
      <c r="N749" s="376">
        <v>0</v>
      </c>
      <c r="O749" s="376">
        <v>5.6</v>
      </c>
    </row>
    <row r="750" spans="1:15" s="490" customFormat="1" ht="32.15" customHeight="1">
      <c r="A750" s="492" t="s">
        <v>291</v>
      </c>
      <c r="B750" s="493" t="s">
        <v>3643</v>
      </c>
      <c r="C750" s="494" t="s">
        <v>3698</v>
      </c>
      <c r="D750" s="495">
        <v>100</v>
      </c>
      <c r="E750" s="494" t="s">
        <v>3699</v>
      </c>
      <c r="F750" s="375">
        <v>1.07</v>
      </c>
      <c r="G750" s="375">
        <v>2.13</v>
      </c>
      <c r="H750" s="375">
        <v>3.2</v>
      </c>
      <c r="I750" s="374">
        <v>91</v>
      </c>
      <c r="J750" s="496" t="s">
        <v>947</v>
      </c>
      <c r="K750" s="376">
        <v>193.28</v>
      </c>
      <c r="L750" s="376">
        <v>125.38</v>
      </c>
      <c r="M750" s="376">
        <v>58.94</v>
      </c>
      <c r="N750" s="376">
        <v>0</v>
      </c>
      <c r="O750" s="376">
        <v>8.9600000000000009</v>
      </c>
    </row>
    <row r="751" spans="1:15" s="490" customFormat="1" ht="32.15" customHeight="1">
      <c r="A751" s="492" t="s">
        <v>291</v>
      </c>
      <c r="B751" s="493" t="s">
        <v>3643</v>
      </c>
      <c r="C751" s="494" t="s">
        <v>3698</v>
      </c>
      <c r="D751" s="495">
        <v>101</v>
      </c>
      <c r="E751" s="494" t="s">
        <v>3699</v>
      </c>
      <c r="F751" s="375">
        <v>1.4</v>
      </c>
      <c r="G751" s="375">
        <v>2.8</v>
      </c>
      <c r="H751" s="375">
        <v>4.2</v>
      </c>
      <c r="I751" s="374">
        <v>91</v>
      </c>
      <c r="J751" s="496" t="s">
        <v>947</v>
      </c>
      <c r="K751" s="376">
        <v>253.68</v>
      </c>
      <c r="L751" s="376">
        <v>164.56</v>
      </c>
      <c r="M751" s="376">
        <v>77.36</v>
      </c>
      <c r="N751" s="376">
        <v>0</v>
      </c>
      <c r="O751" s="376">
        <v>11.76</v>
      </c>
    </row>
    <row r="752" spans="1:15" s="490" customFormat="1" ht="32.15" customHeight="1">
      <c r="A752" s="492" t="s">
        <v>291</v>
      </c>
      <c r="B752" s="493" t="s">
        <v>3643</v>
      </c>
      <c r="C752" s="494" t="s">
        <v>3698</v>
      </c>
      <c r="D752" s="495">
        <v>102</v>
      </c>
      <c r="E752" s="494" t="s">
        <v>3699</v>
      </c>
      <c r="F752" s="375">
        <v>2.36</v>
      </c>
      <c r="G752" s="375">
        <v>4.9400000000000004</v>
      </c>
      <c r="H752" s="375">
        <v>7.3</v>
      </c>
      <c r="I752" s="374">
        <v>91</v>
      </c>
      <c r="J752" s="496" t="s">
        <v>947</v>
      </c>
      <c r="K752" s="376">
        <v>440.92</v>
      </c>
      <c r="L752" s="376">
        <v>286.01</v>
      </c>
      <c r="M752" s="376">
        <v>134.47</v>
      </c>
      <c r="N752" s="376">
        <v>0</v>
      </c>
      <c r="O752" s="376">
        <v>20.440000000000001</v>
      </c>
    </row>
    <row r="753" spans="1:15" s="490" customFormat="1" ht="32.15" customHeight="1">
      <c r="A753" s="492" t="s">
        <v>291</v>
      </c>
      <c r="B753" s="493" t="s">
        <v>3643</v>
      </c>
      <c r="C753" s="494" t="s">
        <v>3700</v>
      </c>
      <c r="D753" s="495">
        <v>100</v>
      </c>
      <c r="E753" s="494" t="s">
        <v>3701</v>
      </c>
      <c r="F753" s="375">
        <v>0.86</v>
      </c>
      <c r="G753" s="375">
        <v>1.74</v>
      </c>
      <c r="H753" s="375">
        <v>2.6</v>
      </c>
      <c r="I753" s="374">
        <v>91</v>
      </c>
      <c r="J753" s="496" t="s">
        <v>947</v>
      </c>
      <c r="K753" s="376">
        <v>157.04</v>
      </c>
      <c r="L753" s="376">
        <v>101.87</v>
      </c>
      <c r="M753" s="376">
        <v>47.89</v>
      </c>
      <c r="N753" s="376">
        <v>0</v>
      </c>
      <c r="O753" s="376">
        <v>7.28</v>
      </c>
    </row>
    <row r="754" spans="1:15" s="490" customFormat="1" ht="32.15" customHeight="1">
      <c r="A754" s="492" t="s">
        <v>291</v>
      </c>
      <c r="B754" s="493" t="s">
        <v>3643</v>
      </c>
      <c r="C754" s="494" t="s">
        <v>3700</v>
      </c>
      <c r="D754" s="495">
        <v>101</v>
      </c>
      <c r="E754" s="494" t="s">
        <v>3701</v>
      </c>
      <c r="F754" s="375">
        <v>0.86</v>
      </c>
      <c r="G754" s="375">
        <v>1.74</v>
      </c>
      <c r="H754" s="375">
        <v>2.6</v>
      </c>
      <c r="I754" s="374">
        <v>91</v>
      </c>
      <c r="J754" s="496" t="s">
        <v>947</v>
      </c>
      <c r="K754" s="376">
        <v>157.04</v>
      </c>
      <c r="L754" s="376">
        <v>101.87</v>
      </c>
      <c r="M754" s="376">
        <v>47.89</v>
      </c>
      <c r="N754" s="376">
        <v>0</v>
      </c>
      <c r="O754" s="376">
        <v>7.28</v>
      </c>
    </row>
    <row r="755" spans="1:15" s="490" customFormat="1" ht="32.15" customHeight="1">
      <c r="A755" s="492" t="s">
        <v>291</v>
      </c>
      <c r="B755" s="493" t="s">
        <v>3643</v>
      </c>
      <c r="C755" s="494" t="s">
        <v>3702</v>
      </c>
      <c r="D755" s="495">
        <v>100</v>
      </c>
      <c r="E755" s="494" t="s">
        <v>3703</v>
      </c>
      <c r="F755" s="375">
        <v>0.8</v>
      </c>
      <c r="G755" s="375">
        <v>0.7</v>
      </c>
      <c r="H755" s="375">
        <v>1.5</v>
      </c>
      <c r="I755" s="374">
        <v>91</v>
      </c>
      <c r="J755" s="496" t="s">
        <v>947</v>
      </c>
      <c r="K755" s="376">
        <v>90.6</v>
      </c>
      <c r="L755" s="376">
        <v>58.77</v>
      </c>
      <c r="M755" s="376">
        <v>27.63</v>
      </c>
      <c r="N755" s="376">
        <v>0</v>
      </c>
      <c r="O755" s="376">
        <v>4.2</v>
      </c>
    </row>
    <row r="756" spans="1:15" s="490" customFormat="1" ht="32.15" customHeight="1">
      <c r="A756" s="492" t="s">
        <v>291</v>
      </c>
      <c r="B756" s="493" t="s">
        <v>3643</v>
      </c>
      <c r="C756" s="494" t="s">
        <v>3704</v>
      </c>
      <c r="D756" s="495">
        <v>100</v>
      </c>
      <c r="E756" s="494" t="s">
        <v>3705</v>
      </c>
      <c r="F756" s="375">
        <v>0.9</v>
      </c>
      <c r="G756" s="375">
        <v>1.4</v>
      </c>
      <c r="H756" s="375">
        <v>2.2999999999999998</v>
      </c>
      <c r="I756" s="374">
        <v>91</v>
      </c>
      <c r="J756" s="496" t="s">
        <v>947</v>
      </c>
      <c r="K756" s="376">
        <v>138.91999999999999</v>
      </c>
      <c r="L756" s="376">
        <v>90.11</v>
      </c>
      <c r="M756" s="376">
        <v>42.37</v>
      </c>
      <c r="N756" s="376">
        <v>0</v>
      </c>
      <c r="O756" s="376">
        <v>6.44</v>
      </c>
    </row>
    <row r="757" spans="1:15" s="490" customFormat="1" ht="32.15" customHeight="1">
      <c r="A757" s="492" t="s">
        <v>291</v>
      </c>
      <c r="B757" s="493" t="s">
        <v>3643</v>
      </c>
      <c r="C757" s="494" t="s">
        <v>3706</v>
      </c>
      <c r="D757" s="495">
        <v>100</v>
      </c>
      <c r="E757" s="494" t="s">
        <v>3707</v>
      </c>
      <c r="F757" s="375">
        <v>2.65</v>
      </c>
      <c r="G757" s="375">
        <v>4.9000000000000004</v>
      </c>
      <c r="H757" s="375">
        <v>7.55</v>
      </c>
      <c r="I757" s="374">
        <v>91</v>
      </c>
      <c r="J757" s="496" t="s">
        <v>947</v>
      </c>
      <c r="K757" s="376">
        <v>456.02</v>
      </c>
      <c r="L757" s="376">
        <v>295.81</v>
      </c>
      <c r="M757" s="376">
        <v>139.07</v>
      </c>
      <c r="N757" s="376">
        <v>0</v>
      </c>
      <c r="O757" s="376">
        <v>21.14</v>
      </c>
    </row>
    <row r="758" spans="1:15" s="490" customFormat="1" ht="32.15" customHeight="1">
      <c r="A758" s="492" t="s">
        <v>291</v>
      </c>
      <c r="B758" s="493" t="s">
        <v>3643</v>
      </c>
      <c r="C758" s="494" t="s">
        <v>3706</v>
      </c>
      <c r="D758" s="495">
        <v>101</v>
      </c>
      <c r="E758" s="494" t="s">
        <v>3707</v>
      </c>
      <c r="F758" s="375">
        <v>2.98</v>
      </c>
      <c r="G758" s="375">
        <v>5.57</v>
      </c>
      <c r="H758" s="375">
        <v>8.5500000000000007</v>
      </c>
      <c r="I758" s="374">
        <v>91</v>
      </c>
      <c r="J758" s="496" t="s">
        <v>947</v>
      </c>
      <c r="K758" s="376">
        <v>516.41999999999996</v>
      </c>
      <c r="L758" s="376">
        <v>334.99</v>
      </c>
      <c r="M758" s="376">
        <v>157.49</v>
      </c>
      <c r="N758" s="376">
        <v>0</v>
      </c>
      <c r="O758" s="376">
        <v>23.94</v>
      </c>
    </row>
    <row r="759" spans="1:15" s="490" customFormat="1" ht="32.15" customHeight="1">
      <c r="A759" s="492" t="s">
        <v>291</v>
      </c>
      <c r="B759" s="493" t="s">
        <v>3643</v>
      </c>
      <c r="C759" s="494" t="s">
        <v>3706</v>
      </c>
      <c r="D759" s="495">
        <v>103</v>
      </c>
      <c r="E759" s="494" t="s">
        <v>3707</v>
      </c>
      <c r="F759" s="375">
        <v>3.91</v>
      </c>
      <c r="G759" s="375">
        <v>7.84</v>
      </c>
      <c r="H759" s="375">
        <v>11.75</v>
      </c>
      <c r="I759" s="374">
        <v>91</v>
      </c>
      <c r="J759" s="496" t="s">
        <v>947</v>
      </c>
      <c r="K759" s="376">
        <v>709.7</v>
      </c>
      <c r="L759" s="376">
        <v>460.36</v>
      </c>
      <c r="M759" s="376">
        <v>216.44</v>
      </c>
      <c r="N759" s="376">
        <v>0</v>
      </c>
      <c r="O759" s="376">
        <v>32.9</v>
      </c>
    </row>
    <row r="760" spans="1:15" s="490" customFormat="1" ht="32.15" customHeight="1">
      <c r="A760" s="492" t="s">
        <v>291</v>
      </c>
      <c r="B760" s="493" t="s">
        <v>3643</v>
      </c>
      <c r="C760" s="494" t="s">
        <v>3708</v>
      </c>
      <c r="D760" s="495">
        <v>101</v>
      </c>
      <c r="E760" s="494" t="s">
        <v>3709</v>
      </c>
      <c r="F760" s="375">
        <v>0.17</v>
      </c>
      <c r="G760" s="375">
        <v>0.33</v>
      </c>
      <c r="H760" s="375">
        <v>0.5</v>
      </c>
      <c r="I760" s="374">
        <v>91</v>
      </c>
      <c r="J760" s="496" t="s">
        <v>947</v>
      </c>
      <c r="K760" s="376">
        <v>30.2</v>
      </c>
      <c r="L760" s="376">
        <v>19.59</v>
      </c>
      <c r="M760" s="376">
        <v>9.2100000000000009</v>
      </c>
      <c r="N760" s="376">
        <v>0</v>
      </c>
      <c r="O760" s="376">
        <v>1.4</v>
      </c>
    </row>
    <row r="761" spans="1:15" s="490" customFormat="1" ht="32.15" customHeight="1">
      <c r="A761" s="492" t="s">
        <v>291</v>
      </c>
      <c r="B761" s="493" t="s">
        <v>3643</v>
      </c>
      <c r="C761" s="494" t="s">
        <v>3710</v>
      </c>
      <c r="D761" s="495">
        <v>100</v>
      </c>
      <c r="E761" s="494" t="s">
        <v>3711</v>
      </c>
      <c r="F761" s="375">
        <v>1.31</v>
      </c>
      <c r="G761" s="375">
        <v>2.64</v>
      </c>
      <c r="H761" s="375">
        <v>3.95</v>
      </c>
      <c r="I761" s="374">
        <v>91</v>
      </c>
      <c r="J761" s="496" t="s">
        <v>947</v>
      </c>
      <c r="K761" s="376">
        <v>238.58</v>
      </c>
      <c r="L761" s="376">
        <v>154.76</v>
      </c>
      <c r="M761" s="376">
        <v>72.760000000000005</v>
      </c>
      <c r="N761" s="376">
        <v>0</v>
      </c>
      <c r="O761" s="376">
        <v>11.06</v>
      </c>
    </row>
    <row r="762" spans="1:15" s="490" customFormat="1" ht="48" customHeight="1">
      <c r="A762" s="492" t="s">
        <v>291</v>
      </c>
      <c r="B762" s="493" t="s">
        <v>3643</v>
      </c>
      <c r="C762" s="494" t="s">
        <v>3712</v>
      </c>
      <c r="D762" s="495">
        <v>100</v>
      </c>
      <c r="E762" s="494" t="s">
        <v>3713</v>
      </c>
      <c r="F762" s="375">
        <v>0.78</v>
      </c>
      <c r="G762" s="375">
        <v>1.57</v>
      </c>
      <c r="H762" s="375">
        <v>2.35</v>
      </c>
      <c r="I762" s="374">
        <v>91</v>
      </c>
      <c r="J762" s="496" t="s">
        <v>947</v>
      </c>
      <c r="K762" s="376">
        <v>141.94</v>
      </c>
      <c r="L762" s="376">
        <v>92.07</v>
      </c>
      <c r="M762" s="376">
        <v>43.29</v>
      </c>
      <c r="N762" s="376">
        <v>0</v>
      </c>
      <c r="O762" s="376">
        <v>6.58</v>
      </c>
    </row>
    <row r="763" spans="1:15" s="490" customFormat="1" ht="48" customHeight="1">
      <c r="A763" s="492" t="s">
        <v>291</v>
      </c>
      <c r="B763" s="493" t="s">
        <v>3643</v>
      </c>
      <c r="C763" s="494" t="s">
        <v>3712</v>
      </c>
      <c r="D763" s="495">
        <v>101</v>
      </c>
      <c r="E763" s="494" t="s">
        <v>3713</v>
      </c>
      <c r="F763" s="375">
        <v>1.1200000000000001</v>
      </c>
      <c r="G763" s="375">
        <v>2.23</v>
      </c>
      <c r="H763" s="375">
        <v>3.35</v>
      </c>
      <c r="I763" s="374">
        <v>91</v>
      </c>
      <c r="J763" s="496" t="s">
        <v>947</v>
      </c>
      <c r="K763" s="376">
        <v>202.34</v>
      </c>
      <c r="L763" s="376">
        <v>131.25</v>
      </c>
      <c r="M763" s="376">
        <v>61.71</v>
      </c>
      <c r="N763" s="376">
        <v>0</v>
      </c>
      <c r="O763" s="376">
        <v>9.3800000000000008</v>
      </c>
    </row>
    <row r="764" spans="1:15" s="490" customFormat="1" ht="48" customHeight="1">
      <c r="A764" s="492" t="s">
        <v>291</v>
      </c>
      <c r="B764" s="493" t="s">
        <v>3643</v>
      </c>
      <c r="C764" s="494" t="s">
        <v>3712</v>
      </c>
      <c r="D764" s="495">
        <v>102</v>
      </c>
      <c r="E764" s="494" t="s">
        <v>3713</v>
      </c>
      <c r="F764" s="375">
        <v>2.2599999999999998</v>
      </c>
      <c r="G764" s="375">
        <v>4.54</v>
      </c>
      <c r="H764" s="375">
        <v>6.8</v>
      </c>
      <c r="I764" s="374">
        <v>91</v>
      </c>
      <c r="J764" s="496" t="s">
        <v>947</v>
      </c>
      <c r="K764" s="376">
        <v>410.72</v>
      </c>
      <c r="L764" s="376">
        <v>266.42</v>
      </c>
      <c r="M764" s="376">
        <v>125.26</v>
      </c>
      <c r="N764" s="376">
        <v>0</v>
      </c>
      <c r="O764" s="376">
        <v>19.04</v>
      </c>
    </row>
    <row r="765" spans="1:15" s="490" customFormat="1" ht="32.15" customHeight="1">
      <c r="A765" s="492" t="s">
        <v>291</v>
      </c>
      <c r="B765" s="493" t="s">
        <v>3643</v>
      </c>
      <c r="C765" s="494" t="s">
        <v>3714</v>
      </c>
      <c r="D765" s="495">
        <v>100</v>
      </c>
      <c r="E765" s="494" t="s">
        <v>3715</v>
      </c>
      <c r="F765" s="375">
        <v>0.75</v>
      </c>
      <c r="G765" s="375">
        <v>1.5</v>
      </c>
      <c r="H765" s="375">
        <v>2.25</v>
      </c>
      <c r="I765" s="374">
        <v>91</v>
      </c>
      <c r="J765" s="496" t="s">
        <v>947</v>
      </c>
      <c r="K765" s="376">
        <v>135.9</v>
      </c>
      <c r="L765" s="376">
        <v>88.15</v>
      </c>
      <c r="M765" s="376">
        <v>41.45</v>
      </c>
      <c r="N765" s="376">
        <v>0</v>
      </c>
      <c r="O765" s="376">
        <v>6.3</v>
      </c>
    </row>
    <row r="766" spans="1:15" s="490" customFormat="1" ht="32.15" customHeight="1">
      <c r="A766" s="492" t="s">
        <v>291</v>
      </c>
      <c r="B766" s="493" t="s">
        <v>3643</v>
      </c>
      <c r="C766" s="494" t="s">
        <v>3714</v>
      </c>
      <c r="D766" s="495">
        <v>101</v>
      </c>
      <c r="E766" s="494" t="s">
        <v>3715</v>
      </c>
      <c r="F766" s="375">
        <v>1.08</v>
      </c>
      <c r="G766" s="375">
        <v>2.17</v>
      </c>
      <c r="H766" s="375">
        <v>3.25</v>
      </c>
      <c r="I766" s="374">
        <v>91</v>
      </c>
      <c r="J766" s="496" t="s">
        <v>947</v>
      </c>
      <c r="K766" s="376">
        <v>196.3</v>
      </c>
      <c r="L766" s="376">
        <v>127.33</v>
      </c>
      <c r="M766" s="376">
        <v>59.87</v>
      </c>
      <c r="N766" s="376">
        <v>0</v>
      </c>
      <c r="O766" s="376">
        <v>9.1</v>
      </c>
    </row>
    <row r="767" spans="1:15" s="490" customFormat="1" ht="32.15" customHeight="1">
      <c r="A767" s="492" t="s">
        <v>291</v>
      </c>
      <c r="B767" s="493" t="s">
        <v>3643</v>
      </c>
      <c r="C767" s="494" t="s">
        <v>3714</v>
      </c>
      <c r="D767" s="495">
        <v>102</v>
      </c>
      <c r="E767" s="494" t="s">
        <v>3715</v>
      </c>
      <c r="F767" s="375">
        <v>2.23</v>
      </c>
      <c r="G767" s="375">
        <v>4.47</v>
      </c>
      <c r="H767" s="375">
        <v>6.7</v>
      </c>
      <c r="I767" s="374">
        <v>91</v>
      </c>
      <c r="J767" s="496" t="s">
        <v>947</v>
      </c>
      <c r="K767" s="376">
        <v>404.68</v>
      </c>
      <c r="L767" s="376">
        <v>262.51</v>
      </c>
      <c r="M767" s="376">
        <v>123.41</v>
      </c>
      <c r="N767" s="376">
        <v>0</v>
      </c>
      <c r="O767" s="376">
        <v>18.760000000000002</v>
      </c>
    </row>
    <row r="768" spans="1:15" s="490" customFormat="1" ht="32.15" customHeight="1">
      <c r="A768" s="492" t="s">
        <v>291</v>
      </c>
      <c r="B768" s="493" t="s">
        <v>3643</v>
      </c>
      <c r="C768" s="494" t="s">
        <v>3716</v>
      </c>
      <c r="D768" s="495">
        <v>100</v>
      </c>
      <c r="E768" s="494" t="s">
        <v>3717</v>
      </c>
      <c r="F768" s="375">
        <v>1.43</v>
      </c>
      <c r="G768" s="375">
        <v>2.87</v>
      </c>
      <c r="H768" s="375">
        <v>4.3</v>
      </c>
      <c r="I768" s="374">
        <v>91</v>
      </c>
      <c r="J768" s="496" t="s">
        <v>947</v>
      </c>
      <c r="K768" s="376">
        <v>259.72000000000003</v>
      </c>
      <c r="L768" s="376">
        <v>168.47</v>
      </c>
      <c r="M768" s="376">
        <v>79.209999999999994</v>
      </c>
      <c r="N768" s="376">
        <v>0</v>
      </c>
      <c r="O768" s="376">
        <v>12.04</v>
      </c>
    </row>
    <row r="769" spans="1:15" s="490" customFormat="1" ht="32.15" customHeight="1">
      <c r="A769" s="492" t="s">
        <v>291</v>
      </c>
      <c r="B769" s="493" t="s">
        <v>3643</v>
      </c>
      <c r="C769" s="494" t="s">
        <v>3718</v>
      </c>
      <c r="D769" s="495">
        <v>103</v>
      </c>
      <c r="E769" s="494" t="s">
        <v>3719</v>
      </c>
      <c r="F769" s="375">
        <v>0.67</v>
      </c>
      <c r="G769" s="375">
        <v>1.33</v>
      </c>
      <c r="H769" s="375">
        <v>2</v>
      </c>
      <c r="I769" s="374">
        <v>91</v>
      </c>
      <c r="J769" s="496" t="s">
        <v>947</v>
      </c>
      <c r="K769" s="376">
        <v>120.8</v>
      </c>
      <c r="L769" s="376">
        <v>78.36</v>
      </c>
      <c r="M769" s="376">
        <v>36.840000000000003</v>
      </c>
      <c r="N769" s="376">
        <v>0</v>
      </c>
      <c r="O769" s="376">
        <v>5.6</v>
      </c>
    </row>
    <row r="770" spans="1:15" s="490" customFormat="1" ht="32.15" customHeight="1">
      <c r="A770" s="492" t="s">
        <v>291</v>
      </c>
      <c r="B770" s="493" t="s">
        <v>3643</v>
      </c>
      <c r="C770" s="494" t="s">
        <v>3720</v>
      </c>
      <c r="D770" s="495">
        <v>100</v>
      </c>
      <c r="E770" s="494" t="s">
        <v>3721</v>
      </c>
      <c r="F770" s="375">
        <v>0.5</v>
      </c>
      <c r="G770" s="375">
        <v>1.1000000000000001</v>
      </c>
      <c r="H770" s="375">
        <v>1.6</v>
      </c>
      <c r="I770" s="374">
        <v>91</v>
      </c>
      <c r="J770" s="496" t="s">
        <v>947</v>
      </c>
      <c r="K770" s="376">
        <v>96.64</v>
      </c>
      <c r="L770" s="376">
        <v>62.69</v>
      </c>
      <c r="M770" s="376">
        <v>29.47</v>
      </c>
      <c r="N770" s="376">
        <v>0</v>
      </c>
      <c r="O770" s="376">
        <v>4.4800000000000004</v>
      </c>
    </row>
    <row r="771" spans="1:15" s="490" customFormat="1" ht="32.15" customHeight="1">
      <c r="A771" s="492" t="s">
        <v>291</v>
      </c>
      <c r="B771" s="493" t="s">
        <v>3643</v>
      </c>
      <c r="C771" s="494" t="s">
        <v>3722</v>
      </c>
      <c r="D771" s="495">
        <v>100</v>
      </c>
      <c r="E771" s="494" t="s">
        <v>3723</v>
      </c>
      <c r="F771" s="375">
        <v>6</v>
      </c>
      <c r="G771" s="375">
        <v>2</v>
      </c>
      <c r="H771" s="375">
        <v>8</v>
      </c>
      <c r="I771" s="374">
        <v>91</v>
      </c>
      <c r="J771" s="496" t="s">
        <v>947</v>
      </c>
      <c r="K771" s="376">
        <v>483.2</v>
      </c>
      <c r="L771" s="376">
        <v>313.44</v>
      </c>
      <c r="M771" s="376">
        <v>147.36000000000001</v>
      </c>
      <c r="N771" s="376">
        <v>0</v>
      </c>
      <c r="O771" s="376">
        <v>22.4</v>
      </c>
    </row>
    <row r="772" spans="1:15" s="490" customFormat="1" ht="32.15" customHeight="1">
      <c r="A772" s="492" t="s">
        <v>291</v>
      </c>
      <c r="B772" s="493" t="s">
        <v>3643</v>
      </c>
      <c r="C772" s="494" t="s">
        <v>3724</v>
      </c>
      <c r="D772" s="495">
        <v>100</v>
      </c>
      <c r="E772" s="494" t="s">
        <v>3725</v>
      </c>
      <c r="F772" s="375">
        <v>1.55</v>
      </c>
      <c r="G772" s="375">
        <v>3.1</v>
      </c>
      <c r="H772" s="375">
        <v>4.6500000000000004</v>
      </c>
      <c r="I772" s="374">
        <v>91</v>
      </c>
      <c r="J772" s="496" t="s">
        <v>947</v>
      </c>
      <c r="K772" s="376">
        <v>280.86</v>
      </c>
      <c r="L772" s="376">
        <v>182.19</v>
      </c>
      <c r="M772" s="376">
        <v>85.65</v>
      </c>
      <c r="N772" s="376">
        <v>0</v>
      </c>
      <c r="O772" s="376">
        <v>13.02</v>
      </c>
    </row>
    <row r="773" spans="1:15" s="490" customFormat="1" ht="32.15" customHeight="1">
      <c r="A773" s="492" t="s">
        <v>292</v>
      </c>
      <c r="B773" s="493" t="s">
        <v>1522</v>
      </c>
      <c r="C773" s="494" t="s">
        <v>3646</v>
      </c>
      <c r="D773" s="495">
        <v>108</v>
      </c>
      <c r="E773" s="494" t="s">
        <v>3647</v>
      </c>
      <c r="F773" s="375">
        <v>1.9</v>
      </c>
      <c r="G773" s="375">
        <v>3.7</v>
      </c>
      <c r="H773" s="375">
        <v>5.6</v>
      </c>
      <c r="I773" s="374">
        <v>91</v>
      </c>
      <c r="J773" s="496" t="s">
        <v>947</v>
      </c>
      <c r="K773" s="376">
        <v>1340.14</v>
      </c>
      <c r="L773" s="376">
        <v>219.41</v>
      </c>
      <c r="M773" s="376">
        <v>1105.05</v>
      </c>
      <c r="N773" s="376">
        <v>0</v>
      </c>
      <c r="O773" s="376">
        <v>15.68</v>
      </c>
    </row>
    <row r="774" spans="1:15" s="490" customFormat="1" ht="32.15" customHeight="1">
      <c r="A774" s="492" t="s">
        <v>292</v>
      </c>
      <c r="B774" s="493" t="s">
        <v>1522</v>
      </c>
      <c r="C774" s="494" t="s">
        <v>3663</v>
      </c>
      <c r="D774" s="495">
        <v>108</v>
      </c>
      <c r="E774" s="494" t="s">
        <v>3664</v>
      </c>
      <c r="F774" s="375">
        <v>1.68</v>
      </c>
      <c r="G774" s="375">
        <v>3.27</v>
      </c>
      <c r="H774" s="375">
        <v>4.95</v>
      </c>
      <c r="I774" s="374">
        <v>91</v>
      </c>
      <c r="J774" s="496" t="s">
        <v>947</v>
      </c>
      <c r="K774" s="376">
        <v>1184.58</v>
      </c>
      <c r="L774" s="376">
        <v>193.94</v>
      </c>
      <c r="M774" s="376">
        <v>976.78</v>
      </c>
      <c r="N774" s="376">
        <v>0</v>
      </c>
      <c r="O774" s="376">
        <v>13.86</v>
      </c>
    </row>
    <row r="775" spans="1:15" s="490" customFormat="1" ht="32.15" customHeight="1">
      <c r="A775" s="492" t="s">
        <v>292</v>
      </c>
      <c r="B775" s="493" t="s">
        <v>1522</v>
      </c>
      <c r="C775" s="494" t="s">
        <v>3665</v>
      </c>
      <c r="D775" s="495">
        <v>108</v>
      </c>
      <c r="E775" s="494" t="s">
        <v>3666</v>
      </c>
      <c r="F775" s="375">
        <v>1.68</v>
      </c>
      <c r="G775" s="375">
        <v>3.27</v>
      </c>
      <c r="H775" s="375">
        <v>4.95</v>
      </c>
      <c r="I775" s="374">
        <v>91</v>
      </c>
      <c r="J775" s="496" t="s">
        <v>947</v>
      </c>
      <c r="K775" s="376">
        <v>1184.58</v>
      </c>
      <c r="L775" s="376">
        <v>193.94</v>
      </c>
      <c r="M775" s="376">
        <v>976.78</v>
      </c>
      <c r="N775" s="376">
        <v>0</v>
      </c>
      <c r="O775" s="376">
        <v>13.86</v>
      </c>
    </row>
    <row r="776" spans="1:15" s="490" customFormat="1" ht="32.15" customHeight="1">
      <c r="A776" s="492" t="s">
        <v>292</v>
      </c>
      <c r="B776" s="493" t="s">
        <v>1522</v>
      </c>
      <c r="C776" s="494" t="s">
        <v>3672</v>
      </c>
      <c r="D776" s="495">
        <v>108</v>
      </c>
      <c r="E776" s="494" t="s">
        <v>3673</v>
      </c>
      <c r="F776" s="375">
        <v>3.52</v>
      </c>
      <c r="G776" s="375">
        <v>6.93</v>
      </c>
      <c r="H776" s="375">
        <v>10.45</v>
      </c>
      <c r="I776" s="374">
        <v>91</v>
      </c>
      <c r="J776" s="496" t="s">
        <v>947</v>
      </c>
      <c r="K776" s="376">
        <v>2500.79</v>
      </c>
      <c r="L776" s="376">
        <v>409.43</v>
      </c>
      <c r="M776" s="376">
        <v>2062.1</v>
      </c>
      <c r="N776" s="376">
        <v>0</v>
      </c>
      <c r="O776" s="376">
        <v>29.26</v>
      </c>
    </row>
    <row r="777" spans="1:15" s="490" customFormat="1" ht="32.15" customHeight="1">
      <c r="A777" s="492" t="s">
        <v>292</v>
      </c>
      <c r="B777" s="493" t="s">
        <v>1522</v>
      </c>
      <c r="C777" s="494" t="s">
        <v>3678</v>
      </c>
      <c r="D777" s="495">
        <v>108</v>
      </c>
      <c r="E777" s="494" t="s">
        <v>3679</v>
      </c>
      <c r="F777" s="375">
        <v>1.52</v>
      </c>
      <c r="G777" s="375">
        <v>2.93</v>
      </c>
      <c r="H777" s="375">
        <v>4.45</v>
      </c>
      <c r="I777" s="374">
        <v>91</v>
      </c>
      <c r="J777" s="496" t="s">
        <v>947</v>
      </c>
      <c r="K777" s="376">
        <v>1064.93</v>
      </c>
      <c r="L777" s="376">
        <v>174.35</v>
      </c>
      <c r="M777" s="376">
        <v>878.12</v>
      </c>
      <c r="N777" s="376">
        <v>0</v>
      </c>
      <c r="O777" s="376">
        <v>12.46</v>
      </c>
    </row>
    <row r="778" spans="1:15" s="490" customFormat="1" ht="32.15" customHeight="1">
      <c r="A778" s="492" t="s">
        <v>292</v>
      </c>
      <c r="B778" s="493" t="s">
        <v>1522</v>
      </c>
      <c r="C778" s="494" t="s">
        <v>3680</v>
      </c>
      <c r="D778" s="495">
        <v>108</v>
      </c>
      <c r="E778" s="494" t="s">
        <v>3681</v>
      </c>
      <c r="F778" s="375">
        <v>2</v>
      </c>
      <c r="G778" s="375">
        <v>3.9</v>
      </c>
      <c r="H778" s="375">
        <v>5.9</v>
      </c>
      <c r="I778" s="374">
        <v>91</v>
      </c>
      <c r="J778" s="496" t="s">
        <v>947</v>
      </c>
      <c r="K778" s="376">
        <v>1411.93</v>
      </c>
      <c r="L778" s="376">
        <v>231.16</v>
      </c>
      <c r="M778" s="376">
        <v>1164.25</v>
      </c>
      <c r="N778" s="376">
        <v>0</v>
      </c>
      <c r="O778" s="376">
        <v>16.52</v>
      </c>
    </row>
    <row r="779" spans="1:15" s="490" customFormat="1" ht="32.15" customHeight="1">
      <c r="A779" s="492" t="s">
        <v>292</v>
      </c>
      <c r="B779" s="493" t="s">
        <v>1522</v>
      </c>
      <c r="C779" s="494" t="s">
        <v>3698</v>
      </c>
      <c r="D779" s="495">
        <v>108</v>
      </c>
      <c r="E779" s="494" t="s">
        <v>3699</v>
      </c>
      <c r="F779" s="375">
        <v>1.95</v>
      </c>
      <c r="G779" s="375">
        <v>3.8</v>
      </c>
      <c r="H779" s="375">
        <v>5.75</v>
      </c>
      <c r="I779" s="374">
        <v>91</v>
      </c>
      <c r="J779" s="496" t="s">
        <v>947</v>
      </c>
      <c r="K779" s="376">
        <v>1376.03</v>
      </c>
      <c r="L779" s="376">
        <v>225.28</v>
      </c>
      <c r="M779" s="376">
        <v>1134.6500000000001</v>
      </c>
      <c r="N779" s="376">
        <v>0</v>
      </c>
      <c r="O779" s="376">
        <v>16.100000000000001</v>
      </c>
    </row>
    <row r="780" spans="1:15" s="490" customFormat="1" ht="32.15" customHeight="1">
      <c r="A780" s="492" t="s">
        <v>292</v>
      </c>
      <c r="B780" s="493" t="s">
        <v>1522</v>
      </c>
      <c r="C780" s="494" t="s">
        <v>3706</v>
      </c>
      <c r="D780" s="495">
        <v>108</v>
      </c>
      <c r="E780" s="494" t="s">
        <v>3707</v>
      </c>
      <c r="F780" s="375">
        <v>3.53</v>
      </c>
      <c r="G780" s="375">
        <v>6.57</v>
      </c>
      <c r="H780" s="375">
        <v>10.1</v>
      </c>
      <c r="I780" s="374">
        <v>91</v>
      </c>
      <c r="J780" s="496" t="s">
        <v>947</v>
      </c>
      <c r="K780" s="376">
        <v>2417.0300000000002</v>
      </c>
      <c r="L780" s="376">
        <v>395.72</v>
      </c>
      <c r="M780" s="376">
        <v>1993.03</v>
      </c>
      <c r="N780" s="376">
        <v>0</v>
      </c>
      <c r="O780" s="376">
        <v>28.28</v>
      </c>
    </row>
    <row r="781" spans="1:15" s="490" customFormat="1" ht="32.15" customHeight="1">
      <c r="A781" s="492" t="s">
        <v>292</v>
      </c>
      <c r="B781" s="493" t="s">
        <v>1522</v>
      </c>
      <c r="C781" s="494" t="s">
        <v>3708</v>
      </c>
      <c r="D781" s="495">
        <v>108</v>
      </c>
      <c r="E781" s="494" t="s">
        <v>3709</v>
      </c>
      <c r="F781" s="375">
        <v>1.68</v>
      </c>
      <c r="G781" s="375">
        <v>3.27</v>
      </c>
      <c r="H781" s="375">
        <v>4.95</v>
      </c>
      <c r="I781" s="374">
        <v>91</v>
      </c>
      <c r="J781" s="496" t="s">
        <v>947</v>
      </c>
      <c r="K781" s="376">
        <v>1184.58</v>
      </c>
      <c r="L781" s="376">
        <v>193.94</v>
      </c>
      <c r="M781" s="376">
        <v>976.78</v>
      </c>
      <c r="N781" s="376">
        <v>0</v>
      </c>
      <c r="O781" s="376">
        <v>13.86</v>
      </c>
    </row>
    <row r="782" spans="1:15" s="490" customFormat="1" ht="48" customHeight="1">
      <c r="A782" s="492" t="s">
        <v>292</v>
      </c>
      <c r="B782" s="493" t="s">
        <v>1522</v>
      </c>
      <c r="C782" s="494" t="s">
        <v>3712</v>
      </c>
      <c r="D782" s="495">
        <v>108</v>
      </c>
      <c r="E782" s="494" t="s">
        <v>3713</v>
      </c>
      <c r="F782" s="375">
        <v>1.67</v>
      </c>
      <c r="G782" s="375">
        <v>3.23</v>
      </c>
      <c r="H782" s="375">
        <v>4.9000000000000004</v>
      </c>
      <c r="I782" s="374">
        <v>91</v>
      </c>
      <c r="J782" s="496" t="s">
        <v>947</v>
      </c>
      <c r="K782" s="376">
        <v>1172.6199999999999</v>
      </c>
      <c r="L782" s="376">
        <v>191.98</v>
      </c>
      <c r="M782" s="376">
        <v>966.92</v>
      </c>
      <c r="N782" s="376">
        <v>0</v>
      </c>
      <c r="O782" s="376">
        <v>13.72</v>
      </c>
    </row>
    <row r="783" spans="1:15" s="490" customFormat="1" ht="32.15" customHeight="1">
      <c r="A783" s="492" t="s">
        <v>292</v>
      </c>
      <c r="B783" s="493" t="s">
        <v>1522</v>
      </c>
      <c r="C783" s="494" t="s">
        <v>3714</v>
      </c>
      <c r="D783" s="495">
        <v>108</v>
      </c>
      <c r="E783" s="494" t="s">
        <v>3715</v>
      </c>
      <c r="F783" s="375">
        <v>1.63</v>
      </c>
      <c r="G783" s="375">
        <v>3.17</v>
      </c>
      <c r="H783" s="375">
        <v>4.8</v>
      </c>
      <c r="I783" s="374">
        <v>91</v>
      </c>
      <c r="J783" s="496" t="s">
        <v>947</v>
      </c>
      <c r="K783" s="376">
        <v>1148.69</v>
      </c>
      <c r="L783" s="376">
        <v>188.07</v>
      </c>
      <c r="M783" s="376">
        <v>947.18</v>
      </c>
      <c r="N783" s="376">
        <v>0</v>
      </c>
      <c r="O783" s="376">
        <v>13.44</v>
      </c>
    </row>
    <row r="784" spans="1:15" s="490" customFormat="1" ht="32.15" customHeight="1">
      <c r="A784" s="492" t="s">
        <v>292</v>
      </c>
      <c r="B784" s="493" t="s">
        <v>1522</v>
      </c>
      <c r="C784" s="494" t="s">
        <v>3718</v>
      </c>
      <c r="D784" s="495">
        <v>101</v>
      </c>
      <c r="E784" s="494" t="s">
        <v>3719</v>
      </c>
      <c r="F784" s="375">
        <v>0.67</v>
      </c>
      <c r="G784" s="375">
        <v>1.73</v>
      </c>
      <c r="H784" s="375">
        <v>2.4</v>
      </c>
      <c r="I784" s="374">
        <v>91</v>
      </c>
      <c r="J784" s="496" t="s">
        <v>947</v>
      </c>
      <c r="K784" s="376">
        <v>574.34</v>
      </c>
      <c r="L784" s="376">
        <v>94.03</v>
      </c>
      <c r="M784" s="376">
        <v>473.59</v>
      </c>
      <c r="N784" s="376">
        <v>0</v>
      </c>
      <c r="O784" s="376">
        <v>6.72</v>
      </c>
    </row>
    <row r="785" spans="1:15" s="490" customFormat="1" ht="32.15" customHeight="1">
      <c r="A785" s="492" t="s">
        <v>292</v>
      </c>
      <c r="B785" s="493" t="s">
        <v>1522</v>
      </c>
      <c r="C785" s="494" t="s">
        <v>3718</v>
      </c>
      <c r="D785" s="495">
        <v>108</v>
      </c>
      <c r="E785" s="494" t="s">
        <v>3719</v>
      </c>
      <c r="F785" s="375">
        <v>0.55000000000000004</v>
      </c>
      <c r="G785" s="375">
        <v>1</v>
      </c>
      <c r="H785" s="375">
        <v>1.55</v>
      </c>
      <c r="I785" s="374">
        <v>91</v>
      </c>
      <c r="J785" s="496" t="s">
        <v>947</v>
      </c>
      <c r="K785" s="376">
        <v>370.93</v>
      </c>
      <c r="L785" s="376">
        <v>60.73</v>
      </c>
      <c r="M785" s="376">
        <v>305.86</v>
      </c>
      <c r="N785" s="376">
        <v>0</v>
      </c>
      <c r="O785" s="376">
        <v>4.34</v>
      </c>
    </row>
    <row r="786" spans="1:15" s="490" customFormat="1" ht="32.15" customHeight="1">
      <c r="A786" s="492" t="s">
        <v>292</v>
      </c>
      <c r="B786" s="493" t="s">
        <v>1522</v>
      </c>
      <c r="C786" s="494" t="s">
        <v>3724</v>
      </c>
      <c r="D786" s="495">
        <v>108</v>
      </c>
      <c r="E786" s="494" t="s">
        <v>3725</v>
      </c>
      <c r="F786" s="375">
        <v>0.55000000000000004</v>
      </c>
      <c r="G786" s="375">
        <v>1</v>
      </c>
      <c r="H786" s="375">
        <v>1.55</v>
      </c>
      <c r="I786" s="374">
        <v>91</v>
      </c>
      <c r="J786" s="496" t="s">
        <v>947</v>
      </c>
      <c r="K786" s="376">
        <v>370.93</v>
      </c>
      <c r="L786" s="376">
        <v>60.73</v>
      </c>
      <c r="M786" s="376">
        <v>305.86</v>
      </c>
      <c r="N786" s="376">
        <v>0</v>
      </c>
      <c r="O786" s="376">
        <v>4.34</v>
      </c>
    </row>
    <row r="787" spans="1:15" s="490" customFormat="1" ht="20.149999999999999" customHeight="1">
      <c r="A787" s="492" t="s">
        <v>1520</v>
      </c>
      <c r="B787" s="493" t="s">
        <v>293</v>
      </c>
      <c r="C787" s="494" t="s">
        <v>3726</v>
      </c>
      <c r="D787" s="495">
        <v>100</v>
      </c>
      <c r="E787" s="494" t="s">
        <v>3727</v>
      </c>
      <c r="F787" s="375">
        <v>2</v>
      </c>
      <c r="G787" s="375">
        <v>2</v>
      </c>
      <c r="H787" s="375">
        <v>4</v>
      </c>
      <c r="I787" s="374">
        <v>91</v>
      </c>
      <c r="J787" s="496" t="s">
        <v>947</v>
      </c>
      <c r="K787" s="376">
        <v>184.24</v>
      </c>
      <c r="L787" s="376">
        <v>156.72</v>
      </c>
      <c r="M787" s="376">
        <v>16.32</v>
      </c>
      <c r="N787" s="376">
        <v>0</v>
      </c>
      <c r="O787" s="376">
        <v>11.2</v>
      </c>
    </row>
    <row r="788" spans="1:15" s="490" customFormat="1" ht="20.149999999999999" customHeight="1">
      <c r="A788" s="492" t="s">
        <v>1520</v>
      </c>
      <c r="B788" s="493" t="s">
        <v>293</v>
      </c>
      <c r="C788" s="494" t="s">
        <v>3726</v>
      </c>
      <c r="D788" s="495">
        <v>101</v>
      </c>
      <c r="E788" s="494" t="s">
        <v>3727</v>
      </c>
      <c r="F788" s="375">
        <v>0.8</v>
      </c>
      <c r="G788" s="375">
        <v>0</v>
      </c>
      <c r="H788" s="375">
        <v>0.8</v>
      </c>
      <c r="I788" s="374">
        <v>91</v>
      </c>
      <c r="J788" s="496" t="s">
        <v>947</v>
      </c>
      <c r="K788" s="376">
        <v>36.85</v>
      </c>
      <c r="L788" s="376">
        <v>31.35</v>
      </c>
      <c r="M788" s="376">
        <v>3.26</v>
      </c>
      <c r="N788" s="376">
        <v>0</v>
      </c>
      <c r="O788" s="376">
        <v>2.2400000000000002</v>
      </c>
    </row>
    <row r="789" spans="1:15" s="490" customFormat="1" ht="32.15" customHeight="1">
      <c r="A789" s="492" t="s">
        <v>1520</v>
      </c>
      <c r="B789" s="493" t="s">
        <v>293</v>
      </c>
      <c r="C789" s="494" t="s">
        <v>3045</v>
      </c>
      <c r="D789" s="495">
        <v>100</v>
      </c>
      <c r="E789" s="494" t="s">
        <v>3046</v>
      </c>
      <c r="F789" s="375">
        <v>7.4</v>
      </c>
      <c r="G789" s="375">
        <v>0.5</v>
      </c>
      <c r="H789" s="375">
        <v>7.9</v>
      </c>
      <c r="I789" s="374">
        <v>91</v>
      </c>
      <c r="J789" s="496" t="s">
        <v>947</v>
      </c>
      <c r="K789" s="376">
        <v>363.87</v>
      </c>
      <c r="L789" s="376">
        <v>309.52</v>
      </c>
      <c r="M789" s="376">
        <v>32.229999999999997</v>
      </c>
      <c r="N789" s="376">
        <v>0</v>
      </c>
      <c r="O789" s="376">
        <v>22.12</v>
      </c>
    </row>
    <row r="790" spans="1:15" s="490" customFormat="1" ht="20.149999999999999" customHeight="1">
      <c r="A790" s="492" t="s">
        <v>1520</v>
      </c>
      <c r="B790" s="493" t="s">
        <v>293</v>
      </c>
      <c r="C790" s="494" t="s">
        <v>3728</v>
      </c>
      <c r="D790" s="495">
        <v>100</v>
      </c>
      <c r="E790" s="494" t="s">
        <v>3729</v>
      </c>
      <c r="F790" s="375">
        <v>2</v>
      </c>
      <c r="G790" s="375">
        <v>0.6</v>
      </c>
      <c r="H790" s="375">
        <v>2.6</v>
      </c>
      <c r="I790" s="374">
        <v>91</v>
      </c>
      <c r="J790" s="496" t="s">
        <v>947</v>
      </c>
      <c r="K790" s="376">
        <v>119.76</v>
      </c>
      <c r="L790" s="376">
        <v>101.87</v>
      </c>
      <c r="M790" s="376">
        <v>10.61</v>
      </c>
      <c r="N790" s="376">
        <v>0</v>
      </c>
      <c r="O790" s="376">
        <v>7.28</v>
      </c>
    </row>
    <row r="791" spans="1:15" s="490" customFormat="1" ht="20.149999999999999" customHeight="1">
      <c r="A791" s="492" t="s">
        <v>1520</v>
      </c>
      <c r="B791" s="493" t="s">
        <v>293</v>
      </c>
      <c r="C791" s="494" t="s">
        <v>3728</v>
      </c>
      <c r="D791" s="495">
        <v>101</v>
      </c>
      <c r="E791" s="494" t="s">
        <v>3729</v>
      </c>
      <c r="F791" s="375">
        <v>2.5</v>
      </c>
      <c r="G791" s="375">
        <v>1.5</v>
      </c>
      <c r="H791" s="375">
        <v>4</v>
      </c>
      <c r="I791" s="374">
        <v>91</v>
      </c>
      <c r="J791" s="496" t="s">
        <v>947</v>
      </c>
      <c r="K791" s="376">
        <v>184.24</v>
      </c>
      <c r="L791" s="376">
        <v>156.72</v>
      </c>
      <c r="M791" s="376">
        <v>16.32</v>
      </c>
      <c r="N791" s="376">
        <v>0</v>
      </c>
      <c r="O791" s="376">
        <v>11.2</v>
      </c>
    </row>
    <row r="792" spans="1:15" s="490" customFormat="1" ht="20.149999999999999" customHeight="1">
      <c r="A792" s="492" t="s">
        <v>1520</v>
      </c>
      <c r="B792" s="493" t="s">
        <v>293</v>
      </c>
      <c r="C792" s="494" t="s">
        <v>3728</v>
      </c>
      <c r="D792" s="495">
        <v>103</v>
      </c>
      <c r="E792" s="494" t="s">
        <v>3729</v>
      </c>
      <c r="F792" s="375">
        <v>2</v>
      </c>
      <c r="G792" s="375">
        <v>1.7</v>
      </c>
      <c r="H792" s="375">
        <v>3.7</v>
      </c>
      <c r="I792" s="374">
        <v>91</v>
      </c>
      <c r="J792" s="496" t="s">
        <v>947</v>
      </c>
      <c r="K792" s="376">
        <v>170.42</v>
      </c>
      <c r="L792" s="376">
        <v>144.96</v>
      </c>
      <c r="M792" s="376">
        <v>15.1</v>
      </c>
      <c r="N792" s="376">
        <v>0</v>
      </c>
      <c r="O792" s="376">
        <v>10.36</v>
      </c>
    </row>
    <row r="793" spans="1:15" s="490" customFormat="1" ht="20.149999999999999" customHeight="1">
      <c r="A793" s="492" t="s">
        <v>1520</v>
      </c>
      <c r="B793" s="493" t="s">
        <v>293</v>
      </c>
      <c r="C793" s="494" t="s">
        <v>3730</v>
      </c>
      <c r="D793" s="495">
        <v>100</v>
      </c>
      <c r="E793" s="494" t="s">
        <v>3731</v>
      </c>
      <c r="F793" s="375">
        <v>2.5</v>
      </c>
      <c r="G793" s="375">
        <v>2</v>
      </c>
      <c r="H793" s="375">
        <v>4.5</v>
      </c>
      <c r="I793" s="374">
        <v>91</v>
      </c>
      <c r="J793" s="496" t="s">
        <v>947</v>
      </c>
      <c r="K793" s="376">
        <v>207.27</v>
      </c>
      <c r="L793" s="376">
        <v>176.31</v>
      </c>
      <c r="M793" s="376">
        <v>18.36</v>
      </c>
      <c r="N793" s="376">
        <v>0</v>
      </c>
      <c r="O793" s="376">
        <v>12.6</v>
      </c>
    </row>
    <row r="794" spans="1:15" s="490" customFormat="1" ht="20.149999999999999" customHeight="1">
      <c r="A794" s="492" t="s">
        <v>1520</v>
      </c>
      <c r="B794" s="493" t="s">
        <v>293</v>
      </c>
      <c r="C794" s="494" t="s">
        <v>3730</v>
      </c>
      <c r="D794" s="495">
        <v>101</v>
      </c>
      <c r="E794" s="494" t="s">
        <v>3731</v>
      </c>
      <c r="F794" s="375">
        <v>0.8</v>
      </c>
      <c r="G794" s="375">
        <v>0</v>
      </c>
      <c r="H794" s="375">
        <v>0.8</v>
      </c>
      <c r="I794" s="374">
        <v>91</v>
      </c>
      <c r="J794" s="496" t="s">
        <v>947</v>
      </c>
      <c r="K794" s="376">
        <v>36.85</v>
      </c>
      <c r="L794" s="376">
        <v>31.35</v>
      </c>
      <c r="M794" s="376">
        <v>3.26</v>
      </c>
      <c r="N794" s="376">
        <v>0</v>
      </c>
      <c r="O794" s="376">
        <v>2.2400000000000002</v>
      </c>
    </row>
    <row r="795" spans="1:15" s="490" customFormat="1" ht="20.149999999999999" customHeight="1">
      <c r="A795" s="492" t="s">
        <v>1520</v>
      </c>
      <c r="B795" s="493" t="s">
        <v>293</v>
      </c>
      <c r="C795" s="494" t="s">
        <v>2253</v>
      </c>
      <c r="D795" s="495">
        <v>100</v>
      </c>
      <c r="E795" s="494" t="s">
        <v>2254</v>
      </c>
      <c r="F795" s="375">
        <v>2</v>
      </c>
      <c r="G795" s="375">
        <v>2</v>
      </c>
      <c r="H795" s="375">
        <v>4</v>
      </c>
      <c r="I795" s="374">
        <v>91</v>
      </c>
      <c r="J795" s="496" t="s">
        <v>947</v>
      </c>
      <c r="K795" s="376">
        <v>184.24</v>
      </c>
      <c r="L795" s="376">
        <v>156.72</v>
      </c>
      <c r="M795" s="376">
        <v>16.32</v>
      </c>
      <c r="N795" s="376">
        <v>0</v>
      </c>
      <c r="O795" s="376">
        <v>11.2</v>
      </c>
    </row>
    <row r="796" spans="1:15" s="490" customFormat="1" ht="20.149999999999999" customHeight="1">
      <c r="A796" s="492" t="s">
        <v>1520</v>
      </c>
      <c r="B796" s="493" t="s">
        <v>293</v>
      </c>
      <c r="C796" s="494" t="s">
        <v>2253</v>
      </c>
      <c r="D796" s="495">
        <v>101</v>
      </c>
      <c r="E796" s="494" t="s">
        <v>2254</v>
      </c>
      <c r="F796" s="375">
        <v>0.6</v>
      </c>
      <c r="G796" s="375">
        <v>0</v>
      </c>
      <c r="H796" s="375">
        <v>0.6</v>
      </c>
      <c r="I796" s="374">
        <v>91</v>
      </c>
      <c r="J796" s="496" t="s">
        <v>947</v>
      </c>
      <c r="K796" s="376">
        <v>27.64</v>
      </c>
      <c r="L796" s="376">
        <v>23.51</v>
      </c>
      <c r="M796" s="376">
        <v>2.4500000000000002</v>
      </c>
      <c r="N796" s="376">
        <v>0</v>
      </c>
      <c r="O796" s="376">
        <v>1.68</v>
      </c>
    </row>
    <row r="797" spans="1:15" s="490" customFormat="1" ht="20.149999999999999" customHeight="1">
      <c r="A797" s="492" t="s">
        <v>1520</v>
      </c>
      <c r="B797" s="493" t="s">
        <v>293</v>
      </c>
      <c r="C797" s="494" t="s">
        <v>3732</v>
      </c>
      <c r="D797" s="495">
        <v>100</v>
      </c>
      <c r="E797" s="494" t="s">
        <v>3733</v>
      </c>
      <c r="F797" s="375">
        <v>2</v>
      </c>
      <c r="G797" s="375">
        <v>2</v>
      </c>
      <c r="H797" s="375">
        <v>4</v>
      </c>
      <c r="I797" s="374">
        <v>91</v>
      </c>
      <c r="J797" s="496" t="s">
        <v>947</v>
      </c>
      <c r="K797" s="376">
        <v>184.24</v>
      </c>
      <c r="L797" s="376">
        <v>156.72</v>
      </c>
      <c r="M797" s="376">
        <v>16.32</v>
      </c>
      <c r="N797" s="376">
        <v>0</v>
      </c>
      <c r="O797" s="376">
        <v>11.2</v>
      </c>
    </row>
    <row r="798" spans="1:15" s="490" customFormat="1" ht="20.149999999999999" customHeight="1">
      <c r="A798" s="492" t="s">
        <v>1520</v>
      </c>
      <c r="B798" s="493" t="s">
        <v>293</v>
      </c>
      <c r="C798" s="494" t="s">
        <v>3732</v>
      </c>
      <c r="D798" s="495">
        <v>101</v>
      </c>
      <c r="E798" s="494" t="s">
        <v>3733</v>
      </c>
      <c r="F798" s="375">
        <v>0.8</v>
      </c>
      <c r="G798" s="375">
        <v>0</v>
      </c>
      <c r="H798" s="375">
        <v>0.8</v>
      </c>
      <c r="I798" s="374">
        <v>91</v>
      </c>
      <c r="J798" s="496" t="s">
        <v>947</v>
      </c>
      <c r="K798" s="376">
        <v>36.85</v>
      </c>
      <c r="L798" s="376">
        <v>31.35</v>
      </c>
      <c r="M798" s="376">
        <v>3.26</v>
      </c>
      <c r="N798" s="376">
        <v>0</v>
      </c>
      <c r="O798" s="376">
        <v>2.2400000000000002</v>
      </c>
    </row>
    <row r="799" spans="1:15" s="490" customFormat="1" ht="20.149999999999999" customHeight="1">
      <c r="A799" s="492" t="s">
        <v>1520</v>
      </c>
      <c r="B799" s="493" t="s">
        <v>293</v>
      </c>
      <c r="C799" s="494" t="s">
        <v>3734</v>
      </c>
      <c r="D799" s="495">
        <v>100</v>
      </c>
      <c r="E799" s="494" t="s">
        <v>3735</v>
      </c>
      <c r="F799" s="375">
        <v>0</v>
      </c>
      <c r="G799" s="375">
        <v>0.55000000000000004</v>
      </c>
      <c r="H799" s="375">
        <v>0.55000000000000004</v>
      </c>
      <c r="I799" s="374">
        <v>91</v>
      </c>
      <c r="J799" s="496" t="s">
        <v>947</v>
      </c>
      <c r="K799" s="376">
        <v>25.33</v>
      </c>
      <c r="L799" s="473">
        <v>50.93</v>
      </c>
      <c r="M799" s="473">
        <v>54.89</v>
      </c>
      <c r="N799" s="473">
        <v>0</v>
      </c>
      <c r="O799" s="473">
        <v>3.64</v>
      </c>
    </row>
    <row r="800" spans="1:15" s="490" customFormat="1" ht="20.149999999999999" customHeight="1">
      <c r="A800" s="492" t="s">
        <v>1520</v>
      </c>
      <c r="B800" s="493" t="s">
        <v>293</v>
      </c>
      <c r="C800" s="494" t="s">
        <v>3736</v>
      </c>
      <c r="D800" s="495">
        <v>100</v>
      </c>
      <c r="E800" s="494" t="s">
        <v>3737</v>
      </c>
      <c r="F800" s="375">
        <v>0</v>
      </c>
      <c r="G800" s="375">
        <v>0.55000000000000004</v>
      </c>
      <c r="H800" s="375">
        <v>0.55000000000000004</v>
      </c>
      <c r="I800" s="374">
        <v>91</v>
      </c>
      <c r="J800" s="496" t="s">
        <v>947</v>
      </c>
      <c r="K800" s="376">
        <v>25.33</v>
      </c>
      <c r="L800" s="376">
        <v>21.55</v>
      </c>
      <c r="M800" s="376">
        <v>2.2400000000000002</v>
      </c>
      <c r="N800" s="376">
        <v>0</v>
      </c>
      <c r="O800" s="376">
        <v>1.54</v>
      </c>
    </row>
    <row r="801" spans="1:15" s="490" customFormat="1" ht="20.149999999999999" customHeight="1">
      <c r="A801" s="492" t="s">
        <v>1520</v>
      </c>
      <c r="B801" s="493" t="s">
        <v>293</v>
      </c>
      <c r="C801" s="494" t="s">
        <v>3738</v>
      </c>
      <c r="D801" s="495">
        <v>100</v>
      </c>
      <c r="E801" s="494" t="s">
        <v>3739</v>
      </c>
      <c r="F801" s="375">
        <v>1.5</v>
      </c>
      <c r="G801" s="375">
        <v>1.5</v>
      </c>
      <c r="H801" s="375">
        <v>3</v>
      </c>
      <c r="I801" s="374">
        <v>91</v>
      </c>
      <c r="J801" s="496" t="s">
        <v>947</v>
      </c>
      <c r="K801" s="376">
        <v>138.18</v>
      </c>
      <c r="L801" s="376">
        <v>117.54</v>
      </c>
      <c r="M801" s="376">
        <v>12.24</v>
      </c>
      <c r="N801" s="376">
        <v>0</v>
      </c>
      <c r="O801" s="376">
        <v>8.4</v>
      </c>
    </row>
    <row r="802" spans="1:15" s="490" customFormat="1" ht="48" customHeight="1">
      <c r="A802" s="492" t="s">
        <v>1520</v>
      </c>
      <c r="B802" s="493" t="s">
        <v>293</v>
      </c>
      <c r="C802" s="494" t="s">
        <v>3740</v>
      </c>
      <c r="D802" s="495">
        <v>100</v>
      </c>
      <c r="E802" s="494" t="s">
        <v>3741</v>
      </c>
      <c r="F802" s="375">
        <v>3.5</v>
      </c>
      <c r="G802" s="375">
        <v>2</v>
      </c>
      <c r="H802" s="375">
        <v>5.5</v>
      </c>
      <c r="I802" s="374">
        <v>91</v>
      </c>
      <c r="J802" s="496" t="s">
        <v>947</v>
      </c>
      <c r="K802" s="376">
        <v>253.33</v>
      </c>
      <c r="L802" s="376">
        <v>215.49</v>
      </c>
      <c r="M802" s="376">
        <v>22.44</v>
      </c>
      <c r="N802" s="376">
        <v>0</v>
      </c>
      <c r="O802" s="376">
        <v>15.4</v>
      </c>
    </row>
    <row r="803" spans="1:15" s="490" customFormat="1" ht="48" customHeight="1">
      <c r="A803" s="492" t="s">
        <v>1520</v>
      </c>
      <c r="B803" s="493" t="s">
        <v>293</v>
      </c>
      <c r="C803" s="494" t="s">
        <v>3740</v>
      </c>
      <c r="D803" s="495">
        <v>101</v>
      </c>
      <c r="E803" s="494" t="s">
        <v>3741</v>
      </c>
      <c r="F803" s="375">
        <v>1</v>
      </c>
      <c r="G803" s="375">
        <v>0</v>
      </c>
      <c r="H803" s="375">
        <v>1</v>
      </c>
      <c r="I803" s="374">
        <v>91</v>
      </c>
      <c r="J803" s="496" t="s">
        <v>947</v>
      </c>
      <c r="K803" s="376">
        <v>46.06</v>
      </c>
      <c r="L803" s="376">
        <v>39.18</v>
      </c>
      <c r="M803" s="376">
        <v>4.08</v>
      </c>
      <c r="N803" s="376">
        <v>0</v>
      </c>
      <c r="O803" s="376">
        <v>2.8</v>
      </c>
    </row>
    <row r="804" spans="1:15" s="490" customFormat="1" ht="32.15" customHeight="1">
      <c r="A804" s="492" t="s">
        <v>1520</v>
      </c>
      <c r="B804" s="493" t="s">
        <v>293</v>
      </c>
      <c r="C804" s="494" t="s">
        <v>3742</v>
      </c>
      <c r="D804" s="495">
        <v>100</v>
      </c>
      <c r="E804" s="494" t="s">
        <v>3743</v>
      </c>
      <c r="F804" s="375">
        <v>2</v>
      </c>
      <c r="G804" s="375">
        <v>2</v>
      </c>
      <c r="H804" s="375">
        <v>4</v>
      </c>
      <c r="I804" s="374">
        <v>91</v>
      </c>
      <c r="J804" s="496" t="s">
        <v>947</v>
      </c>
      <c r="K804" s="376">
        <v>184.24</v>
      </c>
      <c r="L804" s="376">
        <v>156.72</v>
      </c>
      <c r="M804" s="376">
        <v>16.32</v>
      </c>
      <c r="N804" s="376">
        <v>0</v>
      </c>
      <c r="O804" s="376">
        <v>11.2</v>
      </c>
    </row>
    <row r="805" spans="1:15" s="490" customFormat="1" ht="32.15" customHeight="1">
      <c r="A805" s="492" t="s">
        <v>1520</v>
      </c>
      <c r="B805" s="493" t="s">
        <v>293</v>
      </c>
      <c r="C805" s="494" t="s">
        <v>3742</v>
      </c>
      <c r="D805" s="495">
        <v>101</v>
      </c>
      <c r="E805" s="494" t="s">
        <v>3743</v>
      </c>
      <c r="F805" s="375">
        <v>0.6</v>
      </c>
      <c r="G805" s="375">
        <v>0</v>
      </c>
      <c r="H805" s="375">
        <v>0.6</v>
      </c>
      <c r="I805" s="374">
        <v>91</v>
      </c>
      <c r="J805" s="496" t="s">
        <v>947</v>
      </c>
      <c r="K805" s="376">
        <v>27.64</v>
      </c>
      <c r="L805" s="376">
        <v>23.51</v>
      </c>
      <c r="M805" s="376">
        <v>2.4500000000000002</v>
      </c>
      <c r="N805" s="376">
        <v>0</v>
      </c>
      <c r="O805" s="376">
        <v>1.68</v>
      </c>
    </row>
    <row r="806" spans="1:15" s="490" customFormat="1" ht="32.15" customHeight="1">
      <c r="A806" s="492" t="s">
        <v>1520</v>
      </c>
      <c r="B806" s="493" t="s">
        <v>293</v>
      </c>
      <c r="C806" s="494" t="s">
        <v>3744</v>
      </c>
      <c r="D806" s="495">
        <v>100</v>
      </c>
      <c r="E806" s="494" t="s">
        <v>3745</v>
      </c>
      <c r="F806" s="375">
        <v>2.5</v>
      </c>
      <c r="G806" s="375">
        <v>2</v>
      </c>
      <c r="H806" s="375">
        <v>4.5</v>
      </c>
      <c r="I806" s="374">
        <v>91</v>
      </c>
      <c r="J806" s="496" t="s">
        <v>947</v>
      </c>
      <c r="K806" s="376">
        <v>207.27</v>
      </c>
      <c r="L806" s="376">
        <v>176.31</v>
      </c>
      <c r="M806" s="376">
        <v>18.36</v>
      </c>
      <c r="N806" s="376">
        <v>0</v>
      </c>
      <c r="O806" s="376">
        <v>12.6</v>
      </c>
    </row>
    <row r="807" spans="1:15" s="490" customFormat="1" ht="32.15" customHeight="1">
      <c r="A807" s="492" t="s">
        <v>1520</v>
      </c>
      <c r="B807" s="493" t="s">
        <v>293</v>
      </c>
      <c r="C807" s="494" t="s">
        <v>3744</v>
      </c>
      <c r="D807" s="495">
        <v>101</v>
      </c>
      <c r="E807" s="494" t="s">
        <v>3745</v>
      </c>
      <c r="F807" s="375">
        <v>0.8</v>
      </c>
      <c r="G807" s="375">
        <v>0</v>
      </c>
      <c r="H807" s="375">
        <v>0.8</v>
      </c>
      <c r="I807" s="374">
        <v>91</v>
      </c>
      <c r="J807" s="496" t="s">
        <v>947</v>
      </c>
      <c r="K807" s="376">
        <v>36.85</v>
      </c>
      <c r="L807" s="376">
        <v>31.35</v>
      </c>
      <c r="M807" s="376">
        <v>3.26</v>
      </c>
      <c r="N807" s="376">
        <v>0</v>
      </c>
      <c r="O807" s="376">
        <v>2.2400000000000002</v>
      </c>
    </row>
    <row r="808" spans="1:15" s="490" customFormat="1" ht="32.15" customHeight="1">
      <c r="A808" s="492" t="s">
        <v>1520</v>
      </c>
      <c r="B808" s="493" t="s">
        <v>293</v>
      </c>
      <c r="C808" s="494" t="s">
        <v>3746</v>
      </c>
      <c r="D808" s="495">
        <v>100</v>
      </c>
      <c r="E808" s="494" t="s">
        <v>3747</v>
      </c>
      <c r="F808" s="375">
        <v>2</v>
      </c>
      <c r="G808" s="375">
        <v>3</v>
      </c>
      <c r="H808" s="375">
        <v>5</v>
      </c>
      <c r="I808" s="374">
        <v>91</v>
      </c>
      <c r="J808" s="496" t="s">
        <v>947</v>
      </c>
      <c r="K808" s="376">
        <v>230.3</v>
      </c>
      <c r="L808" s="376">
        <v>195.9</v>
      </c>
      <c r="M808" s="376">
        <v>20.399999999999999</v>
      </c>
      <c r="N808" s="376">
        <v>0</v>
      </c>
      <c r="O808" s="376">
        <v>14</v>
      </c>
    </row>
    <row r="809" spans="1:15" s="490" customFormat="1" ht="32.15" customHeight="1">
      <c r="A809" s="492" t="s">
        <v>1520</v>
      </c>
      <c r="B809" s="493" t="s">
        <v>293</v>
      </c>
      <c r="C809" s="494" t="s">
        <v>3746</v>
      </c>
      <c r="D809" s="495">
        <v>101</v>
      </c>
      <c r="E809" s="494" t="s">
        <v>3747</v>
      </c>
      <c r="F809" s="375">
        <v>0.8</v>
      </c>
      <c r="G809" s="375">
        <v>0</v>
      </c>
      <c r="H809" s="375">
        <v>0.8</v>
      </c>
      <c r="I809" s="374">
        <v>91</v>
      </c>
      <c r="J809" s="496" t="s">
        <v>947</v>
      </c>
      <c r="K809" s="376">
        <v>36.85</v>
      </c>
      <c r="L809" s="376">
        <v>31.35</v>
      </c>
      <c r="M809" s="376">
        <v>3.26</v>
      </c>
      <c r="N809" s="376">
        <v>0</v>
      </c>
      <c r="O809" s="376">
        <v>2.2400000000000002</v>
      </c>
    </row>
    <row r="810" spans="1:15" s="490" customFormat="1" ht="20.149999999999999" customHeight="1">
      <c r="A810" s="492" t="s">
        <v>1520</v>
      </c>
      <c r="B810" s="493" t="s">
        <v>293</v>
      </c>
      <c r="C810" s="494" t="s">
        <v>3748</v>
      </c>
      <c r="D810" s="495">
        <v>100</v>
      </c>
      <c r="E810" s="494" t="s">
        <v>3749</v>
      </c>
      <c r="F810" s="375">
        <v>2</v>
      </c>
      <c r="G810" s="375">
        <v>1.3</v>
      </c>
      <c r="H810" s="375">
        <v>3.3</v>
      </c>
      <c r="I810" s="374">
        <v>91</v>
      </c>
      <c r="J810" s="496" t="s">
        <v>947</v>
      </c>
      <c r="K810" s="376">
        <v>152</v>
      </c>
      <c r="L810" s="376">
        <v>129.30000000000001</v>
      </c>
      <c r="M810" s="376">
        <v>13.46</v>
      </c>
      <c r="N810" s="376">
        <v>0</v>
      </c>
      <c r="O810" s="376">
        <v>9.24</v>
      </c>
    </row>
    <row r="811" spans="1:15" s="490" customFormat="1" ht="20.149999999999999" customHeight="1">
      <c r="A811" s="492" t="s">
        <v>1520</v>
      </c>
      <c r="B811" s="493" t="s">
        <v>293</v>
      </c>
      <c r="C811" s="494" t="s">
        <v>3750</v>
      </c>
      <c r="D811" s="495">
        <v>100</v>
      </c>
      <c r="E811" s="494" t="s">
        <v>3751</v>
      </c>
      <c r="F811" s="375">
        <v>2.5</v>
      </c>
      <c r="G811" s="375">
        <v>3</v>
      </c>
      <c r="H811" s="375">
        <v>5.5</v>
      </c>
      <c r="I811" s="374">
        <v>91</v>
      </c>
      <c r="J811" s="496" t="s">
        <v>947</v>
      </c>
      <c r="K811" s="376">
        <v>253.33</v>
      </c>
      <c r="L811" s="376">
        <v>215.49</v>
      </c>
      <c r="M811" s="376">
        <v>22.44</v>
      </c>
      <c r="N811" s="376">
        <v>0</v>
      </c>
      <c r="O811" s="376">
        <v>15.4</v>
      </c>
    </row>
    <row r="812" spans="1:15" s="490" customFormat="1" ht="20.149999999999999" customHeight="1">
      <c r="A812" s="492" t="s">
        <v>1520</v>
      </c>
      <c r="B812" s="493" t="s">
        <v>293</v>
      </c>
      <c r="C812" s="494" t="s">
        <v>3750</v>
      </c>
      <c r="D812" s="495">
        <v>101</v>
      </c>
      <c r="E812" s="494" t="s">
        <v>3751</v>
      </c>
      <c r="F812" s="375">
        <v>1</v>
      </c>
      <c r="G812" s="375">
        <v>0</v>
      </c>
      <c r="H812" s="375">
        <v>1</v>
      </c>
      <c r="I812" s="374">
        <v>91</v>
      </c>
      <c r="J812" s="496" t="s">
        <v>947</v>
      </c>
      <c r="K812" s="376">
        <v>46.06</v>
      </c>
      <c r="L812" s="376">
        <v>39.18</v>
      </c>
      <c r="M812" s="376">
        <v>4.08</v>
      </c>
      <c r="N812" s="376">
        <v>0</v>
      </c>
      <c r="O812" s="376">
        <v>2.8</v>
      </c>
    </row>
    <row r="813" spans="1:15" s="490" customFormat="1" ht="20.149999999999999" customHeight="1">
      <c r="A813" s="492" t="s">
        <v>294</v>
      </c>
      <c r="B813" s="493" t="s">
        <v>295</v>
      </c>
      <c r="C813" s="494" t="s">
        <v>3752</v>
      </c>
      <c r="D813" s="495">
        <v>100</v>
      </c>
      <c r="E813" s="494" t="s">
        <v>3753</v>
      </c>
      <c r="F813" s="375">
        <v>4</v>
      </c>
      <c r="G813" s="375">
        <v>2.1</v>
      </c>
      <c r="H813" s="375">
        <v>6.1</v>
      </c>
      <c r="I813" s="374">
        <v>91</v>
      </c>
      <c r="J813" s="496" t="s">
        <v>947</v>
      </c>
      <c r="K813" s="376">
        <v>447.07</v>
      </c>
      <c r="L813" s="376">
        <v>239</v>
      </c>
      <c r="M813" s="376">
        <v>190.99</v>
      </c>
      <c r="N813" s="376">
        <v>0</v>
      </c>
      <c r="O813" s="376">
        <v>17.079999999999998</v>
      </c>
    </row>
    <row r="814" spans="1:15" s="490" customFormat="1" ht="20.149999999999999" customHeight="1">
      <c r="A814" s="492" t="s">
        <v>294</v>
      </c>
      <c r="B814" s="493" t="s">
        <v>295</v>
      </c>
      <c r="C814" s="494" t="s">
        <v>3754</v>
      </c>
      <c r="D814" s="495">
        <v>108</v>
      </c>
      <c r="E814" s="494" t="s">
        <v>3755</v>
      </c>
      <c r="F814" s="375">
        <v>3.15</v>
      </c>
      <c r="G814" s="375">
        <v>0.15</v>
      </c>
      <c r="H814" s="375">
        <v>3.3</v>
      </c>
      <c r="I814" s="374">
        <v>91</v>
      </c>
      <c r="J814" s="496" t="s">
        <v>947</v>
      </c>
      <c r="K814" s="376">
        <v>241.86</v>
      </c>
      <c r="L814" s="376">
        <v>129.30000000000001</v>
      </c>
      <c r="M814" s="376">
        <v>103.32</v>
      </c>
      <c r="N814" s="376">
        <v>0</v>
      </c>
      <c r="O814" s="376">
        <v>9.24</v>
      </c>
    </row>
    <row r="815" spans="1:15" s="490" customFormat="1" ht="20.149999999999999" customHeight="1">
      <c r="A815" s="492" t="s">
        <v>294</v>
      </c>
      <c r="B815" s="493" t="s">
        <v>295</v>
      </c>
      <c r="C815" s="494" t="s">
        <v>3754</v>
      </c>
      <c r="D815" s="495">
        <v>102</v>
      </c>
      <c r="E815" s="494" t="s">
        <v>3755</v>
      </c>
      <c r="F815" s="375">
        <v>3.15</v>
      </c>
      <c r="G815" s="375">
        <v>0.15</v>
      </c>
      <c r="H815" s="375">
        <v>3.3</v>
      </c>
      <c r="I815" s="374">
        <v>91</v>
      </c>
      <c r="J815" s="496" t="s">
        <v>947</v>
      </c>
      <c r="K815" s="376">
        <v>241.86</v>
      </c>
      <c r="L815" s="376">
        <v>129.30000000000001</v>
      </c>
      <c r="M815" s="376">
        <v>103.32</v>
      </c>
      <c r="N815" s="376">
        <v>0</v>
      </c>
      <c r="O815" s="376">
        <v>9.24</v>
      </c>
    </row>
    <row r="816" spans="1:15" s="490" customFormat="1" ht="20.149999999999999" customHeight="1">
      <c r="A816" s="492" t="s">
        <v>294</v>
      </c>
      <c r="B816" s="493" t="s">
        <v>295</v>
      </c>
      <c r="C816" s="494" t="s">
        <v>3756</v>
      </c>
      <c r="D816" s="495">
        <v>100</v>
      </c>
      <c r="E816" s="494" t="s">
        <v>3757</v>
      </c>
      <c r="F816" s="375">
        <v>7.5</v>
      </c>
      <c r="G816" s="375">
        <v>12</v>
      </c>
      <c r="H816" s="375">
        <v>19.5</v>
      </c>
      <c r="I816" s="374">
        <v>91</v>
      </c>
      <c r="J816" s="496" t="s">
        <v>947</v>
      </c>
      <c r="K816" s="376">
        <v>1429.16</v>
      </c>
      <c r="L816" s="376">
        <v>764.01</v>
      </c>
      <c r="M816" s="376">
        <v>610.54999999999995</v>
      </c>
      <c r="N816" s="376">
        <v>0</v>
      </c>
      <c r="O816" s="376">
        <v>54.6</v>
      </c>
    </row>
    <row r="817" spans="1:15" s="490" customFormat="1" ht="20.149999999999999" customHeight="1">
      <c r="A817" s="492" t="s">
        <v>1493</v>
      </c>
      <c r="B817" s="493" t="s">
        <v>3758</v>
      </c>
      <c r="C817" s="494" t="s">
        <v>3759</v>
      </c>
      <c r="D817" s="495">
        <v>100</v>
      </c>
      <c r="E817" s="494" t="s">
        <v>3760</v>
      </c>
      <c r="F817" s="375">
        <v>5.25</v>
      </c>
      <c r="G817" s="375">
        <v>2.52</v>
      </c>
      <c r="H817" s="375">
        <v>7.77</v>
      </c>
      <c r="I817" s="374">
        <v>91</v>
      </c>
      <c r="J817" s="496" t="s">
        <v>947</v>
      </c>
      <c r="K817" s="376">
        <v>6721.83</v>
      </c>
      <c r="L817" s="376">
        <v>288.27</v>
      </c>
      <c r="M817" s="376">
        <v>6412.97</v>
      </c>
      <c r="N817" s="376">
        <v>0</v>
      </c>
      <c r="O817" s="376">
        <v>20.59</v>
      </c>
    </row>
    <row r="818" spans="1:15" s="490" customFormat="1" ht="20.149999999999999" customHeight="1">
      <c r="A818" s="492" t="s">
        <v>1494</v>
      </c>
      <c r="B818" s="493" t="s">
        <v>3761</v>
      </c>
      <c r="C818" s="494" t="s">
        <v>3762</v>
      </c>
      <c r="D818" s="495">
        <v>100</v>
      </c>
      <c r="E818" s="494" t="s">
        <v>3763</v>
      </c>
      <c r="F818" s="375">
        <v>7.81</v>
      </c>
      <c r="G818" s="375">
        <v>2.52</v>
      </c>
      <c r="H818" s="375">
        <v>10.33</v>
      </c>
      <c r="I818" s="374">
        <v>91</v>
      </c>
      <c r="J818" s="496" t="s">
        <v>947</v>
      </c>
      <c r="K818" s="376">
        <v>4446.8599999999997</v>
      </c>
      <c r="L818" s="376">
        <v>391.1</v>
      </c>
      <c r="M818" s="376">
        <v>4027.87</v>
      </c>
      <c r="N818" s="376">
        <v>0</v>
      </c>
      <c r="O818" s="376">
        <v>27.89</v>
      </c>
    </row>
    <row r="819" spans="1:15" s="490" customFormat="1" ht="32.15" customHeight="1">
      <c r="A819" s="492" t="s">
        <v>296</v>
      </c>
      <c r="B819" s="493" t="s">
        <v>3764</v>
      </c>
      <c r="C819" s="494" t="s">
        <v>3765</v>
      </c>
      <c r="D819" s="495">
        <v>102</v>
      </c>
      <c r="E819" s="494" t="s">
        <v>3766</v>
      </c>
      <c r="F819" s="375">
        <v>7</v>
      </c>
      <c r="G819" s="375">
        <v>3</v>
      </c>
      <c r="H819" s="375">
        <v>10</v>
      </c>
      <c r="I819" s="374">
        <v>91</v>
      </c>
      <c r="J819" s="496" t="s">
        <v>947</v>
      </c>
      <c r="K819" s="376">
        <v>540.79999999999995</v>
      </c>
      <c r="L819" s="376">
        <v>391.8</v>
      </c>
      <c r="M819" s="376">
        <v>121</v>
      </c>
      <c r="N819" s="376">
        <v>0</v>
      </c>
      <c r="O819" s="376">
        <v>28</v>
      </c>
    </row>
    <row r="820" spans="1:15" s="490" customFormat="1" ht="32.15" customHeight="1">
      <c r="A820" s="492" t="s">
        <v>296</v>
      </c>
      <c r="B820" s="493" t="s">
        <v>3764</v>
      </c>
      <c r="C820" s="494" t="s">
        <v>3767</v>
      </c>
      <c r="D820" s="495">
        <v>102</v>
      </c>
      <c r="E820" s="494" t="s">
        <v>3768</v>
      </c>
      <c r="F820" s="375">
        <v>7</v>
      </c>
      <c r="G820" s="375">
        <v>3</v>
      </c>
      <c r="H820" s="375">
        <v>10</v>
      </c>
      <c r="I820" s="374">
        <v>91</v>
      </c>
      <c r="J820" s="496" t="s">
        <v>947</v>
      </c>
      <c r="K820" s="376">
        <v>540.79999999999995</v>
      </c>
      <c r="L820" s="376">
        <v>391.8</v>
      </c>
      <c r="M820" s="376">
        <v>121</v>
      </c>
      <c r="N820" s="376">
        <v>0</v>
      </c>
      <c r="O820" s="376">
        <v>28</v>
      </c>
    </row>
    <row r="821" spans="1:15" s="490" customFormat="1" ht="32.15" customHeight="1">
      <c r="A821" s="492" t="s">
        <v>296</v>
      </c>
      <c r="B821" s="493" t="s">
        <v>3764</v>
      </c>
      <c r="C821" s="494" t="s">
        <v>3769</v>
      </c>
      <c r="D821" s="495">
        <v>102</v>
      </c>
      <c r="E821" s="494" t="s">
        <v>3770</v>
      </c>
      <c r="F821" s="375">
        <v>7</v>
      </c>
      <c r="G821" s="375">
        <v>3</v>
      </c>
      <c r="H821" s="375">
        <v>10</v>
      </c>
      <c r="I821" s="374">
        <v>91</v>
      </c>
      <c r="J821" s="496" t="s">
        <v>947</v>
      </c>
      <c r="K821" s="376">
        <v>540.79999999999995</v>
      </c>
      <c r="L821" s="376">
        <v>391.8</v>
      </c>
      <c r="M821" s="376">
        <v>121</v>
      </c>
      <c r="N821" s="376">
        <v>0</v>
      </c>
      <c r="O821" s="376">
        <v>28</v>
      </c>
    </row>
    <row r="822" spans="1:15" s="490" customFormat="1" ht="32.15" customHeight="1">
      <c r="A822" s="492" t="s">
        <v>296</v>
      </c>
      <c r="B822" s="493" t="s">
        <v>3764</v>
      </c>
      <c r="C822" s="494" t="s">
        <v>3663</v>
      </c>
      <c r="D822" s="495">
        <v>102</v>
      </c>
      <c r="E822" s="494" t="s">
        <v>3771</v>
      </c>
      <c r="F822" s="375">
        <v>7</v>
      </c>
      <c r="G822" s="375">
        <v>3</v>
      </c>
      <c r="H822" s="375">
        <v>10</v>
      </c>
      <c r="I822" s="374">
        <v>91</v>
      </c>
      <c r="J822" s="496" t="s">
        <v>947</v>
      </c>
      <c r="K822" s="376">
        <v>540.79999999999995</v>
      </c>
      <c r="L822" s="376">
        <v>391.8</v>
      </c>
      <c r="M822" s="376">
        <v>121</v>
      </c>
      <c r="N822" s="376">
        <v>0</v>
      </c>
      <c r="O822" s="376">
        <v>28</v>
      </c>
    </row>
    <row r="823" spans="1:15" s="490" customFormat="1" ht="32.15" customHeight="1">
      <c r="A823" s="492" t="s">
        <v>296</v>
      </c>
      <c r="B823" s="493" t="s">
        <v>3764</v>
      </c>
      <c r="C823" s="494" t="s">
        <v>3665</v>
      </c>
      <c r="D823" s="495">
        <v>102</v>
      </c>
      <c r="E823" s="494" t="s">
        <v>3772</v>
      </c>
      <c r="F823" s="375">
        <v>7</v>
      </c>
      <c r="G823" s="375">
        <v>3</v>
      </c>
      <c r="H823" s="375">
        <v>10</v>
      </c>
      <c r="I823" s="374">
        <v>91</v>
      </c>
      <c r="J823" s="496" t="s">
        <v>947</v>
      </c>
      <c r="K823" s="376">
        <v>540.79999999999995</v>
      </c>
      <c r="L823" s="376">
        <v>391.8</v>
      </c>
      <c r="M823" s="376">
        <v>121</v>
      </c>
      <c r="N823" s="376">
        <v>0</v>
      </c>
      <c r="O823" s="376">
        <v>28</v>
      </c>
    </row>
    <row r="824" spans="1:15" s="490" customFormat="1" ht="32.15" customHeight="1">
      <c r="A824" s="492" t="s">
        <v>296</v>
      </c>
      <c r="B824" s="493" t="s">
        <v>3764</v>
      </c>
      <c r="C824" s="494" t="s">
        <v>3773</v>
      </c>
      <c r="D824" s="495">
        <v>102</v>
      </c>
      <c r="E824" s="494" t="s">
        <v>3774</v>
      </c>
      <c r="F824" s="375">
        <v>7</v>
      </c>
      <c r="G824" s="375">
        <v>3</v>
      </c>
      <c r="H824" s="375">
        <v>10</v>
      </c>
      <c r="I824" s="374">
        <v>91</v>
      </c>
      <c r="J824" s="496" t="s">
        <v>947</v>
      </c>
      <c r="K824" s="376">
        <v>540.79999999999995</v>
      </c>
      <c r="L824" s="376">
        <v>391.8</v>
      </c>
      <c r="M824" s="376">
        <v>121</v>
      </c>
      <c r="N824" s="376">
        <v>0</v>
      </c>
      <c r="O824" s="376">
        <v>28</v>
      </c>
    </row>
    <row r="825" spans="1:15" s="490" customFormat="1" ht="32.15" customHeight="1">
      <c r="A825" s="492" t="s">
        <v>296</v>
      </c>
      <c r="B825" s="493" t="s">
        <v>3764</v>
      </c>
      <c r="C825" s="494" t="s">
        <v>3775</v>
      </c>
      <c r="D825" s="495">
        <v>102</v>
      </c>
      <c r="E825" s="494" t="s">
        <v>3776</v>
      </c>
      <c r="F825" s="375">
        <v>7</v>
      </c>
      <c r="G825" s="375">
        <v>3</v>
      </c>
      <c r="H825" s="375">
        <v>10</v>
      </c>
      <c r="I825" s="374">
        <v>91</v>
      </c>
      <c r="J825" s="496" t="s">
        <v>947</v>
      </c>
      <c r="K825" s="376">
        <v>540.79999999999995</v>
      </c>
      <c r="L825" s="376">
        <v>391.8</v>
      </c>
      <c r="M825" s="376">
        <v>121</v>
      </c>
      <c r="N825" s="376">
        <v>0</v>
      </c>
      <c r="O825" s="376">
        <v>28</v>
      </c>
    </row>
    <row r="826" spans="1:15" s="490" customFormat="1" ht="32.15" customHeight="1">
      <c r="A826" s="492" t="s">
        <v>296</v>
      </c>
      <c r="B826" s="493" t="s">
        <v>3764</v>
      </c>
      <c r="C826" s="494" t="s">
        <v>3777</v>
      </c>
      <c r="D826" s="495">
        <v>102</v>
      </c>
      <c r="E826" s="494" t="s">
        <v>3778</v>
      </c>
      <c r="F826" s="375">
        <v>7</v>
      </c>
      <c r="G826" s="375">
        <v>3</v>
      </c>
      <c r="H826" s="375">
        <v>10</v>
      </c>
      <c r="I826" s="374">
        <v>91</v>
      </c>
      <c r="J826" s="496" t="s">
        <v>947</v>
      </c>
      <c r="K826" s="376">
        <v>540.79999999999995</v>
      </c>
      <c r="L826" s="376">
        <v>391.8</v>
      </c>
      <c r="M826" s="376">
        <v>121</v>
      </c>
      <c r="N826" s="376">
        <v>0</v>
      </c>
      <c r="O826" s="376">
        <v>28</v>
      </c>
    </row>
    <row r="827" spans="1:15" s="490" customFormat="1" ht="32.15" customHeight="1">
      <c r="A827" s="492" t="s">
        <v>296</v>
      </c>
      <c r="B827" s="493" t="s">
        <v>3764</v>
      </c>
      <c r="C827" s="494" t="s">
        <v>3779</v>
      </c>
      <c r="D827" s="495">
        <v>102</v>
      </c>
      <c r="E827" s="494" t="s">
        <v>3780</v>
      </c>
      <c r="F827" s="375">
        <v>7</v>
      </c>
      <c r="G827" s="375">
        <v>3</v>
      </c>
      <c r="H827" s="375">
        <v>10</v>
      </c>
      <c r="I827" s="374">
        <v>91</v>
      </c>
      <c r="J827" s="496" t="s">
        <v>947</v>
      </c>
      <c r="K827" s="376">
        <v>540.79999999999995</v>
      </c>
      <c r="L827" s="376">
        <v>391.8</v>
      </c>
      <c r="M827" s="376">
        <v>121</v>
      </c>
      <c r="N827" s="376">
        <v>0</v>
      </c>
      <c r="O827" s="376">
        <v>28</v>
      </c>
    </row>
    <row r="828" spans="1:15" s="490" customFormat="1" ht="32.15" customHeight="1">
      <c r="A828" s="492" t="s">
        <v>296</v>
      </c>
      <c r="B828" s="493" t="s">
        <v>3764</v>
      </c>
      <c r="C828" s="494" t="s">
        <v>3781</v>
      </c>
      <c r="D828" s="495">
        <v>100</v>
      </c>
      <c r="E828" s="494" t="s">
        <v>3782</v>
      </c>
      <c r="F828" s="375">
        <v>7</v>
      </c>
      <c r="G828" s="375">
        <v>3</v>
      </c>
      <c r="H828" s="375">
        <v>10</v>
      </c>
      <c r="I828" s="374">
        <v>91</v>
      </c>
      <c r="J828" s="496" t="s">
        <v>947</v>
      </c>
      <c r="K828" s="376">
        <v>540.79999999999995</v>
      </c>
      <c r="L828" s="376">
        <v>391.8</v>
      </c>
      <c r="M828" s="376">
        <v>121</v>
      </c>
      <c r="N828" s="376">
        <v>0</v>
      </c>
      <c r="O828" s="376">
        <v>28</v>
      </c>
    </row>
    <row r="829" spans="1:15" s="490" customFormat="1" ht="32.15" customHeight="1">
      <c r="A829" s="492" t="s">
        <v>296</v>
      </c>
      <c r="B829" s="493" t="s">
        <v>3764</v>
      </c>
      <c r="C829" s="494" t="s">
        <v>3781</v>
      </c>
      <c r="D829" s="495">
        <v>102</v>
      </c>
      <c r="E829" s="494" t="s">
        <v>3782</v>
      </c>
      <c r="F829" s="375">
        <v>7</v>
      </c>
      <c r="G829" s="375">
        <v>3</v>
      </c>
      <c r="H829" s="375">
        <v>10</v>
      </c>
      <c r="I829" s="374">
        <v>91</v>
      </c>
      <c r="J829" s="496" t="s">
        <v>947</v>
      </c>
      <c r="K829" s="376">
        <v>540.79999999999995</v>
      </c>
      <c r="L829" s="376">
        <v>391.8</v>
      </c>
      <c r="M829" s="376">
        <v>121</v>
      </c>
      <c r="N829" s="376">
        <v>0</v>
      </c>
      <c r="O829" s="376">
        <v>28</v>
      </c>
    </row>
    <row r="830" spans="1:15" s="490" customFormat="1" ht="32.15" customHeight="1">
      <c r="A830" s="492" t="s">
        <v>296</v>
      </c>
      <c r="B830" s="493" t="s">
        <v>3764</v>
      </c>
      <c r="C830" s="494" t="s">
        <v>3783</v>
      </c>
      <c r="D830" s="495">
        <v>102</v>
      </c>
      <c r="E830" s="494" t="s">
        <v>3784</v>
      </c>
      <c r="F830" s="375">
        <v>7</v>
      </c>
      <c r="G830" s="375">
        <v>3</v>
      </c>
      <c r="H830" s="375">
        <v>10</v>
      </c>
      <c r="I830" s="374">
        <v>91</v>
      </c>
      <c r="J830" s="496" t="s">
        <v>947</v>
      </c>
      <c r="K830" s="376">
        <v>540.79999999999995</v>
      </c>
      <c r="L830" s="376">
        <v>391.8</v>
      </c>
      <c r="M830" s="376">
        <v>121</v>
      </c>
      <c r="N830" s="376">
        <v>0</v>
      </c>
      <c r="O830" s="376">
        <v>28</v>
      </c>
    </row>
    <row r="831" spans="1:15" s="490" customFormat="1" ht="32.15" customHeight="1">
      <c r="A831" s="492" t="s">
        <v>296</v>
      </c>
      <c r="B831" s="493" t="s">
        <v>3764</v>
      </c>
      <c r="C831" s="494" t="s">
        <v>3785</v>
      </c>
      <c r="D831" s="495">
        <v>102</v>
      </c>
      <c r="E831" s="494" t="s">
        <v>3786</v>
      </c>
      <c r="F831" s="375">
        <v>7</v>
      </c>
      <c r="G831" s="375">
        <v>3</v>
      </c>
      <c r="H831" s="375">
        <v>10</v>
      </c>
      <c r="I831" s="374">
        <v>91</v>
      </c>
      <c r="J831" s="496" t="s">
        <v>947</v>
      </c>
      <c r="K831" s="376">
        <v>540.79999999999995</v>
      </c>
      <c r="L831" s="376">
        <v>391.8</v>
      </c>
      <c r="M831" s="376">
        <v>121</v>
      </c>
      <c r="N831" s="376">
        <v>0</v>
      </c>
      <c r="O831" s="376">
        <v>28</v>
      </c>
    </row>
    <row r="832" spans="1:15" s="490" customFormat="1" ht="32.15" customHeight="1">
      <c r="A832" s="492" t="s">
        <v>296</v>
      </c>
      <c r="B832" s="493" t="s">
        <v>3764</v>
      </c>
      <c r="C832" s="494" t="s">
        <v>3785</v>
      </c>
      <c r="D832" s="495">
        <v>103</v>
      </c>
      <c r="E832" s="494" t="s">
        <v>3786</v>
      </c>
      <c r="F832" s="375">
        <v>2</v>
      </c>
      <c r="G832" s="375">
        <v>1.3</v>
      </c>
      <c r="H832" s="375">
        <v>3.3</v>
      </c>
      <c r="I832" s="374">
        <v>91</v>
      </c>
      <c r="J832" s="496" t="s">
        <v>947</v>
      </c>
      <c r="K832" s="376">
        <v>178.46</v>
      </c>
      <c r="L832" s="376">
        <v>129.29</v>
      </c>
      <c r="M832" s="376">
        <v>39.93</v>
      </c>
      <c r="N832" s="376">
        <v>0</v>
      </c>
      <c r="O832" s="376">
        <v>9.24</v>
      </c>
    </row>
    <row r="833" spans="1:15" s="490" customFormat="1" ht="32.15" customHeight="1">
      <c r="A833" s="492" t="s">
        <v>296</v>
      </c>
      <c r="B833" s="493" t="s">
        <v>3764</v>
      </c>
      <c r="C833" s="494" t="s">
        <v>3787</v>
      </c>
      <c r="D833" s="495">
        <v>100</v>
      </c>
      <c r="E833" s="494" t="s">
        <v>3788</v>
      </c>
      <c r="F833" s="375">
        <v>7</v>
      </c>
      <c r="G833" s="375">
        <v>3</v>
      </c>
      <c r="H833" s="375">
        <v>10</v>
      </c>
      <c r="I833" s="374">
        <v>91</v>
      </c>
      <c r="J833" s="496" t="s">
        <v>947</v>
      </c>
      <c r="K833" s="376">
        <v>540.79999999999995</v>
      </c>
      <c r="L833" s="376">
        <v>391.8</v>
      </c>
      <c r="M833" s="376">
        <v>121</v>
      </c>
      <c r="N833" s="376">
        <v>0</v>
      </c>
      <c r="O833" s="376">
        <v>28</v>
      </c>
    </row>
    <row r="834" spans="1:15" s="490" customFormat="1" ht="32.15" customHeight="1">
      <c r="A834" s="492" t="s">
        <v>296</v>
      </c>
      <c r="B834" s="493" t="s">
        <v>3764</v>
      </c>
      <c r="C834" s="494" t="s">
        <v>3787</v>
      </c>
      <c r="D834" s="495">
        <v>102</v>
      </c>
      <c r="E834" s="494" t="s">
        <v>3788</v>
      </c>
      <c r="F834" s="375">
        <v>7</v>
      </c>
      <c r="G834" s="375">
        <v>3</v>
      </c>
      <c r="H834" s="375">
        <v>10</v>
      </c>
      <c r="I834" s="374">
        <v>91</v>
      </c>
      <c r="J834" s="496" t="s">
        <v>947</v>
      </c>
      <c r="K834" s="376">
        <v>540.79999999999995</v>
      </c>
      <c r="L834" s="376">
        <v>391.8</v>
      </c>
      <c r="M834" s="376">
        <v>121</v>
      </c>
      <c r="N834" s="376">
        <v>0</v>
      </c>
      <c r="O834" s="376">
        <v>28</v>
      </c>
    </row>
    <row r="835" spans="1:15" s="490" customFormat="1" ht="32.15" customHeight="1">
      <c r="A835" s="492" t="s">
        <v>296</v>
      </c>
      <c r="B835" s="493" t="s">
        <v>3764</v>
      </c>
      <c r="C835" s="494" t="s">
        <v>3789</v>
      </c>
      <c r="D835" s="495">
        <v>100</v>
      </c>
      <c r="E835" s="494" t="s">
        <v>3790</v>
      </c>
      <c r="F835" s="375">
        <v>7</v>
      </c>
      <c r="G835" s="375">
        <v>3</v>
      </c>
      <c r="H835" s="375">
        <v>10</v>
      </c>
      <c r="I835" s="374">
        <v>91</v>
      </c>
      <c r="J835" s="496" t="s">
        <v>947</v>
      </c>
      <c r="K835" s="376">
        <v>540.79999999999995</v>
      </c>
      <c r="L835" s="376">
        <v>391.8</v>
      </c>
      <c r="M835" s="376">
        <v>121</v>
      </c>
      <c r="N835" s="376">
        <v>0</v>
      </c>
      <c r="O835" s="376">
        <v>28</v>
      </c>
    </row>
    <row r="836" spans="1:15" s="490" customFormat="1" ht="32.15" customHeight="1">
      <c r="A836" s="492" t="s">
        <v>296</v>
      </c>
      <c r="B836" s="493" t="s">
        <v>3764</v>
      </c>
      <c r="C836" s="494" t="s">
        <v>3791</v>
      </c>
      <c r="D836" s="495">
        <v>102</v>
      </c>
      <c r="E836" s="494" t="s">
        <v>3792</v>
      </c>
      <c r="F836" s="375">
        <v>7</v>
      </c>
      <c r="G836" s="375">
        <v>3</v>
      </c>
      <c r="H836" s="375">
        <v>10</v>
      </c>
      <c r="I836" s="374">
        <v>91</v>
      </c>
      <c r="J836" s="496" t="s">
        <v>947</v>
      </c>
      <c r="K836" s="376">
        <v>540.79999999999995</v>
      </c>
      <c r="L836" s="376">
        <v>391.8</v>
      </c>
      <c r="M836" s="376">
        <v>121</v>
      </c>
      <c r="N836" s="376">
        <v>0</v>
      </c>
      <c r="O836" s="376">
        <v>28</v>
      </c>
    </row>
    <row r="837" spans="1:15" s="490" customFormat="1" ht="32.15" customHeight="1">
      <c r="A837" s="492" t="s">
        <v>296</v>
      </c>
      <c r="B837" s="493" t="s">
        <v>3764</v>
      </c>
      <c r="C837" s="494" t="s">
        <v>3700</v>
      </c>
      <c r="D837" s="495">
        <v>102</v>
      </c>
      <c r="E837" s="494" t="s">
        <v>3793</v>
      </c>
      <c r="F837" s="375">
        <v>7</v>
      </c>
      <c r="G837" s="375">
        <v>3</v>
      </c>
      <c r="H837" s="375">
        <v>10</v>
      </c>
      <c r="I837" s="374">
        <v>91</v>
      </c>
      <c r="J837" s="496" t="s">
        <v>947</v>
      </c>
      <c r="K837" s="376">
        <v>540.79999999999995</v>
      </c>
      <c r="L837" s="376">
        <v>391.8</v>
      </c>
      <c r="M837" s="376">
        <v>121</v>
      </c>
      <c r="N837" s="376">
        <v>0</v>
      </c>
      <c r="O837" s="376">
        <v>28</v>
      </c>
    </row>
    <row r="838" spans="1:15" s="490" customFormat="1" ht="32.15" customHeight="1">
      <c r="A838" s="492" t="s">
        <v>296</v>
      </c>
      <c r="B838" s="493" t="s">
        <v>3764</v>
      </c>
      <c r="C838" s="494" t="s">
        <v>3794</v>
      </c>
      <c r="D838" s="495">
        <v>100</v>
      </c>
      <c r="E838" s="494" t="s">
        <v>3795</v>
      </c>
      <c r="F838" s="375">
        <v>7</v>
      </c>
      <c r="G838" s="375">
        <v>3</v>
      </c>
      <c r="H838" s="375">
        <v>10</v>
      </c>
      <c r="I838" s="374">
        <v>91</v>
      </c>
      <c r="J838" s="496" t="s">
        <v>947</v>
      </c>
      <c r="K838" s="376">
        <v>540.79999999999995</v>
      </c>
      <c r="L838" s="376">
        <v>391.8</v>
      </c>
      <c r="M838" s="376">
        <v>121</v>
      </c>
      <c r="N838" s="376">
        <v>0</v>
      </c>
      <c r="O838" s="376">
        <v>28</v>
      </c>
    </row>
    <row r="839" spans="1:15" s="490" customFormat="1" ht="32.15" customHeight="1">
      <c r="A839" s="492" t="s">
        <v>296</v>
      </c>
      <c r="B839" s="493" t="s">
        <v>3764</v>
      </c>
      <c r="C839" s="494" t="s">
        <v>3796</v>
      </c>
      <c r="D839" s="495">
        <v>100</v>
      </c>
      <c r="E839" s="494" t="s">
        <v>3797</v>
      </c>
      <c r="F839" s="375">
        <v>7</v>
      </c>
      <c r="G839" s="375">
        <v>3</v>
      </c>
      <c r="H839" s="375">
        <v>10</v>
      </c>
      <c r="I839" s="374">
        <v>91</v>
      </c>
      <c r="J839" s="496" t="s">
        <v>947</v>
      </c>
      <c r="K839" s="376">
        <v>540.79999999999995</v>
      </c>
      <c r="L839" s="376">
        <v>391.8</v>
      </c>
      <c r="M839" s="376">
        <v>121</v>
      </c>
      <c r="N839" s="376">
        <v>0</v>
      </c>
      <c r="O839" s="376">
        <v>28</v>
      </c>
    </row>
    <row r="840" spans="1:15" s="490" customFormat="1" ht="32.15" customHeight="1">
      <c r="A840" s="492" t="s">
        <v>296</v>
      </c>
      <c r="B840" s="493" t="s">
        <v>3764</v>
      </c>
      <c r="C840" s="494" t="s">
        <v>3798</v>
      </c>
      <c r="D840" s="495">
        <v>102</v>
      </c>
      <c r="E840" s="494" t="s">
        <v>3799</v>
      </c>
      <c r="F840" s="375">
        <v>7</v>
      </c>
      <c r="G840" s="375">
        <v>3</v>
      </c>
      <c r="H840" s="375">
        <v>10</v>
      </c>
      <c r="I840" s="374">
        <v>91</v>
      </c>
      <c r="J840" s="496" t="s">
        <v>947</v>
      </c>
      <c r="K840" s="376">
        <v>540.79999999999995</v>
      </c>
      <c r="L840" s="376">
        <v>391.8</v>
      </c>
      <c r="M840" s="376">
        <v>121</v>
      </c>
      <c r="N840" s="376">
        <v>0</v>
      </c>
      <c r="O840" s="376">
        <v>28</v>
      </c>
    </row>
    <row r="841" spans="1:15" s="490" customFormat="1" ht="32.15" customHeight="1">
      <c r="A841" s="492" t="s">
        <v>296</v>
      </c>
      <c r="B841" s="493" t="s">
        <v>3764</v>
      </c>
      <c r="C841" s="494" t="s">
        <v>3800</v>
      </c>
      <c r="D841" s="495">
        <v>102</v>
      </c>
      <c r="E841" s="494" t="s">
        <v>3801</v>
      </c>
      <c r="F841" s="375">
        <v>7</v>
      </c>
      <c r="G841" s="375">
        <v>3</v>
      </c>
      <c r="H841" s="375">
        <v>10</v>
      </c>
      <c r="I841" s="374">
        <v>91</v>
      </c>
      <c r="J841" s="496" t="s">
        <v>947</v>
      </c>
      <c r="K841" s="376">
        <v>540.79999999999995</v>
      </c>
      <c r="L841" s="376">
        <v>391.8</v>
      </c>
      <c r="M841" s="376">
        <v>121</v>
      </c>
      <c r="N841" s="376">
        <v>0</v>
      </c>
      <c r="O841" s="376">
        <v>28</v>
      </c>
    </row>
    <row r="842" spans="1:15" s="490" customFormat="1" ht="32.15" customHeight="1">
      <c r="A842" s="492" t="s">
        <v>296</v>
      </c>
      <c r="B842" s="493" t="s">
        <v>3764</v>
      </c>
      <c r="C842" s="494" t="s">
        <v>3800</v>
      </c>
      <c r="D842" s="495">
        <v>103</v>
      </c>
      <c r="E842" s="494" t="s">
        <v>3802</v>
      </c>
      <c r="F842" s="375">
        <v>2</v>
      </c>
      <c r="G842" s="375">
        <v>1.3</v>
      </c>
      <c r="H842" s="375">
        <v>3.3</v>
      </c>
      <c r="I842" s="374">
        <v>91</v>
      </c>
      <c r="J842" s="496" t="s">
        <v>947</v>
      </c>
      <c r="K842" s="376">
        <v>178.46</v>
      </c>
      <c r="L842" s="376">
        <v>129.29</v>
      </c>
      <c r="M842" s="376">
        <v>39.93</v>
      </c>
      <c r="N842" s="376">
        <v>0</v>
      </c>
      <c r="O842" s="376">
        <v>9.24</v>
      </c>
    </row>
    <row r="843" spans="1:15" s="490" customFormat="1" ht="32.15" customHeight="1">
      <c r="A843" s="492" t="s">
        <v>296</v>
      </c>
      <c r="B843" s="493" t="s">
        <v>3764</v>
      </c>
      <c r="C843" s="494" t="s">
        <v>3803</v>
      </c>
      <c r="D843" s="495">
        <v>102</v>
      </c>
      <c r="E843" s="494" t="s">
        <v>3804</v>
      </c>
      <c r="F843" s="375">
        <v>7</v>
      </c>
      <c r="G843" s="375">
        <v>3</v>
      </c>
      <c r="H843" s="375">
        <v>10</v>
      </c>
      <c r="I843" s="374">
        <v>91</v>
      </c>
      <c r="J843" s="496" t="s">
        <v>947</v>
      </c>
      <c r="K843" s="376">
        <v>540.79999999999995</v>
      </c>
      <c r="L843" s="376">
        <v>391.8</v>
      </c>
      <c r="M843" s="376">
        <v>121</v>
      </c>
      <c r="N843" s="376">
        <v>0</v>
      </c>
      <c r="O843" s="376">
        <v>28</v>
      </c>
    </row>
    <row r="844" spans="1:15" s="490" customFormat="1" ht="32.15" customHeight="1">
      <c r="A844" s="492" t="s">
        <v>296</v>
      </c>
      <c r="B844" s="493" t="s">
        <v>3764</v>
      </c>
      <c r="C844" s="494" t="s">
        <v>3805</v>
      </c>
      <c r="D844" s="495">
        <v>102</v>
      </c>
      <c r="E844" s="494" t="s">
        <v>3806</v>
      </c>
      <c r="F844" s="375">
        <v>7</v>
      </c>
      <c r="G844" s="375">
        <v>3</v>
      </c>
      <c r="H844" s="375">
        <v>10</v>
      </c>
      <c r="I844" s="374">
        <v>91</v>
      </c>
      <c r="J844" s="496" t="s">
        <v>947</v>
      </c>
      <c r="K844" s="376">
        <v>540.79999999999995</v>
      </c>
      <c r="L844" s="376">
        <v>391.8</v>
      </c>
      <c r="M844" s="376">
        <v>121</v>
      </c>
      <c r="N844" s="376">
        <v>0</v>
      </c>
      <c r="O844" s="376">
        <v>28</v>
      </c>
    </row>
    <row r="845" spans="1:15" s="490" customFormat="1" ht="32.15" customHeight="1">
      <c r="A845" s="492" t="s">
        <v>296</v>
      </c>
      <c r="B845" s="493" t="s">
        <v>3764</v>
      </c>
      <c r="C845" s="494" t="s">
        <v>3807</v>
      </c>
      <c r="D845" s="495">
        <v>100</v>
      </c>
      <c r="E845" s="494" t="s">
        <v>3808</v>
      </c>
      <c r="F845" s="375">
        <v>7</v>
      </c>
      <c r="G845" s="375">
        <v>3</v>
      </c>
      <c r="H845" s="375">
        <v>10</v>
      </c>
      <c r="I845" s="374">
        <v>91</v>
      </c>
      <c r="J845" s="496" t="s">
        <v>947</v>
      </c>
      <c r="K845" s="376">
        <v>540.79999999999995</v>
      </c>
      <c r="L845" s="376">
        <v>391.8</v>
      </c>
      <c r="M845" s="376">
        <v>121</v>
      </c>
      <c r="N845" s="376">
        <v>0</v>
      </c>
      <c r="O845" s="376">
        <v>28</v>
      </c>
    </row>
    <row r="846" spans="1:15" s="490" customFormat="1" ht="32.15" customHeight="1">
      <c r="A846" s="492" t="s">
        <v>296</v>
      </c>
      <c r="B846" s="493" t="s">
        <v>3764</v>
      </c>
      <c r="C846" s="494" t="s">
        <v>3809</v>
      </c>
      <c r="D846" s="495">
        <v>100</v>
      </c>
      <c r="E846" s="494" t="s">
        <v>3810</v>
      </c>
      <c r="F846" s="375">
        <v>7</v>
      </c>
      <c r="G846" s="375">
        <v>3</v>
      </c>
      <c r="H846" s="375">
        <v>10</v>
      </c>
      <c r="I846" s="374">
        <v>91</v>
      </c>
      <c r="J846" s="496" t="s">
        <v>947</v>
      </c>
      <c r="K846" s="376">
        <v>540.79999999999995</v>
      </c>
      <c r="L846" s="376">
        <v>391.8</v>
      </c>
      <c r="M846" s="376">
        <v>121</v>
      </c>
      <c r="N846" s="376">
        <v>0</v>
      </c>
      <c r="O846" s="376">
        <v>28</v>
      </c>
    </row>
    <row r="847" spans="1:15" s="490" customFormat="1" ht="32.15" customHeight="1">
      <c r="A847" s="492" t="s">
        <v>296</v>
      </c>
      <c r="B847" s="493" t="s">
        <v>3764</v>
      </c>
      <c r="C847" s="494" t="s">
        <v>3811</v>
      </c>
      <c r="D847" s="495">
        <v>100</v>
      </c>
      <c r="E847" s="494" t="s">
        <v>3812</v>
      </c>
      <c r="F847" s="375">
        <v>7</v>
      </c>
      <c r="G847" s="375">
        <v>3</v>
      </c>
      <c r="H847" s="375">
        <v>10</v>
      </c>
      <c r="I847" s="374">
        <v>91</v>
      </c>
      <c r="J847" s="496" t="s">
        <v>947</v>
      </c>
      <c r="K847" s="376">
        <v>540.79999999999995</v>
      </c>
      <c r="L847" s="376">
        <v>391.8</v>
      </c>
      <c r="M847" s="376">
        <v>121</v>
      </c>
      <c r="N847" s="376">
        <v>0</v>
      </c>
      <c r="O847" s="376">
        <v>28</v>
      </c>
    </row>
    <row r="848" spans="1:15" s="490" customFormat="1" ht="32.15" customHeight="1">
      <c r="A848" s="492" t="s">
        <v>296</v>
      </c>
      <c r="B848" s="493" t="s">
        <v>3764</v>
      </c>
      <c r="C848" s="494" t="s">
        <v>3813</v>
      </c>
      <c r="D848" s="495">
        <v>102</v>
      </c>
      <c r="E848" s="494" t="s">
        <v>3814</v>
      </c>
      <c r="F848" s="375">
        <v>7</v>
      </c>
      <c r="G848" s="375">
        <v>3</v>
      </c>
      <c r="H848" s="375">
        <v>10</v>
      </c>
      <c r="I848" s="374">
        <v>91</v>
      </c>
      <c r="J848" s="496" t="s">
        <v>947</v>
      </c>
      <c r="K848" s="376">
        <v>540.79999999999995</v>
      </c>
      <c r="L848" s="376">
        <v>391.8</v>
      </c>
      <c r="M848" s="376">
        <v>121</v>
      </c>
      <c r="N848" s="376">
        <v>0</v>
      </c>
      <c r="O848" s="376">
        <v>28</v>
      </c>
    </row>
    <row r="849" spans="1:15" s="490" customFormat="1" ht="32.15" customHeight="1">
      <c r="A849" s="492" t="s">
        <v>296</v>
      </c>
      <c r="B849" s="493" t="s">
        <v>3764</v>
      </c>
      <c r="C849" s="494" t="s">
        <v>3815</v>
      </c>
      <c r="D849" s="495">
        <v>102</v>
      </c>
      <c r="E849" s="494" t="s">
        <v>3816</v>
      </c>
      <c r="F849" s="375">
        <v>7</v>
      </c>
      <c r="G849" s="375">
        <v>3</v>
      </c>
      <c r="H849" s="375">
        <v>10</v>
      </c>
      <c r="I849" s="374">
        <v>91</v>
      </c>
      <c r="J849" s="496" t="s">
        <v>947</v>
      </c>
      <c r="K849" s="376">
        <v>540.79999999999995</v>
      </c>
      <c r="L849" s="376">
        <v>391.8</v>
      </c>
      <c r="M849" s="376">
        <v>121</v>
      </c>
      <c r="N849" s="376">
        <v>0</v>
      </c>
      <c r="O849" s="376">
        <v>28</v>
      </c>
    </row>
    <row r="850" spans="1:15" s="490" customFormat="1" ht="32.15" customHeight="1">
      <c r="A850" s="492" t="s">
        <v>1261</v>
      </c>
      <c r="B850" s="493" t="s">
        <v>4968</v>
      </c>
      <c r="C850" s="494" t="s">
        <v>3765</v>
      </c>
      <c r="D850" s="495">
        <v>100</v>
      </c>
      <c r="E850" s="494" t="s">
        <v>3766</v>
      </c>
      <c r="F850" s="375">
        <v>10</v>
      </c>
      <c r="G850" s="375">
        <v>0</v>
      </c>
      <c r="H850" s="375">
        <v>10</v>
      </c>
      <c r="I850" s="374">
        <v>91</v>
      </c>
      <c r="J850" s="496" t="s">
        <v>947</v>
      </c>
      <c r="K850" s="376">
        <v>1280.9000000000001</v>
      </c>
      <c r="L850" s="376">
        <v>391.8</v>
      </c>
      <c r="M850" s="376">
        <v>861.1</v>
      </c>
      <c r="N850" s="376">
        <v>0</v>
      </c>
      <c r="O850" s="376">
        <v>28</v>
      </c>
    </row>
    <row r="851" spans="1:15" s="490" customFormat="1" ht="32.15" customHeight="1">
      <c r="A851" s="492" t="s">
        <v>1261</v>
      </c>
      <c r="B851" s="493" t="s">
        <v>4968</v>
      </c>
      <c r="C851" s="494" t="s">
        <v>3765</v>
      </c>
      <c r="D851" s="495">
        <v>103</v>
      </c>
      <c r="E851" s="494" t="s">
        <v>3766</v>
      </c>
      <c r="F851" s="375">
        <v>3.3</v>
      </c>
      <c r="G851" s="375">
        <v>0</v>
      </c>
      <c r="H851" s="375">
        <v>3.3</v>
      </c>
      <c r="I851" s="374">
        <v>91</v>
      </c>
      <c r="J851" s="496" t="s">
        <v>947</v>
      </c>
      <c r="K851" s="376">
        <v>422.7</v>
      </c>
      <c r="L851" s="376">
        <v>129.30000000000001</v>
      </c>
      <c r="M851" s="376">
        <v>284.16000000000003</v>
      </c>
      <c r="N851" s="376">
        <v>0</v>
      </c>
      <c r="O851" s="376">
        <v>9.24</v>
      </c>
    </row>
    <row r="852" spans="1:15" s="490" customFormat="1" ht="32.15" customHeight="1">
      <c r="A852" s="492" t="s">
        <v>1261</v>
      </c>
      <c r="B852" s="493" t="s">
        <v>4968</v>
      </c>
      <c r="C852" s="494" t="s">
        <v>3767</v>
      </c>
      <c r="D852" s="495">
        <v>100</v>
      </c>
      <c r="E852" s="494" t="s">
        <v>3768</v>
      </c>
      <c r="F852" s="375">
        <v>7</v>
      </c>
      <c r="G852" s="375">
        <v>3</v>
      </c>
      <c r="H852" s="375">
        <v>10</v>
      </c>
      <c r="I852" s="374">
        <v>91</v>
      </c>
      <c r="J852" s="496" t="s">
        <v>947</v>
      </c>
      <c r="K852" s="376">
        <v>1280.9000000000001</v>
      </c>
      <c r="L852" s="376">
        <v>391.8</v>
      </c>
      <c r="M852" s="376">
        <v>861.1</v>
      </c>
      <c r="N852" s="376">
        <v>0</v>
      </c>
      <c r="O852" s="376">
        <v>28</v>
      </c>
    </row>
    <row r="853" spans="1:15" s="490" customFormat="1" ht="32.15" customHeight="1">
      <c r="A853" s="492" t="s">
        <v>1261</v>
      </c>
      <c r="B853" s="493" t="s">
        <v>4968</v>
      </c>
      <c r="C853" s="494" t="s">
        <v>3767</v>
      </c>
      <c r="D853" s="495">
        <v>103</v>
      </c>
      <c r="E853" s="494" t="s">
        <v>3768</v>
      </c>
      <c r="F853" s="375">
        <v>3.3</v>
      </c>
      <c r="G853" s="375">
        <v>0</v>
      </c>
      <c r="H853" s="375">
        <v>3.3</v>
      </c>
      <c r="I853" s="374">
        <v>91</v>
      </c>
      <c r="J853" s="496" t="s">
        <v>947</v>
      </c>
      <c r="K853" s="376">
        <v>422.7</v>
      </c>
      <c r="L853" s="376">
        <v>129.30000000000001</v>
      </c>
      <c r="M853" s="376">
        <v>284.16000000000003</v>
      </c>
      <c r="N853" s="376">
        <v>0</v>
      </c>
      <c r="O853" s="376">
        <v>9.24</v>
      </c>
    </row>
    <row r="854" spans="1:15" s="490" customFormat="1" ht="60" customHeight="1">
      <c r="A854" s="492" t="s">
        <v>1262</v>
      </c>
      <c r="B854" s="493" t="s">
        <v>4967</v>
      </c>
      <c r="C854" s="494" t="s">
        <v>2198</v>
      </c>
      <c r="D854" s="495">
        <v>101</v>
      </c>
      <c r="E854" s="494" t="s">
        <v>2199</v>
      </c>
      <c r="F854" s="375">
        <v>7</v>
      </c>
      <c r="G854" s="375">
        <v>3</v>
      </c>
      <c r="H854" s="375">
        <v>10</v>
      </c>
      <c r="I854" s="374">
        <v>91</v>
      </c>
      <c r="J854" s="496" t="s">
        <v>947</v>
      </c>
      <c r="K854" s="376">
        <v>1280.9000000000001</v>
      </c>
      <c r="L854" s="376">
        <v>391.8</v>
      </c>
      <c r="M854" s="376">
        <v>861.1</v>
      </c>
      <c r="N854" s="376">
        <v>0</v>
      </c>
      <c r="O854" s="376">
        <v>28</v>
      </c>
    </row>
    <row r="855" spans="1:15" s="490" customFormat="1" ht="60" customHeight="1">
      <c r="A855" s="492" t="s">
        <v>1262</v>
      </c>
      <c r="B855" s="493" t="s">
        <v>4967</v>
      </c>
      <c r="C855" s="494" t="s">
        <v>3817</v>
      </c>
      <c r="D855" s="495">
        <v>102</v>
      </c>
      <c r="E855" s="494" t="s">
        <v>3818</v>
      </c>
      <c r="F855" s="375">
        <v>7</v>
      </c>
      <c r="G855" s="375">
        <v>3</v>
      </c>
      <c r="H855" s="375">
        <v>10</v>
      </c>
      <c r="I855" s="374">
        <v>91</v>
      </c>
      <c r="J855" s="496" t="s">
        <v>947</v>
      </c>
      <c r="K855" s="376">
        <v>1280.9000000000001</v>
      </c>
      <c r="L855" s="376">
        <v>391.8</v>
      </c>
      <c r="M855" s="376">
        <v>861.1</v>
      </c>
      <c r="N855" s="376">
        <v>0</v>
      </c>
      <c r="O855" s="376">
        <v>28</v>
      </c>
    </row>
    <row r="856" spans="1:15" s="490" customFormat="1" ht="60" customHeight="1">
      <c r="A856" s="492" t="s">
        <v>1262</v>
      </c>
      <c r="B856" s="493" t="s">
        <v>4967</v>
      </c>
      <c r="C856" s="494" t="s">
        <v>3817</v>
      </c>
      <c r="D856" s="495">
        <v>103</v>
      </c>
      <c r="E856" s="494" t="s">
        <v>3818</v>
      </c>
      <c r="F856" s="375">
        <v>3.3</v>
      </c>
      <c r="G856" s="375">
        <v>0</v>
      </c>
      <c r="H856" s="375">
        <v>3.3</v>
      </c>
      <c r="I856" s="374">
        <v>91</v>
      </c>
      <c r="J856" s="496" t="s">
        <v>947</v>
      </c>
      <c r="K856" s="376">
        <v>422.7</v>
      </c>
      <c r="L856" s="376">
        <v>129.30000000000001</v>
      </c>
      <c r="M856" s="376">
        <v>284.16000000000003</v>
      </c>
      <c r="N856" s="376">
        <v>0</v>
      </c>
      <c r="O856" s="376">
        <v>9.24</v>
      </c>
    </row>
    <row r="857" spans="1:15" s="490" customFormat="1" ht="60" customHeight="1">
      <c r="A857" s="492" t="s">
        <v>1262</v>
      </c>
      <c r="B857" s="493" t="s">
        <v>4967</v>
      </c>
      <c r="C857" s="494" t="s">
        <v>3819</v>
      </c>
      <c r="D857" s="495">
        <v>102</v>
      </c>
      <c r="E857" s="494" t="s">
        <v>3820</v>
      </c>
      <c r="F857" s="375">
        <v>7</v>
      </c>
      <c r="G857" s="375">
        <v>3</v>
      </c>
      <c r="H857" s="375">
        <v>10</v>
      </c>
      <c r="I857" s="374">
        <v>91</v>
      </c>
      <c r="J857" s="496" t="s">
        <v>947</v>
      </c>
      <c r="K857" s="376">
        <v>1280.9000000000001</v>
      </c>
      <c r="L857" s="376">
        <v>391.8</v>
      </c>
      <c r="M857" s="376">
        <v>861.1</v>
      </c>
      <c r="N857" s="376">
        <v>0</v>
      </c>
      <c r="O857" s="376">
        <v>28</v>
      </c>
    </row>
    <row r="858" spans="1:15" s="490" customFormat="1" ht="60" customHeight="1">
      <c r="A858" s="492" t="s">
        <v>1262</v>
      </c>
      <c r="B858" s="493" t="s">
        <v>4967</v>
      </c>
      <c r="C858" s="494" t="s">
        <v>3821</v>
      </c>
      <c r="D858" s="495">
        <v>100</v>
      </c>
      <c r="E858" s="494" t="s">
        <v>3822</v>
      </c>
      <c r="F858" s="375">
        <v>7</v>
      </c>
      <c r="G858" s="375">
        <v>3</v>
      </c>
      <c r="H858" s="375">
        <v>10</v>
      </c>
      <c r="I858" s="374">
        <v>91</v>
      </c>
      <c r="J858" s="496" t="s">
        <v>947</v>
      </c>
      <c r="K858" s="376">
        <v>1280.9000000000001</v>
      </c>
      <c r="L858" s="376">
        <v>391.8</v>
      </c>
      <c r="M858" s="376">
        <v>861.1</v>
      </c>
      <c r="N858" s="376">
        <v>0</v>
      </c>
      <c r="O858" s="376">
        <v>28</v>
      </c>
    </row>
    <row r="859" spans="1:15" s="490" customFormat="1" ht="60" customHeight="1">
      <c r="A859" s="492" t="s">
        <v>1262</v>
      </c>
      <c r="B859" s="493" t="s">
        <v>4967</v>
      </c>
      <c r="C859" s="494" t="s">
        <v>3821</v>
      </c>
      <c r="D859" s="495">
        <v>102</v>
      </c>
      <c r="E859" s="494" t="s">
        <v>3823</v>
      </c>
      <c r="F859" s="375">
        <v>7</v>
      </c>
      <c r="G859" s="375">
        <v>3</v>
      </c>
      <c r="H859" s="375">
        <v>10</v>
      </c>
      <c r="I859" s="374">
        <v>91</v>
      </c>
      <c r="J859" s="496" t="s">
        <v>947</v>
      </c>
      <c r="K859" s="376">
        <v>1280.9000000000001</v>
      </c>
      <c r="L859" s="376">
        <v>391.8</v>
      </c>
      <c r="M859" s="376">
        <v>861.1</v>
      </c>
      <c r="N859" s="376">
        <v>0</v>
      </c>
      <c r="O859" s="376">
        <v>28</v>
      </c>
    </row>
    <row r="860" spans="1:15" s="490" customFormat="1" ht="60" customHeight="1">
      <c r="A860" s="492" t="s">
        <v>1262</v>
      </c>
      <c r="B860" s="493" t="s">
        <v>4967</v>
      </c>
      <c r="C860" s="494" t="s">
        <v>3821</v>
      </c>
      <c r="D860" s="495">
        <v>103</v>
      </c>
      <c r="E860" s="494" t="s">
        <v>3823</v>
      </c>
      <c r="F860" s="375">
        <v>3.3</v>
      </c>
      <c r="G860" s="375">
        <v>0</v>
      </c>
      <c r="H860" s="375">
        <v>3.3</v>
      </c>
      <c r="I860" s="374">
        <v>91</v>
      </c>
      <c r="J860" s="496" t="s">
        <v>947</v>
      </c>
      <c r="K860" s="376">
        <v>422.7</v>
      </c>
      <c r="L860" s="376">
        <v>129.30000000000001</v>
      </c>
      <c r="M860" s="376">
        <v>284.16000000000003</v>
      </c>
      <c r="N860" s="376">
        <v>0</v>
      </c>
      <c r="O860" s="376">
        <v>9.24</v>
      </c>
    </row>
    <row r="861" spans="1:15" s="490" customFormat="1" ht="60" customHeight="1">
      <c r="A861" s="492" t="s">
        <v>1262</v>
      </c>
      <c r="B861" s="493" t="s">
        <v>4967</v>
      </c>
      <c r="C861" s="494" t="s">
        <v>3548</v>
      </c>
      <c r="D861" s="495">
        <v>102</v>
      </c>
      <c r="E861" s="494" t="s">
        <v>3624</v>
      </c>
      <c r="F861" s="375">
        <v>7</v>
      </c>
      <c r="G861" s="375">
        <v>3</v>
      </c>
      <c r="H861" s="375">
        <v>10</v>
      </c>
      <c r="I861" s="374">
        <v>91</v>
      </c>
      <c r="J861" s="496" t="s">
        <v>947</v>
      </c>
      <c r="K861" s="376">
        <v>1280.9000000000001</v>
      </c>
      <c r="L861" s="376">
        <v>391.8</v>
      </c>
      <c r="M861" s="376">
        <v>861.1</v>
      </c>
      <c r="N861" s="376">
        <v>0</v>
      </c>
      <c r="O861" s="376">
        <v>28</v>
      </c>
    </row>
    <row r="862" spans="1:15" s="490" customFormat="1" ht="60" customHeight="1">
      <c r="A862" s="492" t="s">
        <v>1262</v>
      </c>
      <c r="B862" s="493" t="s">
        <v>4967</v>
      </c>
      <c r="C862" s="494" t="s">
        <v>3674</v>
      </c>
      <c r="D862" s="495">
        <v>100</v>
      </c>
      <c r="E862" s="494" t="s">
        <v>3675</v>
      </c>
      <c r="F862" s="375">
        <v>7</v>
      </c>
      <c r="G862" s="375">
        <v>3</v>
      </c>
      <c r="H862" s="375">
        <v>10</v>
      </c>
      <c r="I862" s="374">
        <v>91</v>
      </c>
      <c r="J862" s="496" t="s">
        <v>947</v>
      </c>
      <c r="K862" s="376">
        <v>1280.9000000000001</v>
      </c>
      <c r="L862" s="376">
        <v>391.8</v>
      </c>
      <c r="M862" s="376">
        <v>861.1</v>
      </c>
      <c r="N862" s="376">
        <v>0</v>
      </c>
      <c r="O862" s="376">
        <v>28</v>
      </c>
    </row>
    <row r="863" spans="1:15" s="490" customFormat="1" ht="60" customHeight="1">
      <c r="A863" s="492" t="s">
        <v>1262</v>
      </c>
      <c r="B863" s="493" t="s">
        <v>4967</v>
      </c>
      <c r="C863" s="494" t="s">
        <v>3781</v>
      </c>
      <c r="D863" s="495">
        <v>101</v>
      </c>
      <c r="E863" s="494" t="s">
        <v>3824</v>
      </c>
      <c r="F863" s="375">
        <v>7</v>
      </c>
      <c r="G863" s="375">
        <v>3</v>
      </c>
      <c r="H863" s="375">
        <v>10</v>
      </c>
      <c r="I863" s="374">
        <v>91</v>
      </c>
      <c r="J863" s="496" t="s">
        <v>947</v>
      </c>
      <c r="K863" s="376">
        <v>1280.9000000000001</v>
      </c>
      <c r="L863" s="376">
        <v>391.8</v>
      </c>
      <c r="M863" s="376">
        <v>861.1</v>
      </c>
      <c r="N863" s="376">
        <v>0</v>
      </c>
      <c r="O863" s="376">
        <v>28</v>
      </c>
    </row>
    <row r="864" spans="1:15" s="490" customFormat="1" ht="60" customHeight="1">
      <c r="A864" s="492" t="s">
        <v>1262</v>
      </c>
      <c r="B864" s="493" t="s">
        <v>4967</v>
      </c>
      <c r="C864" s="494" t="s">
        <v>3825</v>
      </c>
      <c r="D864" s="495">
        <v>100</v>
      </c>
      <c r="E864" s="494" t="s">
        <v>3826</v>
      </c>
      <c r="F864" s="375">
        <v>7</v>
      </c>
      <c r="G864" s="375">
        <v>3</v>
      </c>
      <c r="H864" s="375">
        <v>10</v>
      </c>
      <c r="I864" s="374">
        <v>91</v>
      </c>
      <c r="J864" s="496" t="s">
        <v>947</v>
      </c>
      <c r="K864" s="376">
        <v>1280.9000000000001</v>
      </c>
      <c r="L864" s="376">
        <v>391.8</v>
      </c>
      <c r="M864" s="376">
        <v>861.1</v>
      </c>
      <c r="N864" s="376">
        <v>0</v>
      </c>
      <c r="O864" s="376">
        <v>28</v>
      </c>
    </row>
    <row r="865" spans="1:15" s="490" customFormat="1" ht="60" customHeight="1">
      <c r="A865" s="492" t="s">
        <v>1262</v>
      </c>
      <c r="B865" s="493" t="s">
        <v>4967</v>
      </c>
      <c r="C865" s="494" t="s">
        <v>3827</v>
      </c>
      <c r="D865" s="495">
        <v>100</v>
      </c>
      <c r="E865" s="494" t="s">
        <v>3828</v>
      </c>
      <c r="F865" s="375">
        <v>7</v>
      </c>
      <c r="G865" s="375">
        <v>3</v>
      </c>
      <c r="H865" s="375">
        <v>10</v>
      </c>
      <c r="I865" s="374">
        <v>91</v>
      </c>
      <c r="J865" s="496" t="s">
        <v>947</v>
      </c>
      <c r="K865" s="376">
        <v>1280.9000000000001</v>
      </c>
      <c r="L865" s="376">
        <v>391.8</v>
      </c>
      <c r="M865" s="376">
        <v>861.1</v>
      </c>
      <c r="N865" s="376">
        <v>0</v>
      </c>
      <c r="O865" s="376">
        <v>28</v>
      </c>
    </row>
    <row r="866" spans="1:15" s="490" customFormat="1" ht="60" customHeight="1">
      <c r="A866" s="492" t="s">
        <v>1262</v>
      </c>
      <c r="B866" s="493" t="s">
        <v>4967</v>
      </c>
      <c r="C866" s="494" t="s">
        <v>3692</v>
      </c>
      <c r="D866" s="495">
        <v>101</v>
      </c>
      <c r="E866" s="494" t="s">
        <v>3693</v>
      </c>
      <c r="F866" s="375">
        <v>7</v>
      </c>
      <c r="G866" s="375">
        <v>3</v>
      </c>
      <c r="H866" s="375">
        <v>10</v>
      </c>
      <c r="I866" s="374">
        <v>91</v>
      </c>
      <c r="J866" s="496" t="s">
        <v>947</v>
      </c>
      <c r="K866" s="376">
        <v>1280.9000000000001</v>
      </c>
      <c r="L866" s="376">
        <v>391.8</v>
      </c>
      <c r="M866" s="376">
        <v>861.1</v>
      </c>
      <c r="N866" s="376">
        <v>0</v>
      </c>
      <c r="O866" s="376">
        <v>28</v>
      </c>
    </row>
    <row r="867" spans="1:15" s="490" customFormat="1" ht="60" customHeight="1">
      <c r="A867" s="492" t="s">
        <v>1262</v>
      </c>
      <c r="B867" s="493" t="s">
        <v>4967</v>
      </c>
      <c r="C867" s="494" t="s">
        <v>3787</v>
      </c>
      <c r="D867" s="495">
        <v>207</v>
      </c>
      <c r="E867" s="494" t="s">
        <v>3788</v>
      </c>
      <c r="F867" s="375">
        <v>7</v>
      </c>
      <c r="G867" s="375">
        <v>3</v>
      </c>
      <c r="H867" s="375">
        <v>10</v>
      </c>
      <c r="I867" s="374">
        <v>91</v>
      </c>
      <c r="J867" s="496" t="s">
        <v>947</v>
      </c>
      <c r="K867" s="376">
        <v>1280.9000000000001</v>
      </c>
      <c r="L867" s="376">
        <v>391.8</v>
      </c>
      <c r="M867" s="376">
        <v>861.1</v>
      </c>
      <c r="N867" s="376">
        <v>0</v>
      </c>
      <c r="O867" s="376">
        <v>28</v>
      </c>
    </row>
    <row r="868" spans="1:15" s="490" customFormat="1" ht="60" customHeight="1">
      <c r="A868" s="492" t="s">
        <v>1262</v>
      </c>
      <c r="B868" s="493" t="s">
        <v>4967</v>
      </c>
      <c r="C868" s="494" t="s">
        <v>3829</v>
      </c>
      <c r="D868" s="495">
        <v>100</v>
      </c>
      <c r="E868" s="494" t="s">
        <v>3830</v>
      </c>
      <c r="F868" s="375">
        <v>7</v>
      </c>
      <c r="G868" s="375">
        <v>3</v>
      </c>
      <c r="H868" s="375">
        <v>10</v>
      </c>
      <c r="I868" s="374">
        <v>91</v>
      </c>
      <c r="J868" s="496" t="s">
        <v>947</v>
      </c>
      <c r="K868" s="376">
        <v>1280.9000000000001</v>
      </c>
      <c r="L868" s="376">
        <v>391.8</v>
      </c>
      <c r="M868" s="376">
        <v>861.1</v>
      </c>
      <c r="N868" s="376">
        <v>0</v>
      </c>
      <c r="O868" s="376">
        <v>28</v>
      </c>
    </row>
    <row r="869" spans="1:15" s="490" customFormat="1" ht="60" customHeight="1">
      <c r="A869" s="492" t="s">
        <v>1262</v>
      </c>
      <c r="B869" s="493" t="s">
        <v>4967</v>
      </c>
      <c r="C869" s="494" t="s">
        <v>3831</v>
      </c>
      <c r="D869" s="495">
        <v>100</v>
      </c>
      <c r="E869" s="494" t="s">
        <v>3832</v>
      </c>
      <c r="F869" s="375">
        <v>7</v>
      </c>
      <c r="G869" s="375">
        <v>3</v>
      </c>
      <c r="H869" s="375">
        <v>10</v>
      </c>
      <c r="I869" s="374">
        <v>91</v>
      </c>
      <c r="J869" s="496" t="s">
        <v>947</v>
      </c>
      <c r="K869" s="376">
        <v>1280.9000000000001</v>
      </c>
      <c r="L869" s="376">
        <v>391.8</v>
      </c>
      <c r="M869" s="376">
        <v>861.1</v>
      </c>
      <c r="N869" s="376">
        <v>0</v>
      </c>
      <c r="O869" s="376">
        <v>28</v>
      </c>
    </row>
    <row r="870" spans="1:15" s="490" customFormat="1" ht="60" customHeight="1">
      <c r="A870" s="492" t="s">
        <v>1262</v>
      </c>
      <c r="B870" s="493" t="s">
        <v>4967</v>
      </c>
      <c r="C870" s="494" t="s">
        <v>3833</v>
      </c>
      <c r="D870" s="495">
        <v>100</v>
      </c>
      <c r="E870" s="494" t="s">
        <v>3834</v>
      </c>
      <c r="F870" s="375">
        <v>7</v>
      </c>
      <c r="G870" s="375">
        <v>3</v>
      </c>
      <c r="H870" s="375">
        <v>10</v>
      </c>
      <c r="I870" s="374">
        <v>91</v>
      </c>
      <c r="J870" s="496" t="s">
        <v>947</v>
      </c>
      <c r="K870" s="376">
        <v>1280.9000000000001</v>
      </c>
      <c r="L870" s="376">
        <v>391.8</v>
      </c>
      <c r="M870" s="376">
        <v>861.1</v>
      </c>
      <c r="N870" s="376">
        <v>0</v>
      </c>
      <c r="O870" s="376">
        <v>28</v>
      </c>
    </row>
    <row r="871" spans="1:15" s="490" customFormat="1" ht="60" customHeight="1">
      <c r="A871" s="492" t="s">
        <v>1262</v>
      </c>
      <c r="B871" s="493" t="s">
        <v>4967</v>
      </c>
      <c r="C871" s="494" t="s">
        <v>3706</v>
      </c>
      <c r="D871" s="495">
        <v>102</v>
      </c>
      <c r="E871" s="494" t="s">
        <v>3707</v>
      </c>
      <c r="F871" s="375">
        <v>7</v>
      </c>
      <c r="G871" s="375">
        <v>3</v>
      </c>
      <c r="H871" s="375">
        <v>10</v>
      </c>
      <c r="I871" s="374">
        <v>91</v>
      </c>
      <c r="J871" s="496" t="s">
        <v>947</v>
      </c>
      <c r="K871" s="376">
        <v>1280.9000000000001</v>
      </c>
      <c r="L871" s="376">
        <v>391.8</v>
      </c>
      <c r="M871" s="376">
        <v>861.1</v>
      </c>
      <c r="N871" s="376">
        <v>0</v>
      </c>
      <c r="O871" s="376">
        <v>28</v>
      </c>
    </row>
    <row r="872" spans="1:15" s="490" customFormat="1" ht="60" customHeight="1">
      <c r="A872" s="492" t="s">
        <v>1262</v>
      </c>
      <c r="B872" s="493" t="s">
        <v>4967</v>
      </c>
      <c r="C872" s="494" t="s">
        <v>3835</v>
      </c>
      <c r="D872" s="495">
        <v>100</v>
      </c>
      <c r="E872" s="494" t="s">
        <v>3836</v>
      </c>
      <c r="F872" s="375">
        <v>7</v>
      </c>
      <c r="G872" s="375">
        <v>3</v>
      </c>
      <c r="H872" s="375">
        <v>10</v>
      </c>
      <c r="I872" s="374">
        <v>91</v>
      </c>
      <c r="J872" s="496" t="s">
        <v>947</v>
      </c>
      <c r="K872" s="376">
        <v>1280.9000000000001</v>
      </c>
      <c r="L872" s="376">
        <v>391.8</v>
      </c>
      <c r="M872" s="376">
        <v>861.1</v>
      </c>
      <c r="N872" s="376">
        <v>0</v>
      </c>
      <c r="O872" s="376">
        <v>28</v>
      </c>
    </row>
    <row r="873" spans="1:15" s="490" customFormat="1" ht="60" customHeight="1">
      <c r="A873" s="492" t="s">
        <v>1262</v>
      </c>
      <c r="B873" s="493" t="s">
        <v>4967</v>
      </c>
      <c r="C873" s="494" t="s">
        <v>3708</v>
      </c>
      <c r="D873" s="495">
        <v>100</v>
      </c>
      <c r="E873" s="494" t="s">
        <v>3709</v>
      </c>
      <c r="F873" s="375">
        <v>7</v>
      </c>
      <c r="G873" s="375">
        <v>3</v>
      </c>
      <c r="H873" s="375">
        <v>10</v>
      </c>
      <c r="I873" s="374">
        <v>91</v>
      </c>
      <c r="J873" s="496" t="s">
        <v>947</v>
      </c>
      <c r="K873" s="376">
        <v>1280.9000000000001</v>
      </c>
      <c r="L873" s="376">
        <v>391.8</v>
      </c>
      <c r="M873" s="376">
        <v>861.1</v>
      </c>
      <c r="N873" s="376">
        <v>0</v>
      </c>
      <c r="O873" s="376">
        <v>28</v>
      </c>
    </row>
    <row r="874" spans="1:15" s="490" customFormat="1" ht="60" customHeight="1">
      <c r="A874" s="492" t="s">
        <v>1262</v>
      </c>
      <c r="B874" s="493" t="s">
        <v>4967</v>
      </c>
      <c r="C874" s="494" t="s">
        <v>3837</v>
      </c>
      <c r="D874" s="495">
        <v>100</v>
      </c>
      <c r="E874" s="494" t="s">
        <v>3838</v>
      </c>
      <c r="F874" s="375">
        <v>7</v>
      </c>
      <c r="G874" s="375">
        <v>3</v>
      </c>
      <c r="H874" s="375">
        <v>10</v>
      </c>
      <c r="I874" s="374">
        <v>91</v>
      </c>
      <c r="J874" s="496" t="s">
        <v>947</v>
      </c>
      <c r="K874" s="376">
        <v>1280.9000000000001</v>
      </c>
      <c r="L874" s="376">
        <v>391.8</v>
      </c>
      <c r="M874" s="376">
        <v>861.1</v>
      </c>
      <c r="N874" s="376">
        <v>0</v>
      </c>
      <c r="O874" s="376">
        <v>28</v>
      </c>
    </row>
    <row r="875" spans="1:15" s="490" customFormat="1" ht="60" customHeight="1">
      <c r="A875" s="492" t="s">
        <v>1262</v>
      </c>
      <c r="B875" s="493" t="s">
        <v>4967</v>
      </c>
      <c r="C875" s="494" t="s">
        <v>3839</v>
      </c>
      <c r="D875" s="495">
        <v>102</v>
      </c>
      <c r="E875" s="494" t="s">
        <v>3840</v>
      </c>
      <c r="F875" s="375">
        <v>7</v>
      </c>
      <c r="G875" s="375">
        <v>3</v>
      </c>
      <c r="H875" s="375">
        <v>10</v>
      </c>
      <c r="I875" s="374">
        <v>91</v>
      </c>
      <c r="J875" s="496" t="s">
        <v>947</v>
      </c>
      <c r="K875" s="376">
        <v>1280.9000000000001</v>
      </c>
      <c r="L875" s="376">
        <v>391.8</v>
      </c>
      <c r="M875" s="376">
        <v>861.1</v>
      </c>
      <c r="N875" s="376">
        <v>0</v>
      </c>
      <c r="O875" s="376">
        <v>28</v>
      </c>
    </row>
    <row r="876" spans="1:15" s="490" customFormat="1" ht="60" customHeight="1">
      <c r="A876" s="492" t="s">
        <v>1262</v>
      </c>
      <c r="B876" s="493" t="s">
        <v>4967</v>
      </c>
      <c r="C876" s="494" t="s">
        <v>3805</v>
      </c>
      <c r="D876" s="495">
        <v>100</v>
      </c>
      <c r="E876" s="494" t="s">
        <v>3806</v>
      </c>
      <c r="F876" s="375">
        <v>7</v>
      </c>
      <c r="G876" s="375">
        <v>3</v>
      </c>
      <c r="H876" s="375">
        <v>10</v>
      </c>
      <c r="I876" s="374">
        <v>91</v>
      </c>
      <c r="J876" s="496" t="s">
        <v>947</v>
      </c>
      <c r="K876" s="376">
        <v>1280.9000000000001</v>
      </c>
      <c r="L876" s="376">
        <v>391.8</v>
      </c>
      <c r="M876" s="376">
        <v>861.1</v>
      </c>
      <c r="N876" s="376">
        <v>0</v>
      </c>
      <c r="O876" s="376">
        <v>28</v>
      </c>
    </row>
    <row r="877" spans="1:15" s="490" customFormat="1" ht="60" customHeight="1">
      <c r="A877" s="492" t="s">
        <v>1262</v>
      </c>
      <c r="B877" s="493" t="s">
        <v>4967</v>
      </c>
      <c r="C877" s="494" t="s">
        <v>3805</v>
      </c>
      <c r="D877" s="495">
        <v>103</v>
      </c>
      <c r="E877" s="494" t="s">
        <v>3806</v>
      </c>
      <c r="F877" s="375">
        <v>7</v>
      </c>
      <c r="G877" s="375">
        <v>3</v>
      </c>
      <c r="H877" s="375">
        <v>10</v>
      </c>
      <c r="I877" s="374">
        <v>91</v>
      </c>
      <c r="J877" s="496" t="s">
        <v>947</v>
      </c>
      <c r="K877" s="376">
        <v>1280.9000000000001</v>
      </c>
      <c r="L877" s="376">
        <v>391.8</v>
      </c>
      <c r="M877" s="376">
        <v>861.1</v>
      </c>
      <c r="N877" s="376">
        <v>0</v>
      </c>
      <c r="O877" s="376">
        <v>28</v>
      </c>
    </row>
    <row r="878" spans="1:15" s="490" customFormat="1" ht="60" customHeight="1">
      <c r="A878" s="492" t="s">
        <v>1262</v>
      </c>
      <c r="B878" s="493" t="s">
        <v>4967</v>
      </c>
      <c r="C878" s="494" t="s">
        <v>3841</v>
      </c>
      <c r="D878" s="495">
        <v>102</v>
      </c>
      <c r="E878" s="494" t="s">
        <v>3842</v>
      </c>
      <c r="F878" s="375">
        <v>7</v>
      </c>
      <c r="G878" s="375">
        <v>3</v>
      </c>
      <c r="H878" s="375">
        <v>10</v>
      </c>
      <c r="I878" s="374">
        <v>91</v>
      </c>
      <c r="J878" s="496" t="s">
        <v>947</v>
      </c>
      <c r="K878" s="376">
        <v>1280.9000000000001</v>
      </c>
      <c r="L878" s="376">
        <v>391.8</v>
      </c>
      <c r="M878" s="376">
        <v>861.1</v>
      </c>
      <c r="N878" s="376">
        <v>0</v>
      </c>
      <c r="O878" s="376">
        <v>28</v>
      </c>
    </row>
    <row r="879" spans="1:15" s="490" customFormat="1" ht="60" customHeight="1">
      <c r="A879" s="492" t="s">
        <v>1262</v>
      </c>
      <c r="B879" s="493" t="s">
        <v>4967</v>
      </c>
      <c r="C879" s="494" t="s">
        <v>3841</v>
      </c>
      <c r="D879" s="495">
        <v>103</v>
      </c>
      <c r="E879" s="494" t="s">
        <v>3842</v>
      </c>
      <c r="F879" s="375">
        <v>3.3</v>
      </c>
      <c r="G879" s="375">
        <v>0</v>
      </c>
      <c r="H879" s="375">
        <v>3.3</v>
      </c>
      <c r="I879" s="374">
        <v>91</v>
      </c>
      <c r="J879" s="496" t="s">
        <v>947</v>
      </c>
      <c r="K879" s="376">
        <v>422.7</v>
      </c>
      <c r="L879" s="376">
        <v>129.30000000000001</v>
      </c>
      <c r="M879" s="376">
        <v>284.16000000000003</v>
      </c>
      <c r="N879" s="376">
        <v>0</v>
      </c>
      <c r="O879" s="376">
        <v>9.24</v>
      </c>
    </row>
    <row r="880" spans="1:15" s="490" customFormat="1" ht="60" customHeight="1">
      <c r="A880" s="492" t="s">
        <v>1262</v>
      </c>
      <c r="B880" s="493" t="s">
        <v>4967</v>
      </c>
      <c r="C880" s="494" t="s">
        <v>3718</v>
      </c>
      <c r="D880" s="495">
        <v>100</v>
      </c>
      <c r="E880" s="494" t="s">
        <v>3843</v>
      </c>
      <c r="F880" s="375">
        <v>7</v>
      </c>
      <c r="G880" s="375">
        <v>3</v>
      </c>
      <c r="H880" s="375">
        <v>10</v>
      </c>
      <c r="I880" s="374">
        <v>91</v>
      </c>
      <c r="J880" s="496" t="s">
        <v>947</v>
      </c>
      <c r="K880" s="376">
        <v>1280.9000000000001</v>
      </c>
      <c r="L880" s="376">
        <v>391.8</v>
      </c>
      <c r="M880" s="376">
        <v>861.1</v>
      </c>
      <c r="N880" s="376">
        <v>0</v>
      </c>
      <c r="O880" s="376">
        <v>28</v>
      </c>
    </row>
    <row r="881" spans="1:15" s="490" customFormat="1" ht="48" customHeight="1">
      <c r="A881" s="492" t="s">
        <v>297</v>
      </c>
      <c r="B881" s="493" t="s">
        <v>4966</v>
      </c>
      <c r="C881" s="494" t="s">
        <v>2256</v>
      </c>
      <c r="D881" s="495">
        <v>100</v>
      </c>
      <c r="E881" s="494" t="s">
        <v>2257</v>
      </c>
      <c r="F881" s="375">
        <v>0</v>
      </c>
      <c r="G881" s="375">
        <v>0.45</v>
      </c>
      <c r="H881" s="375">
        <v>0.45</v>
      </c>
      <c r="I881" s="374">
        <v>91</v>
      </c>
      <c r="J881" s="496" t="s">
        <v>947</v>
      </c>
      <c r="K881" s="376">
        <v>18.89</v>
      </c>
      <c r="L881" s="376">
        <v>17.63</v>
      </c>
      <c r="M881" s="376">
        <v>0</v>
      </c>
      <c r="N881" s="376">
        <v>0</v>
      </c>
      <c r="O881" s="376">
        <v>1.26</v>
      </c>
    </row>
    <row r="882" spans="1:15" s="490" customFormat="1" ht="32.15" customHeight="1">
      <c r="A882" s="492" t="s">
        <v>297</v>
      </c>
      <c r="B882" s="493" t="s">
        <v>4966</v>
      </c>
      <c r="C882" s="494" t="s">
        <v>3844</v>
      </c>
      <c r="D882" s="495">
        <v>100</v>
      </c>
      <c r="E882" s="494" t="s">
        <v>3845</v>
      </c>
      <c r="F882" s="375">
        <v>0</v>
      </c>
      <c r="G882" s="375">
        <v>0.3</v>
      </c>
      <c r="H882" s="375">
        <v>0.3</v>
      </c>
      <c r="I882" s="374">
        <v>91</v>
      </c>
      <c r="J882" s="496" t="s">
        <v>947</v>
      </c>
      <c r="K882" s="376">
        <v>12.59</v>
      </c>
      <c r="L882" s="376">
        <v>11.75</v>
      </c>
      <c r="M882" s="376">
        <v>0</v>
      </c>
      <c r="N882" s="376">
        <v>0</v>
      </c>
      <c r="O882" s="376">
        <v>0.84</v>
      </c>
    </row>
    <row r="883" spans="1:15" s="490" customFormat="1" ht="32.15" customHeight="1">
      <c r="A883" s="492" t="s">
        <v>297</v>
      </c>
      <c r="B883" s="493" t="s">
        <v>4966</v>
      </c>
      <c r="C883" s="494" t="s">
        <v>3846</v>
      </c>
      <c r="D883" s="495">
        <v>100</v>
      </c>
      <c r="E883" s="494" t="s">
        <v>3847</v>
      </c>
      <c r="F883" s="375">
        <v>0.17</v>
      </c>
      <c r="G883" s="375">
        <v>0.34</v>
      </c>
      <c r="H883" s="375">
        <v>0.51</v>
      </c>
      <c r="I883" s="374">
        <v>91</v>
      </c>
      <c r="J883" s="496" t="s">
        <v>947</v>
      </c>
      <c r="K883" s="376">
        <v>21.41</v>
      </c>
      <c r="L883" s="376">
        <v>19.98</v>
      </c>
      <c r="M883" s="376">
        <v>0</v>
      </c>
      <c r="N883" s="376">
        <v>0</v>
      </c>
      <c r="O883" s="376">
        <v>1.43</v>
      </c>
    </row>
    <row r="884" spans="1:15" s="490" customFormat="1" ht="32.15" customHeight="1">
      <c r="A884" s="492" t="s">
        <v>297</v>
      </c>
      <c r="B884" s="493" t="s">
        <v>4966</v>
      </c>
      <c r="C884" s="494" t="s">
        <v>3848</v>
      </c>
      <c r="D884" s="495">
        <v>100</v>
      </c>
      <c r="E884" s="494" t="s">
        <v>3849</v>
      </c>
      <c r="F884" s="375">
        <v>0</v>
      </c>
      <c r="G884" s="375">
        <v>0.35</v>
      </c>
      <c r="H884" s="375">
        <v>0.35</v>
      </c>
      <c r="I884" s="374">
        <v>91</v>
      </c>
      <c r="J884" s="496" t="s">
        <v>947</v>
      </c>
      <c r="K884" s="376">
        <v>14.69</v>
      </c>
      <c r="L884" s="376">
        <v>13.71</v>
      </c>
      <c r="M884" s="376">
        <v>0</v>
      </c>
      <c r="N884" s="376">
        <v>0</v>
      </c>
      <c r="O884" s="376">
        <v>0.98</v>
      </c>
    </row>
    <row r="885" spans="1:15" s="490" customFormat="1" ht="48" customHeight="1">
      <c r="A885" s="492" t="s">
        <v>297</v>
      </c>
      <c r="B885" s="493" t="s">
        <v>4966</v>
      </c>
      <c r="C885" s="494" t="s">
        <v>3850</v>
      </c>
      <c r="D885" s="495">
        <v>100</v>
      </c>
      <c r="E885" s="494" t="s">
        <v>3851</v>
      </c>
      <c r="F885" s="375">
        <v>0.14000000000000001</v>
      </c>
      <c r="G885" s="375">
        <v>0</v>
      </c>
      <c r="H885" s="375">
        <v>0.14000000000000001</v>
      </c>
      <c r="I885" s="374">
        <v>91</v>
      </c>
      <c r="J885" s="496" t="s">
        <v>947</v>
      </c>
      <c r="K885" s="376">
        <v>5.88</v>
      </c>
      <c r="L885" s="376">
        <v>5.49</v>
      </c>
      <c r="M885" s="376">
        <v>0</v>
      </c>
      <c r="N885" s="376">
        <v>0</v>
      </c>
      <c r="O885" s="376">
        <v>0.39</v>
      </c>
    </row>
    <row r="886" spans="1:15" s="490" customFormat="1" ht="23.25" customHeight="1">
      <c r="A886" s="508" t="s">
        <v>4971</v>
      </c>
      <c r="B886" s="506"/>
      <c r="C886" s="506"/>
      <c r="D886" s="506"/>
      <c r="E886" s="506"/>
      <c r="F886" s="506"/>
      <c r="G886" s="506"/>
      <c r="H886" s="506"/>
      <c r="I886" s="510"/>
      <c r="J886" s="506"/>
      <c r="K886" s="506"/>
      <c r="L886" s="506"/>
      <c r="M886" s="506"/>
      <c r="N886" s="506"/>
      <c r="O886" s="507"/>
    </row>
    <row r="887" spans="1:15" s="490" customFormat="1" ht="20.149999999999999" customHeight="1">
      <c r="A887" s="492" t="s">
        <v>376</v>
      </c>
      <c r="B887" s="493" t="s">
        <v>375</v>
      </c>
      <c r="C887" s="494" t="s">
        <v>3852</v>
      </c>
      <c r="D887" s="495">
        <v>100</v>
      </c>
      <c r="E887" s="494" t="s">
        <v>3853</v>
      </c>
      <c r="F887" s="375">
        <v>2.5</v>
      </c>
      <c r="G887" s="375">
        <v>2.5</v>
      </c>
      <c r="H887" s="375">
        <v>5</v>
      </c>
      <c r="I887" s="374">
        <v>99</v>
      </c>
      <c r="J887" s="496" t="s">
        <v>947</v>
      </c>
      <c r="K887" s="376">
        <v>474.8</v>
      </c>
      <c r="L887" s="376">
        <v>369.9</v>
      </c>
      <c r="M887" s="376">
        <v>78.3</v>
      </c>
      <c r="N887" s="376">
        <v>0</v>
      </c>
      <c r="O887" s="376">
        <v>26.6</v>
      </c>
    </row>
    <row r="888" spans="1:15" s="490" customFormat="1" ht="20.149999999999999" customHeight="1">
      <c r="A888" s="492" t="s">
        <v>376</v>
      </c>
      <c r="B888" s="493" t="s">
        <v>375</v>
      </c>
      <c r="C888" s="494" t="s">
        <v>3852</v>
      </c>
      <c r="D888" s="495">
        <v>101</v>
      </c>
      <c r="E888" s="494" t="s">
        <v>3853</v>
      </c>
      <c r="F888" s="375">
        <v>3.5</v>
      </c>
      <c r="G888" s="375">
        <v>11.5</v>
      </c>
      <c r="H888" s="375">
        <v>15</v>
      </c>
      <c r="I888" s="374">
        <v>99</v>
      </c>
      <c r="J888" s="496" t="s">
        <v>947</v>
      </c>
      <c r="K888" s="376">
        <v>1424.4</v>
      </c>
      <c r="L888" s="376">
        <v>1109.7</v>
      </c>
      <c r="M888" s="376">
        <v>234.9</v>
      </c>
      <c r="N888" s="376">
        <v>0</v>
      </c>
      <c r="O888" s="376">
        <v>79.8</v>
      </c>
    </row>
    <row r="889" spans="1:15" s="490" customFormat="1" ht="20.149999999999999" customHeight="1">
      <c r="A889" s="492" t="s">
        <v>376</v>
      </c>
      <c r="B889" s="493" t="s">
        <v>375</v>
      </c>
      <c r="C889" s="494" t="s">
        <v>3854</v>
      </c>
      <c r="D889" s="495">
        <v>100</v>
      </c>
      <c r="E889" s="494" t="s">
        <v>3855</v>
      </c>
      <c r="F889" s="375">
        <v>2</v>
      </c>
      <c r="G889" s="375">
        <v>2</v>
      </c>
      <c r="H889" s="375">
        <v>4</v>
      </c>
      <c r="I889" s="374">
        <v>99</v>
      </c>
      <c r="J889" s="496" t="s">
        <v>947</v>
      </c>
      <c r="K889" s="376">
        <v>379.84</v>
      </c>
      <c r="L889" s="376">
        <v>295.92</v>
      </c>
      <c r="M889" s="376">
        <v>62.64</v>
      </c>
      <c r="N889" s="376">
        <v>0</v>
      </c>
      <c r="O889" s="376">
        <v>21.28</v>
      </c>
    </row>
    <row r="890" spans="1:15" s="490" customFormat="1" ht="20.149999999999999" customHeight="1">
      <c r="A890" s="492" t="s">
        <v>376</v>
      </c>
      <c r="B890" s="493" t="s">
        <v>375</v>
      </c>
      <c r="C890" s="494" t="s">
        <v>3856</v>
      </c>
      <c r="D890" s="495">
        <v>100</v>
      </c>
      <c r="E890" s="494" t="s">
        <v>3857</v>
      </c>
      <c r="F890" s="375">
        <v>8</v>
      </c>
      <c r="G890" s="375">
        <v>8</v>
      </c>
      <c r="H890" s="375">
        <v>16</v>
      </c>
      <c r="I890" s="374">
        <v>99</v>
      </c>
      <c r="J890" s="496" t="s">
        <v>947</v>
      </c>
      <c r="K890" s="376">
        <v>1519.36</v>
      </c>
      <c r="L890" s="376">
        <v>1183.68</v>
      </c>
      <c r="M890" s="376">
        <v>250.56</v>
      </c>
      <c r="N890" s="376">
        <v>0</v>
      </c>
      <c r="O890" s="376">
        <v>85.12</v>
      </c>
    </row>
    <row r="891" spans="1:15" s="490" customFormat="1" ht="20.149999999999999" customHeight="1">
      <c r="A891" s="492" t="s">
        <v>376</v>
      </c>
      <c r="B891" s="493" t="s">
        <v>375</v>
      </c>
      <c r="C891" s="494" t="s">
        <v>3858</v>
      </c>
      <c r="D891" s="495">
        <v>100</v>
      </c>
      <c r="E891" s="494" t="s">
        <v>3859</v>
      </c>
      <c r="F891" s="375">
        <v>4</v>
      </c>
      <c r="G891" s="375">
        <v>4</v>
      </c>
      <c r="H891" s="375">
        <v>8</v>
      </c>
      <c r="I891" s="374">
        <v>99</v>
      </c>
      <c r="J891" s="496" t="s">
        <v>947</v>
      </c>
      <c r="K891" s="376">
        <v>759.68</v>
      </c>
      <c r="L891" s="376">
        <v>591.84</v>
      </c>
      <c r="M891" s="376">
        <v>125.28</v>
      </c>
      <c r="N891" s="376">
        <v>0</v>
      </c>
      <c r="O891" s="376">
        <v>42.56</v>
      </c>
    </row>
    <row r="892" spans="1:15" s="490" customFormat="1" ht="20.149999999999999" customHeight="1">
      <c r="A892" s="492" t="s">
        <v>376</v>
      </c>
      <c r="B892" s="493" t="s">
        <v>375</v>
      </c>
      <c r="C892" s="494" t="s">
        <v>3860</v>
      </c>
      <c r="D892" s="495">
        <v>100</v>
      </c>
      <c r="E892" s="494" t="s">
        <v>3861</v>
      </c>
      <c r="F892" s="375">
        <v>4</v>
      </c>
      <c r="G892" s="375">
        <v>4</v>
      </c>
      <c r="H892" s="375">
        <v>8</v>
      </c>
      <c r="I892" s="374">
        <v>99</v>
      </c>
      <c r="J892" s="496" t="s">
        <v>947</v>
      </c>
      <c r="K892" s="376">
        <v>759.68</v>
      </c>
      <c r="L892" s="376">
        <v>591.84</v>
      </c>
      <c r="M892" s="376">
        <v>125.28</v>
      </c>
      <c r="N892" s="376">
        <v>0</v>
      </c>
      <c r="O892" s="376">
        <v>42.56</v>
      </c>
    </row>
    <row r="893" spans="1:15" s="490" customFormat="1" ht="20.149999999999999" customHeight="1">
      <c r="A893" s="492" t="s">
        <v>376</v>
      </c>
      <c r="B893" s="493" t="s">
        <v>375</v>
      </c>
      <c r="C893" s="494" t="s">
        <v>3862</v>
      </c>
      <c r="D893" s="495">
        <v>101</v>
      </c>
      <c r="E893" s="494" t="s">
        <v>4970</v>
      </c>
      <c r="F893" s="375">
        <v>9</v>
      </c>
      <c r="G893" s="375">
        <v>15</v>
      </c>
      <c r="H893" s="375">
        <v>24</v>
      </c>
      <c r="I893" s="374">
        <v>99</v>
      </c>
      <c r="J893" s="496" t="s">
        <v>947</v>
      </c>
      <c r="K893" s="376">
        <v>2279.04</v>
      </c>
      <c r="L893" s="376">
        <v>1775.52</v>
      </c>
      <c r="M893" s="376">
        <v>375.84</v>
      </c>
      <c r="N893" s="376">
        <v>0</v>
      </c>
      <c r="O893" s="376">
        <v>127.68</v>
      </c>
    </row>
    <row r="894" spans="1:15" s="490" customFormat="1" ht="20.149999999999999" customHeight="1">
      <c r="A894" s="492" t="s">
        <v>376</v>
      </c>
      <c r="B894" s="493" t="s">
        <v>375</v>
      </c>
      <c r="C894" s="494" t="s">
        <v>3862</v>
      </c>
      <c r="D894" s="495">
        <v>100</v>
      </c>
      <c r="E894" s="494" t="s">
        <v>4970</v>
      </c>
      <c r="F894" s="375">
        <v>4</v>
      </c>
      <c r="G894" s="375">
        <v>24</v>
      </c>
      <c r="H894" s="375">
        <v>28</v>
      </c>
      <c r="I894" s="374">
        <v>99</v>
      </c>
      <c r="J894" s="496" t="s">
        <v>947</v>
      </c>
      <c r="K894" s="376">
        <v>2658.88</v>
      </c>
      <c r="L894" s="376">
        <v>2071.44</v>
      </c>
      <c r="M894" s="376">
        <v>438.48</v>
      </c>
      <c r="N894" s="376">
        <v>0</v>
      </c>
      <c r="O894" s="376">
        <v>148.96</v>
      </c>
    </row>
    <row r="895" spans="1:15" s="490" customFormat="1" ht="23.25" customHeight="1">
      <c r="A895" s="508" t="s">
        <v>4969</v>
      </c>
      <c r="B895" s="506"/>
      <c r="C895" s="506"/>
      <c r="D895" s="506"/>
      <c r="E895" s="506"/>
      <c r="F895" s="506"/>
      <c r="G895" s="506"/>
      <c r="H895" s="506"/>
      <c r="I895" s="510"/>
      <c r="J895" s="506"/>
      <c r="K895" s="506"/>
      <c r="L895" s="506"/>
      <c r="M895" s="506"/>
      <c r="N895" s="506"/>
      <c r="O895" s="507"/>
    </row>
    <row r="896" spans="1:15" s="490" customFormat="1" ht="32.15" customHeight="1">
      <c r="A896" s="492" t="s">
        <v>1486</v>
      </c>
      <c r="B896" s="493" t="s">
        <v>1487</v>
      </c>
      <c r="C896" s="494" t="s">
        <v>3863</v>
      </c>
      <c r="D896" s="495">
        <v>100</v>
      </c>
      <c r="E896" s="494" t="s">
        <v>3864</v>
      </c>
      <c r="F896" s="375">
        <v>6</v>
      </c>
      <c r="G896" s="375">
        <v>6</v>
      </c>
      <c r="H896" s="375">
        <v>12</v>
      </c>
      <c r="I896" s="374">
        <v>99</v>
      </c>
      <c r="J896" s="496" t="s">
        <v>947</v>
      </c>
      <c r="K896" s="376">
        <v>1055.4000000000001</v>
      </c>
      <c r="L896" s="376">
        <v>673.44</v>
      </c>
      <c r="M896" s="376">
        <v>332.52</v>
      </c>
      <c r="N896" s="376">
        <v>0</v>
      </c>
      <c r="O896" s="376">
        <v>49.44</v>
      </c>
    </row>
    <row r="897" spans="1:15" s="490" customFormat="1" ht="32.15" customHeight="1">
      <c r="A897" s="492" t="s">
        <v>1486</v>
      </c>
      <c r="B897" s="493" t="s">
        <v>1487</v>
      </c>
      <c r="C897" s="494" t="s">
        <v>3863</v>
      </c>
      <c r="D897" s="495">
        <v>101</v>
      </c>
      <c r="E897" s="494" t="s">
        <v>3864</v>
      </c>
      <c r="F897" s="375">
        <v>8</v>
      </c>
      <c r="G897" s="375">
        <v>8</v>
      </c>
      <c r="H897" s="375">
        <v>16</v>
      </c>
      <c r="I897" s="374">
        <v>99</v>
      </c>
      <c r="J897" s="496" t="s">
        <v>947</v>
      </c>
      <c r="K897" s="376">
        <v>1407.2</v>
      </c>
      <c r="L897" s="376">
        <v>897.92</v>
      </c>
      <c r="M897" s="376">
        <v>443.36</v>
      </c>
      <c r="N897" s="376">
        <v>0</v>
      </c>
      <c r="O897" s="376">
        <v>65.92</v>
      </c>
    </row>
    <row r="898" spans="1:15" s="490" customFormat="1" ht="32.15" customHeight="1">
      <c r="A898" s="492" t="s">
        <v>1265</v>
      </c>
      <c r="B898" s="493" t="s">
        <v>1521</v>
      </c>
      <c r="C898" s="494" t="s">
        <v>3865</v>
      </c>
      <c r="D898" s="495">
        <v>100</v>
      </c>
      <c r="E898" s="494" t="s">
        <v>1521</v>
      </c>
      <c r="F898" s="375">
        <v>2</v>
      </c>
      <c r="G898" s="375">
        <v>2</v>
      </c>
      <c r="H898" s="375">
        <v>4</v>
      </c>
      <c r="I898" s="374" t="s">
        <v>1266</v>
      </c>
      <c r="J898" s="496" t="s">
        <v>947</v>
      </c>
      <c r="K898" s="376">
        <v>647.16</v>
      </c>
      <c r="L898" s="376">
        <v>569.24</v>
      </c>
      <c r="M898" s="376">
        <v>38.32</v>
      </c>
      <c r="N898" s="376">
        <v>0</v>
      </c>
      <c r="O898" s="376">
        <v>39.6</v>
      </c>
    </row>
    <row r="899" spans="1:15" s="490" customFormat="1" ht="23.25" customHeight="1">
      <c r="A899" s="508" t="s">
        <v>4611</v>
      </c>
      <c r="B899" s="506"/>
      <c r="C899" s="506"/>
      <c r="D899" s="506"/>
      <c r="E899" s="506"/>
      <c r="F899" s="506"/>
      <c r="G899" s="506"/>
      <c r="H899" s="506"/>
      <c r="I899" s="510"/>
      <c r="J899" s="506"/>
      <c r="K899" s="506"/>
      <c r="L899" s="506"/>
      <c r="M899" s="506"/>
      <c r="N899" s="506"/>
      <c r="O899" s="507"/>
    </row>
    <row r="900" spans="1:15" s="490" customFormat="1" ht="20.149999999999999" customHeight="1">
      <c r="A900" s="492" t="s">
        <v>395</v>
      </c>
      <c r="B900" s="493" t="s">
        <v>2569</v>
      </c>
      <c r="C900" s="494" t="s">
        <v>3866</v>
      </c>
      <c r="D900" s="495">
        <v>100</v>
      </c>
      <c r="E900" s="494" t="s">
        <v>3867</v>
      </c>
      <c r="F900" s="375">
        <v>1</v>
      </c>
      <c r="G900" s="375">
        <v>1.5</v>
      </c>
      <c r="H900" s="375">
        <v>2.5</v>
      </c>
      <c r="I900" s="374">
        <v>99</v>
      </c>
      <c r="J900" s="496" t="s">
        <v>947</v>
      </c>
      <c r="K900" s="376">
        <v>997.5</v>
      </c>
      <c r="L900" s="376">
        <v>882.67</v>
      </c>
      <c r="M900" s="376">
        <v>55.13</v>
      </c>
      <c r="N900" s="376">
        <v>0</v>
      </c>
      <c r="O900" s="376">
        <v>59.7</v>
      </c>
    </row>
    <row r="901" spans="1:15" s="490" customFormat="1" ht="20.149999999999999" customHeight="1">
      <c r="A901" s="492" t="s">
        <v>395</v>
      </c>
      <c r="B901" s="493" t="s">
        <v>2569</v>
      </c>
      <c r="C901" s="494" t="s">
        <v>3868</v>
      </c>
      <c r="D901" s="495">
        <v>100</v>
      </c>
      <c r="E901" s="494" t="s">
        <v>3869</v>
      </c>
      <c r="F901" s="375">
        <v>1</v>
      </c>
      <c r="G901" s="375">
        <v>1.5</v>
      </c>
      <c r="H901" s="375">
        <v>2.5</v>
      </c>
      <c r="I901" s="374">
        <v>99</v>
      </c>
      <c r="J901" s="496" t="s">
        <v>947</v>
      </c>
      <c r="K901" s="376">
        <v>997.5</v>
      </c>
      <c r="L901" s="376">
        <v>882.67</v>
      </c>
      <c r="M901" s="376">
        <v>55.13</v>
      </c>
      <c r="N901" s="376">
        <v>0</v>
      </c>
      <c r="O901" s="376">
        <v>59.7</v>
      </c>
    </row>
    <row r="902" spans="1:15" s="490" customFormat="1" ht="20.149999999999999" customHeight="1">
      <c r="A902" s="492" t="s">
        <v>395</v>
      </c>
      <c r="B902" s="493" t="s">
        <v>2569</v>
      </c>
      <c r="C902" s="494" t="s">
        <v>3870</v>
      </c>
      <c r="D902" s="495">
        <v>100</v>
      </c>
      <c r="E902" s="494" t="s">
        <v>3871</v>
      </c>
      <c r="F902" s="375">
        <v>1</v>
      </c>
      <c r="G902" s="375">
        <v>1.5</v>
      </c>
      <c r="H902" s="375">
        <v>2.5</v>
      </c>
      <c r="I902" s="374">
        <v>99</v>
      </c>
      <c r="J902" s="496" t="s">
        <v>947</v>
      </c>
      <c r="K902" s="376">
        <v>997.5</v>
      </c>
      <c r="L902" s="376">
        <v>882.67</v>
      </c>
      <c r="M902" s="376">
        <v>55.13</v>
      </c>
      <c r="N902" s="376">
        <v>0</v>
      </c>
      <c r="O902" s="376">
        <v>59.7</v>
      </c>
    </row>
    <row r="903" spans="1:15" s="490" customFormat="1" ht="32.15" customHeight="1">
      <c r="A903" s="492" t="s">
        <v>395</v>
      </c>
      <c r="B903" s="493" t="s">
        <v>2569</v>
      </c>
      <c r="C903" s="494" t="s">
        <v>3872</v>
      </c>
      <c r="D903" s="495">
        <v>100</v>
      </c>
      <c r="E903" s="494" t="s">
        <v>3873</v>
      </c>
      <c r="F903" s="375">
        <v>2</v>
      </c>
      <c r="G903" s="375">
        <v>2</v>
      </c>
      <c r="H903" s="375">
        <v>4</v>
      </c>
      <c r="I903" s="374">
        <v>99</v>
      </c>
      <c r="J903" s="496" t="s">
        <v>947</v>
      </c>
      <c r="K903" s="376">
        <v>1596</v>
      </c>
      <c r="L903" s="376">
        <v>1412.28</v>
      </c>
      <c r="M903" s="376">
        <v>88.2</v>
      </c>
      <c r="N903" s="376">
        <v>0</v>
      </c>
      <c r="O903" s="376">
        <v>95.52</v>
      </c>
    </row>
    <row r="904" spans="1:15" s="490" customFormat="1" ht="20.149999999999999" customHeight="1">
      <c r="A904" s="492" t="s">
        <v>395</v>
      </c>
      <c r="B904" s="493" t="s">
        <v>2569</v>
      </c>
      <c r="C904" s="494" t="s">
        <v>3874</v>
      </c>
      <c r="D904" s="495">
        <v>100</v>
      </c>
      <c r="E904" s="494" t="s">
        <v>3875</v>
      </c>
      <c r="F904" s="375">
        <v>2</v>
      </c>
      <c r="G904" s="375">
        <v>2</v>
      </c>
      <c r="H904" s="375">
        <v>4</v>
      </c>
      <c r="I904" s="374">
        <v>99</v>
      </c>
      <c r="J904" s="496" t="s">
        <v>947</v>
      </c>
      <c r="K904" s="376">
        <v>1596</v>
      </c>
      <c r="L904" s="376">
        <v>1412.28</v>
      </c>
      <c r="M904" s="376">
        <v>88.2</v>
      </c>
      <c r="N904" s="376">
        <v>0</v>
      </c>
      <c r="O904" s="376">
        <v>95.52</v>
      </c>
    </row>
    <row r="905" spans="1:15" s="490" customFormat="1" ht="20.149999999999999" customHeight="1">
      <c r="A905" s="492" t="s">
        <v>395</v>
      </c>
      <c r="B905" s="493" t="s">
        <v>2569</v>
      </c>
      <c r="C905" s="494" t="s">
        <v>3876</v>
      </c>
      <c r="D905" s="495">
        <v>100</v>
      </c>
      <c r="E905" s="494" t="s">
        <v>3877</v>
      </c>
      <c r="F905" s="375">
        <v>1.5</v>
      </c>
      <c r="G905" s="375">
        <v>1.5</v>
      </c>
      <c r="H905" s="375">
        <v>3</v>
      </c>
      <c r="I905" s="374">
        <v>99</v>
      </c>
      <c r="J905" s="496" t="s">
        <v>947</v>
      </c>
      <c r="K905" s="376">
        <v>1197</v>
      </c>
      <c r="L905" s="376">
        <v>1059.21</v>
      </c>
      <c r="M905" s="376">
        <v>66.150000000000006</v>
      </c>
      <c r="N905" s="376">
        <v>0</v>
      </c>
      <c r="O905" s="376">
        <v>71.64</v>
      </c>
    </row>
    <row r="906" spans="1:15" s="490" customFormat="1" ht="20.149999999999999" customHeight="1">
      <c r="A906" s="492" t="s">
        <v>395</v>
      </c>
      <c r="B906" s="493" t="s">
        <v>2569</v>
      </c>
      <c r="C906" s="494" t="s">
        <v>3878</v>
      </c>
      <c r="D906" s="495">
        <v>100</v>
      </c>
      <c r="E906" s="494" t="s">
        <v>3879</v>
      </c>
      <c r="F906" s="375">
        <v>1.5</v>
      </c>
      <c r="G906" s="375">
        <v>1.5</v>
      </c>
      <c r="H906" s="375">
        <v>3</v>
      </c>
      <c r="I906" s="374">
        <v>99</v>
      </c>
      <c r="J906" s="496" t="s">
        <v>947</v>
      </c>
      <c r="K906" s="376">
        <v>1197</v>
      </c>
      <c r="L906" s="376">
        <v>1059.21</v>
      </c>
      <c r="M906" s="376">
        <v>66.150000000000006</v>
      </c>
      <c r="N906" s="376">
        <v>0</v>
      </c>
      <c r="O906" s="376">
        <v>71.64</v>
      </c>
    </row>
    <row r="907" spans="1:15" s="490" customFormat="1" ht="20.149999999999999" customHeight="1">
      <c r="A907" s="492" t="s">
        <v>395</v>
      </c>
      <c r="B907" s="493" t="s">
        <v>2569</v>
      </c>
      <c r="C907" s="494" t="s">
        <v>3880</v>
      </c>
      <c r="D907" s="495">
        <v>100</v>
      </c>
      <c r="E907" s="494" t="s">
        <v>3881</v>
      </c>
      <c r="F907" s="375">
        <v>1.5</v>
      </c>
      <c r="G907" s="375">
        <v>1.5</v>
      </c>
      <c r="H907" s="375">
        <v>3</v>
      </c>
      <c r="I907" s="374">
        <v>99</v>
      </c>
      <c r="J907" s="496" t="s">
        <v>947</v>
      </c>
      <c r="K907" s="376">
        <v>1197</v>
      </c>
      <c r="L907" s="376">
        <v>1059.21</v>
      </c>
      <c r="M907" s="376">
        <v>66.150000000000006</v>
      </c>
      <c r="N907" s="376">
        <v>0</v>
      </c>
      <c r="O907" s="376">
        <v>71.64</v>
      </c>
    </row>
    <row r="908" spans="1:15" s="490" customFormat="1" ht="20.149999999999999" customHeight="1">
      <c r="A908" s="492" t="s">
        <v>395</v>
      </c>
      <c r="B908" s="493" t="s">
        <v>2569</v>
      </c>
      <c r="C908" s="494" t="s">
        <v>3882</v>
      </c>
      <c r="D908" s="495">
        <v>100</v>
      </c>
      <c r="E908" s="494" t="s">
        <v>3883</v>
      </c>
      <c r="F908" s="375">
        <v>1.5</v>
      </c>
      <c r="G908" s="375">
        <v>1.5</v>
      </c>
      <c r="H908" s="375">
        <v>3</v>
      </c>
      <c r="I908" s="374">
        <v>99</v>
      </c>
      <c r="J908" s="496" t="s">
        <v>947</v>
      </c>
      <c r="K908" s="376">
        <v>1197</v>
      </c>
      <c r="L908" s="376">
        <v>1059.21</v>
      </c>
      <c r="M908" s="376">
        <v>66.150000000000006</v>
      </c>
      <c r="N908" s="376">
        <v>0</v>
      </c>
      <c r="O908" s="376">
        <v>71.64</v>
      </c>
    </row>
    <row r="909" spans="1:15" s="490" customFormat="1" ht="32.15" customHeight="1">
      <c r="A909" s="492" t="s">
        <v>395</v>
      </c>
      <c r="B909" s="493" t="s">
        <v>2569</v>
      </c>
      <c r="C909" s="494" t="s">
        <v>3884</v>
      </c>
      <c r="D909" s="495">
        <v>100</v>
      </c>
      <c r="E909" s="494" t="s">
        <v>3885</v>
      </c>
      <c r="F909" s="375">
        <v>1.5</v>
      </c>
      <c r="G909" s="375">
        <v>1.5</v>
      </c>
      <c r="H909" s="375">
        <v>3</v>
      </c>
      <c r="I909" s="374">
        <v>99</v>
      </c>
      <c r="J909" s="496" t="s">
        <v>947</v>
      </c>
      <c r="K909" s="376">
        <v>1197</v>
      </c>
      <c r="L909" s="376">
        <v>1059.21</v>
      </c>
      <c r="M909" s="376">
        <v>66.150000000000006</v>
      </c>
      <c r="N909" s="376">
        <v>0</v>
      </c>
      <c r="O909" s="376">
        <v>71.64</v>
      </c>
    </row>
    <row r="910" spans="1:15" s="490" customFormat="1" ht="20.149999999999999" customHeight="1">
      <c r="A910" s="492" t="s">
        <v>395</v>
      </c>
      <c r="B910" s="493" t="s">
        <v>2569</v>
      </c>
      <c r="C910" s="494" t="s">
        <v>3886</v>
      </c>
      <c r="D910" s="495">
        <v>100</v>
      </c>
      <c r="E910" s="494" t="s">
        <v>3887</v>
      </c>
      <c r="F910" s="375">
        <v>1.5</v>
      </c>
      <c r="G910" s="375">
        <v>1.5</v>
      </c>
      <c r="H910" s="375">
        <v>3</v>
      </c>
      <c r="I910" s="374">
        <v>99</v>
      </c>
      <c r="J910" s="496" t="s">
        <v>947</v>
      </c>
      <c r="K910" s="376">
        <v>1197</v>
      </c>
      <c r="L910" s="376">
        <v>1059.21</v>
      </c>
      <c r="M910" s="376">
        <v>66.150000000000006</v>
      </c>
      <c r="N910" s="376">
        <v>0</v>
      </c>
      <c r="O910" s="376">
        <v>71.64</v>
      </c>
    </row>
    <row r="911" spans="1:15" s="490" customFormat="1" ht="20.149999999999999" customHeight="1">
      <c r="A911" s="492" t="s">
        <v>395</v>
      </c>
      <c r="B911" s="493" t="s">
        <v>2569</v>
      </c>
      <c r="C911" s="494" t="s">
        <v>3888</v>
      </c>
      <c r="D911" s="495">
        <v>100</v>
      </c>
      <c r="E911" s="494" t="s">
        <v>3889</v>
      </c>
      <c r="F911" s="375">
        <v>3</v>
      </c>
      <c r="G911" s="375">
        <v>3</v>
      </c>
      <c r="H911" s="375">
        <v>6</v>
      </c>
      <c r="I911" s="374">
        <v>99</v>
      </c>
      <c r="J911" s="496" t="s">
        <v>947</v>
      </c>
      <c r="K911" s="376">
        <v>2394</v>
      </c>
      <c r="L911" s="376">
        <v>2118.42</v>
      </c>
      <c r="M911" s="376">
        <v>132.30000000000001</v>
      </c>
      <c r="N911" s="376">
        <v>0</v>
      </c>
      <c r="O911" s="376">
        <v>143.28</v>
      </c>
    </row>
    <row r="912" spans="1:15" s="490" customFormat="1" ht="20.149999999999999" customHeight="1">
      <c r="A912" s="492" t="s">
        <v>395</v>
      </c>
      <c r="B912" s="493" t="s">
        <v>2569</v>
      </c>
      <c r="C912" s="494" t="s">
        <v>2570</v>
      </c>
      <c r="D912" s="495">
        <v>100</v>
      </c>
      <c r="E912" s="494" t="s">
        <v>2571</v>
      </c>
      <c r="F912" s="375">
        <v>1</v>
      </c>
      <c r="G912" s="375">
        <v>1</v>
      </c>
      <c r="H912" s="375">
        <v>2</v>
      </c>
      <c r="I912" s="374">
        <v>99</v>
      </c>
      <c r="J912" s="496" t="s">
        <v>947</v>
      </c>
      <c r="K912" s="376">
        <v>798</v>
      </c>
      <c r="L912" s="376">
        <v>706.14</v>
      </c>
      <c r="M912" s="376">
        <v>44.1</v>
      </c>
      <c r="N912" s="376">
        <v>0</v>
      </c>
      <c r="O912" s="376">
        <v>47.76</v>
      </c>
    </row>
    <row r="913" spans="1:15" s="490" customFormat="1" ht="20.149999999999999" customHeight="1">
      <c r="A913" s="492" t="s">
        <v>395</v>
      </c>
      <c r="B913" s="493" t="s">
        <v>2569</v>
      </c>
      <c r="C913" s="494" t="s">
        <v>2572</v>
      </c>
      <c r="D913" s="495">
        <v>100</v>
      </c>
      <c r="E913" s="494" t="s">
        <v>2573</v>
      </c>
      <c r="F913" s="375">
        <v>1</v>
      </c>
      <c r="G913" s="375">
        <v>1</v>
      </c>
      <c r="H913" s="375">
        <v>2</v>
      </c>
      <c r="I913" s="374">
        <v>99</v>
      </c>
      <c r="J913" s="496" t="s">
        <v>947</v>
      </c>
      <c r="K913" s="376">
        <v>798</v>
      </c>
      <c r="L913" s="376">
        <v>706.14</v>
      </c>
      <c r="M913" s="376">
        <v>44.1</v>
      </c>
      <c r="N913" s="376">
        <v>0</v>
      </c>
      <c r="O913" s="376">
        <v>47.76</v>
      </c>
    </row>
    <row r="914" spans="1:15" s="490" customFormat="1" ht="20.149999999999999" customHeight="1">
      <c r="A914" s="492" t="s">
        <v>395</v>
      </c>
      <c r="B914" s="493" t="s">
        <v>2569</v>
      </c>
      <c r="C914" s="494" t="s">
        <v>2572</v>
      </c>
      <c r="D914" s="495">
        <v>101</v>
      </c>
      <c r="E914" s="494" t="s">
        <v>2573</v>
      </c>
      <c r="F914" s="375">
        <v>3</v>
      </c>
      <c r="G914" s="375">
        <v>0</v>
      </c>
      <c r="H914" s="375">
        <v>3</v>
      </c>
      <c r="I914" s="374">
        <v>99</v>
      </c>
      <c r="J914" s="496" t="s">
        <v>947</v>
      </c>
      <c r="K914" s="376">
        <v>1197</v>
      </c>
      <c r="L914" s="376">
        <v>1059.21</v>
      </c>
      <c r="M914" s="376">
        <v>66.150000000000006</v>
      </c>
      <c r="N914" s="376">
        <v>0</v>
      </c>
      <c r="O914" s="376">
        <v>71.64</v>
      </c>
    </row>
    <row r="915" spans="1:15" s="490" customFormat="1" ht="20.149999999999999" customHeight="1">
      <c r="A915" s="492" t="s">
        <v>395</v>
      </c>
      <c r="B915" s="493" t="s">
        <v>2569</v>
      </c>
      <c r="C915" s="494" t="s">
        <v>3890</v>
      </c>
      <c r="D915" s="495">
        <v>100</v>
      </c>
      <c r="E915" s="494" t="s">
        <v>3891</v>
      </c>
      <c r="F915" s="375">
        <v>3</v>
      </c>
      <c r="G915" s="375">
        <v>1</v>
      </c>
      <c r="H915" s="375">
        <v>4</v>
      </c>
      <c r="I915" s="374">
        <v>99</v>
      </c>
      <c r="J915" s="496" t="s">
        <v>947</v>
      </c>
      <c r="K915" s="376">
        <v>1596</v>
      </c>
      <c r="L915" s="376">
        <v>1412.28</v>
      </c>
      <c r="M915" s="376">
        <v>88.2</v>
      </c>
      <c r="N915" s="376">
        <v>0</v>
      </c>
      <c r="O915" s="376">
        <v>95.52</v>
      </c>
    </row>
    <row r="916" spans="1:15" s="490" customFormat="1" ht="20.149999999999999" customHeight="1">
      <c r="A916" s="492" t="s">
        <v>395</v>
      </c>
      <c r="B916" s="493" t="s">
        <v>2569</v>
      </c>
      <c r="C916" s="494" t="s">
        <v>3892</v>
      </c>
      <c r="D916" s="495">
        <v>100</v>
      </c>
      <c r="E916" s="494" t="s">
        <v>3893</v>
      </c>
      <c r="F916" s="375">
        <v>2</v>
      </c>
      <c r="G916" s="375">
        <v>1</v>
      </c>
      <c r="H916" s="375">
        <v>3</v>
      </c>
      <c r="I916" s="374">
        <v>99</v>
      </c>
      <c r="J916" s="496" t="s">
        <v>947</v>
      </c>
      <c r="K916" s="376">
        <v>1197</v>
      </c>
      <c r="L916" s="376">
        <v>1059.21</v>
      </c>
      <c r="M916" s="376">
        <v>66.150000000000006</v>
      </c>
      <c r="N916" s="376">
        <v>0</v>
      </c>
      <c r="O916" s="376">
        <v>71.64</v>
      </c>
    </row>
    <row r="917" spans="1:15" s="490" customFormat="1" ht="20.149999999999999" customHeight="1">
      <c r="A917" s="492" t="s">
        <v>395</v>
      </c>
      <c r="B917" s="493" t="s">
        <v>2569</v>
      </c>
      <c r="C917" s="494" t="s">
        <v>3894</v>
      </c>
      <c r="D917" s="495">
        <v>100</v>
      </c>
      <c r="E917" s="494" t="s">
        <v>3895</v>
      </c>
      <c r="F917" s="375">
        <v>1.5</v>
      </c>
      <c r="G917" s="375">
        <v>1</v>
      </c>
      <c r="H917" s="375">
        <v>2.5</v>
      </c>
      <c r="I917" s="374">
        <v>99</v>
      </c>
      <c r="J917" s="496" t="s">
        <v>947</v>
      </c>
      <c r="K917" s="376">
        <v>997.5</v>
      </c>
      <c r="L917" s="376">
        <v>882.67</v>
      </c>
      <c r="M917" s="376">
        <v>55.13</v>
      </c>
      <c r="N917" s="376">
        <v>0</v>
      </c>
      <c r="O917" s="376">
        <v>59.7</v>
      </c>
    </row>
    <row r="918" spans="1:15" s="490" customFormat="1" ht="20.149999999999999" customHeight="1">
      <c r="A918" s="492" t="s">
        <v>395</v>
      </c>
      <c r="B918" s="493" t="s">
        <v>2569</v>
      </c>
      <c r="C918" s="494" t="s">
        <v>3896</v>
      </c>
      <c r="D918" s="495">
        <v>101</v>
      </c>
      <c r="E918" s="494" t="s">
        <v>3897</v>
      </c>
      <c r="F918" s="375">
        <v>2</v>
      </c>
      <c r="G918" s="375">
        <v>2</v>
      </c>
      <c r="H918" s="375">
        <v>4</v>
      </c>
      <c r="I918" s="374">
        <v>99</v>
      </c>
      <c r="J918" s="496" t="s">
        <v>947</v>
      </c>
      <c r="K918" s="376">
        <v>1596</v>
      </c>
      <c r="L918" s="376">
        <v>1412.28</v>
      </c>
      <c r="M918" s="376">
        <v>88.2</v>
      </c>
      <c r="N918" s="376">
        <v>0</v>
      </c>
      <c r="O918" s="376">
        <v>95.52</v>
      </c>
    </row>
    <row r="919" spans="1:15" s="490" customFormat="1" ht="23.25" customHeight="1">
      <c r="A919" s="508" t="s">
        <v>4972</v>
      </c>
      <c r="B919" s="506"/>
      <c r="C919" s="506"/>
      <c r="D919" s="506"/>
      <c r="E919" s="506"/>
      <c r="F919" s="506"/>
      <c r="G919" s="506"/>
      <c r="H919" s="506"/>
      <c r="I919" s="510"/>
      <c r="J919" s="506"/>
      <c r="K919" s="506"/>
      <c r="L919" s="506"/>
      <c r="M919" s="506"/>
      <c r="N919" s="506"/>
      <c r="O919" s="507"/>
    </row>
    <row r="920" spans="1:15" s="490" customFormat="1" ht="20.149999999999999" customHeight="1">
      <c r="A920" s="492" t="s">
        <v>298</v>
      </c>
      <c r="B920" s="493" t="s">
        <v>299</v>
      </c>
      <c r="C920" s="494" t="s">
        <v>3898</v>
      </c>
      <c r="D920" s="495">
        <v>100</v>
      </c>
      <c r="E920" s="494" t="s">
        <v>299</v>
      </c>
      <c r="F920" s="375"/>
      <c r="G920" s="375"/>
      <c r="H920" s="375"/>
      <c r="I920" s="374">
        <v>92</v>
      </c>
      <c r="J920" s="496" t="s">
        <v>947</v>
      </c>
      <c r="K920" s="376">
        <v>8025.21</v>
      </c>
      <c r="L920" s="376">
        <v>7033.05</v>
      </c>
      <c r="M920" s="376">
        <v>516.42999999999995</v>
      </c>
      <c r="N920" s="376">
        <v>0</v>
      </c>
      <c r="O920" s="376">
        <v>475.73</v>
      </c>
    </row>
    <row r="921" spans="1:15" s="490" customFormat="1" ht="20.149999999999999" customHeight="1">
      <c r="A921" s="492" t="s">
        <v>300</v>
      </c>
      <c r="B921" s="493" t="s">
        <v>301</v>
      </c>
      <c r="C921" s="494" t="s">
        <v>3899</v>
      </c>
      <c r="D921" s="495">
        <v>103</v>
      </c>
      <c r="E921" s="494" t="s">
        <v>3900</v>
      </c>
      <c r="F921" s="375"/>
      <c r="G921" s="375"/>
      <c r="H921" s="375"/>
      <c r="I921" s="374">
        <v>92</v>
      </c>
      <c r="J921" s="496" t="s">
        <v>947</v>
      </c>
      <c r="K921" s="376">
        <v>399.47</v>
      </c>
      <c r="L921" s="376">
        <v>351.66</v>
      </c>
      <c r="M921" s="376">
        <v>24.03</v>
      </c>
      <c r="N921" s="376">
        <v>0</v>
      </c>
      <c r="O921" s="376">
        <v>23.78</v>
      </c>
    </row>
    <row r="922" spans="1:15" ht="5.25" customHeight="1"/>
    <row r="923" spans="1:15" s="512" customFormat="1" ht="16.5" customHeight="1">
      <c r="A923" s="565" t="s">
        <v>62</v>
      </c>
      <c r="B923" s="825" t="s">
        <v>5003</v>
      </c>
      <c r="C923" s="825"/>
      <c r="D923" s="825"/>
      <c r="E923" s="825"/>
      <c r="F923" s="825"/>
      <c r="G923" s="825"/>
      <c r="H923" s="825"/>
      <c r="I923" s="825"/>
      <c r="J923" s="825"/>
      <c r="K923" s="825"/>
      <c r="L923" s="825"/>
      <c r="M923" s="825"/>
      <c r="N923" s="825"/>
      <c r="O923" s="825"/>
    </row>
    <row r="924" spans="1:15" s="554" customFormat="1" ht="16" customHeight="1">
      <c r="A924" s="552" t="s">
        <v>2017</v>
      </c>
      <c r="B924" s="552" t="s">
        <v>5002</v>
      </c>
      <c r="C924" s="553"/>
      <c r="E924" s="555"/>
      <c r="F924" s="555"/>
      <c r="G924" s="556"/>
    </row>
    <row r="925" spans="1:15" s="554" customFormat="1" ht="16" customHeight="1">
      <c r="A925" s="557" t="s">
        <v>912</v>
      </c>
      <c r="B925" s="558" t="s">
        <v>4974</v>
      </c>
      <c r="C925" s="555"/>
      <c r="E925" s="555"/>
      <c r="F925" s="555"/>
      <c r="G925" s="556"/>
    </row>
    <row r="926" spans="1:15" s="554" customFormat="1" ht="16" customHeight="1">
      <c r="A926" s="559">
        <v>101</v>
      </c>
      <c r="B926" s="558" t="s">
        <v>4975</v>
      </c>
      <c r="C926" s="555"/>
      <c r="E926" s="555"/>
      <c r="F926" s="555"/>
      <c r="G926" s="556"/>
    </row>
    <row r="927" spans="1:15" s="554" customFormat="1" ht="16" customHeight="1">
      <c r="A927" s="559">
        <v>102</v>
      </c>
      <c r="B927" s="558" t="s">
        <v>4976</v>
      </c>
      <c r="C927" s="555"/>
      <c r="E927" s="555"/>
      <c r="F927" s="555"/>
      <c r="G927" s="556"/>
    </row>
    <row r="928" spans="1:15" s="554" customFormat="1" ht="16" customHeight="1">
      <c r="A928" s="559">
        <v>103</v>
      </c>
      <c r="B928" s="558" t="s">
        <v>4977</v>
      </c>
      <c r="C928" s="555"/>
      <c r="E928" s="555"/>
      <c r="F928" s="555"/>
      <c r="G928" s="556"/>
    </row>
    <row r="929" spans="1:8" s="554" customFormat="1" ht="16" customHeight="1">
      <c r="A929" s="559">
        <v>104</v>
      </c>
      <c r="B929" s="560" t="s">
        <v>4978</v>
      </c>
      <c r="C929" s="555"/>
      <c r="E929" s="555"/>
      <c r="F929" s="555"/>
      <c r="G929" s="556"/>
    </row>
    <row r="930" spans="1:8" s="554" customFormat="1" ht="16" customHeight="1">
      <c r="A930" s="559">
        <v>105</v>
      </c>
      <c r="B930" s="558" t="s">
        <v>4979</v>
      </c>
      <c r="C930" s="555"/>
      <c r="E930" s="555"/>
      <c r="F930" s="555"/>
      <c r="G930" s="556"/>
    </row>
    <row r="931" spans="1:8" s="554" customFormat="1" ht="16" customHeight="1">
      <c r="A931" s="559">
        <v>106</v>
      </c>
      <c r="B931" s="560" t="s">
        <v>4980</v>
      </c>
      <c r="C931" s="555"/>
      <c r="E931" s="555"/>
      <c r="F931" s="555"/>
      <c r="G931" s="556"/>
    </row>
    <row r="932" spans="1:8" s="554" customFormat="1" ht="16" customHeight="1">
      <c r="A932" s="559">
        <v>107</v>
      </c>
      <c r="B932" s="558" t="s">
        <v>4981</v>
      </c>
      <c r="C932" s="555"/>
      <c r="E932" s="555"/>
      <c r="F932" s="555"/>
      <c r="G932" s="556"/>
    </row>
    <row r="933" spans="1:8" s="554" customFormat="1" ht="16" customHeight="1">
      <c r="A933" s="559">
        <v>108</v>
      </c>
      <c r="B933" s="558" t="s">
        <v>4982</v>
      </c>
      <c r="C933" s="555"/>
      <c r="E933" s="555"/>
      <c r="F933" s="555"/>
      <c r="G933" s="556"/>
    </row>
    <row r="934" spans="1:8" s="554" customFormat="1" ht="16" customHeight="1">
      <c r="A934" s="557" t="s">
        <v>4983</v>
      </c>
      <c r="B934" s="558" t="s">
        <v>4984</v>
      </c>
      <c r="D934" s="553"/>
      <c r="F934" s="555"/>
      <c r="G934" s="556"/>
    </row>
    <row r="935" spans="1:8" s="554" customFormat="1" ht="16" customHeight="1">
      <c r="A935" s="557" t="s">
        <v>4985</v>
      </c>
      <c r="B935" s="558" t="s">
        <v>4986</v>
      </c>
      <c r="D935" s="555"/>
      <c r="F935" s="555"/>
      <c r="G935" s="556"/>
    </row>
    <row r="936" spans="1:8" s="554" customFormat="1" ht="16" customHeight="1">
      <c r="A936" s="557" t="s">
        <v>4987</v>
      </c>
      <c r="B936" s="558" t="s">
        <v>4988</v>
      </c>
      <c r="D936" s="555"/>
      <c r="E936" s="561"/>
      <c r="F936" s="555"/>
      <c r="G936" s="556"/>
    </row>
    <row r="937" spans="1:8" s="554" customFormat="1" ht="16" customHeight="1">
      <c r="A937" s="557" t="s">
        <v>4989</v>
      </c>
      <c r="B937" s="558" t="s">
        <v>4990</v>
      </c>
      <c r="D937" s="555"/>
      <c r="F937" s="555"/>
      <c r="G937" s="556"/>
    </row>
    <row r="938" spans="1:8" s="554" customFormat="1" ht="16" customHeight="1">
      <c r="A938" s="557" t="s">
        <v>4991</v>
      </c>
      <c r="B938" s="558" t="s">
        <v>4992</v>
      </c>
      <c r="D938" s="555"/>
      <c r="E938" s="562"/>
      <c r="F938" s="555"/>
      <c r="G938" s="556"/>
    </row>
    <row r="939" spans="1:8" s="554" customFormat="1" ht="16" customHeight="1">
      <c r="A939" s="587" t="s">
        <v>4993</v>
      </c>
      <c r="B939" s="588" t="s">
        <v>4994</v>
      </c>
      <c r="D939" s="555"/>
      <c r="F939" s="555"/>
      <c r="G939" s="556"/>
    </row>
    <row r="940" spans="1:8" s="554" customFormat="1" ht="16" customHeight="1">
      <c r="A940" s="557" t="s">
        <v>1249</v>
      </c>
      <c r="B940" s="558" t="s">
        <v>4995</v>
      </c>
      <c r="D940" s="555"/>
      <c r="F940" s="555"/>
      <c r="G940" s="556"/>
    </row>
    <row r="941" spans="1:8" s="554" customFormat="1" ht="6.75" customHeight="1">
      <c r="A941" s="563"/>
      <c r="B941" s="564"/>
      <c r="C941" s="553"/>
      <c r="E941" s="555"/>
      <c r="F941" s="555"/>
      <c r="G941" s="556"/>
    </row>
    <row r="942" spans="1:8" ht="4.5" customHeight="1">
      <c r="E942" s="513"/>
      <c r="F942" s="513"/>
      <c r="G942" s="513"/>
      <c r="H942" s="513"/>
    </row>
    <row r="943" spans="1:8" ht="3.75" customHeight="1"/>
  </sheetData>
  <autoFilter ref="A12:O921"/>
  <mergeCells count="11">
    <mergeCell ref="B923:O923"/>
    <mergeCell ref="I10:I11"/>
    <mergeCell ref="A4:O4"/>
    <mergeCell ref="A6:O6"/>
    <mergeCell ref="A8:O8"/>
    <mergeCell ref="K10:K11"/>
    <mergeCell ref="L10:O10"/>
    <mergeCell ref="A10:B10"/>
    <mergeCell ref="C10:E10"/>
    <mergeCell ref="F10:H10"/>
    <mergeCell ref="J10:J11"/>
  </mergeCells>
  <pageMargins left="0.59055118110236227" right="0.39370078740157483" top="0.78740157480314965" bottom="0.59055118110236227" header="0.39370078740157483" footer="0.31496062992125984"/>
  <pageSetup paperSize="9" scale="55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12">
    <tabColor rgb="FF92D050"/>
  </sheetPr>
  <dimension ref="A1:DG873"/>
  <sheetViews>
    <sheetView zoomScale="90" zoomScaleNormal="90" workbookViewId="0">
      <pane ySplit="12" topLeftCell="A13" activePane="bottomLeft" state="frozen"/>
      <selection activeCell="B1" sqref="B1"/>
      <selection pane="bottomLeft" activeCell="L13" sqref="L13:P251"/>
    </sheetView>
  </sheetViews>
  <sheetFormatPr defaultColWidth="7.58203125" defaultRowHeight="18"/>
  <cols>
    <col min="1" max="2" width="5.5" style="66" customWidth="1"/>
    <col min="3" max="3" width="28.58203125" style="66" customWidth="1"/>
    <col min="4" max="4" width="12.83203125" style="66" customWidth="1"/>
    <col min="5" max="5" width="54.25" style="66" customWidth="1"/>
    <col min="6" max="6" width="4.58203125" style="67" customWidth="1"/>
    <col min="7" max="7" width="41.75" style="66" customWidth="1"/>
    <col min="8" max="8" width="10" style="66" customWidth="1"/>
    <col min="9" max="9" width="15.58203125" style="179" customWidth="1"/>
    <col min="10" max="10" width="8.75" style="67" customWidth="1"/>
    <col min="11" max="11" width="11.58203125" style="61" customWidth="1"/>
    <col min="12" max="12" width="11" style="61" customWidth="1"/>
    <col min="13" max="13" width="11.33203125" style="61" customWidth="1"/>
    <col min="14" max="14" width="8.08203125" style="61" customWidth="1"/>
    <col min="15" max="15" width="9.33203125" style="61" customWidth="1"/>
    <col min="16" max="16" width="9.08203125" style="63" customWidth="1"/>
    <col min="17" max="111" width="24.33203125" style="61" customWidth="1"/>
    <col min="112" max="16384" width="7.58203125" style="219"/>
  </cols>
  <sheetData>
    <row r="1" spans="1:111">
      <c r="A1" s="57"/>
      <c r="B1" s="57"/>
      <c r="C1" s="57"/>
      <c r="D1" s="57"/>
      <c r="E1" s="57"/>
      <c r="F1" s="57"/>
      <c r="G1" s="57"/>
      <c r="H1" s="414"/>
      <c r="I1" s="177"/>
      <c r="J1" s="57"/>
      <c r="K1" s="57"/>
      <c r="L1" s="57"/>
      <c r="M1" s="57"/>
      <c r="N1" s="57"/>
      <c r="O1" s="57"/>
      <c r="P1" s="58" t="s">
        <v>605</v>
      </c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</row>
    <row r="2" spans="1:111">
      <c r="A2" s="57"/>
      <c r="B2" s="57"/>
      <c r="C2" s="57"/>
      <c r="D2" s="57"/>
      <c r="E2" s="57"/>
      <c r="F2" s="57"/>
      <c r="G2" s="57"/>
      <c r="H2" s="414"/>
      <c r="I2" s="177"/>
      <c r="J2" s="57"/>
      <c r="K2" s="57"/>
      <c r="L2" s="57"/>
      <c r="M2" s="57"/>
      <c r="N2" s="57"/>
      <c r="O2" s="57"/>
      <c r="P2" s="117" t="s">
        <v>1946</v>
      </c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</row>
    <row r="3" spans="1:111">
      <c r="A3" s="57"/>
      <c r="B3" s="57"/>
      <c r="C3" s="57"/>
      <c r="D3" s="57"/>
      <c r="E3" s="57"/>
      <c r="F3" s="57"/>
      <c r="G3" s="57"/>
      <c r="H3" s="414"/>
      <c r="I3" s="17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</row>
    <row r="4" spans="1:111" ht="18" customHeight="1">
      <c r="A4" s="775" t="s">
        <v>1170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</row>
    <row r="5" spans="1:111" ht="8.25" customHeight="1">
      <c r="A5" s="530"/>
      <c r="B5" s="530"/>
      <c r="C5" s="530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</row>
    <row r="6" spans="1:111" ht="18" customHeight="1">
      <c r="A6" s="834" t="s">
        <v>644</v>
      </c>
      <c r="B6" s="834"/>
      <c r="C6" s="834"/>
      <c r="D6" s="834"/>
      <c r="E6" s="834"/>
      <c r="F6" s="834"/>
      <c r="G6" s="834"/>
      <c r="H6" s="834"/>
      <c r="I6" s="834"/>
      <c r="J6" s="834"/>
      <c r="K6" s="834"/>
      <c r="L6" s="834"/>
      <c r="M6" s="834"/>
      <c r="N6" s="834"/>
      <c r="O6" s="834"/>
      <c r="P6" s="834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</row>
    <row r="7" spans="1:111" ht="7.5" customHeight="1">
      <c r="A7" s="57"/>
      <c r="B7" s="57"/>
      <c r="C7" s="57"/>
      <c r="D7" s="57"/>
      <c r="E7" s="57"/>
      <c r="F7" s="57"/>
      <c r="G7" s="57"/>
      <c r="H7" s="414"/>
      <c r="I7" s="17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</row>
    <row r="8" spans="1:111" s="220" customFormat="1" ht="25.5" customHeight="1">
      <c r="A8" s="837" t="s">
        <v>1947</v>
      </c>
      <c r="B8" s="838"/>
      <c r="C8" s="838"/>
      <c r="D8" s="838"/>
      <c r="E8" s="838"/>
      <c r="F8" s="838"/>
      <c r="G8" s="838"/>
      <c r="H8" s="838"/>
      <c r="I8" s="838"/>
      <c r="J8" s="838"/>
      <c r="K8" s="838"/>
      <c r="L8" s="838"/>
      <c r="M8" s="838"/>
      <c r="N8" s="838"/>
      <c r="O8" s="838"/>
      <c r="P8" s="838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</row>
    <row r="9" spans="1:111" ht="8.5" customHeight="1">
      <c r="A9" s="57"/>
      <c r="B9" s="57"/>
      <c r="C9" s="57"/>
      <c r="D9" s="57"/>
      <c r="E9" s="57"/>
      <c r="F9" s="57"/>
      <c r="G9" s="57"/>
      <c r="H9" s="414"/>
      <c r="I9" s="177"/>
      <c r="J9" s="57"/>
      <c r="K9" s="57"/>
      <c r="L9" s="57"/>
      <c r="M9" s="1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</row>
    <row r="10" spans="1:111" ht="46.5" customHeight="1">
      <c r="A10" s="847" t="s">
        <v>475</v>
      </c>
      <c r="B10" s="848"/>
      <c r="C10" s="849"/>
      <c r="D10" s="839" t="s">
        <v>490</v>
      </c>
      <c r="E10" s="840"/>
      <c r="F10" s="839" t="s">
        <v>478</v>
      </c>
      <c r="G10" s="840"/>
      <c r="H10" s="846" t="s">
        <v>5041</v>
      </c>
      <c r="I10" s="841" t="s">
        <v>327</v>
      </c>
      <c r="J10" s="843" t="s">
        <v>3910</v>
      </c>
      <c r="K10" s="844" t="s">
        <v>3912</v>
      </c>
      <c r="L10" s="845" t="s">
        <v>405</v>
      </c>
      <c r="M10" s="845" t="s">
        <v>406</v>
      </c>
      <c r="N10" s="845"/>
      <c r="O10" s="845"/>
      <c r="P10" s="845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  <c r="AO10" s="301"/>
      <c r="AP10" s="301"/>
      <c r="AQ10" s="301"/>
      <c r="AR10" s="301"/>
      <c r="AS10" s="301"/>
      <c r="AT10" s="301"/>
      <c r="AU10" s="301"/>
      <c r="AV10" s="301"/>
      <c r="AW10" s="301"/>
      <c r="AX10" s="301"/>
      <c r="AY10" s="301"/>
      <c r="AZ10" s="301"/>
      <c r="BA10" s="301"/>
      <c r="BB10" s="301"/>
      <c r="BC10" s="301"/>
      <c r="BD10" s="301"/>
      <c r="BE10" s="301"/>
      <c r="BF10" s="301"/>
      <c r="BG10" s="301"/>
      <c r="BH10" s="301"/>
      <c r="BI10" s="301"/>
      <c r="BJ10" s="301"/>
      <c r="BK10" s="301"/>
      <c r="BL10" s="301"/>
      <c r="BM10" s="301"/>
      <c r="BN10" s="301"/>
      <c r="BO10" s="301"/>
      <c r="BP10" s="301"/>
      <c r="BQ10" s="301"/>
      <c r="BR10" s="301"/>
      <c r="BS10" s="301"/>
      <c r="BT10" s="301"/>
      <c r="BU10" s="301"/>
      <c r="BV10" s="301"/>
      <c r="BW10" s="301"/>
      <c r="BX10" s="301"/>
      <c r="BY10" s="301"/>
      <c r="BZ10" s="301"/>
      <c r="CA10" s="301"/>
      <c r="CB10" s="301"/>
      <c r="CC10" s="301"/>
      <c r="CD10" s="301"/>
      <c r="CE10" s="301"/>
      <c r="CF10" s="301"/>
      <c r="CG10" s="301"/>
      <c r="CH10" s="301"/>
      <c r="CI10" s="301"/>
      <c r="CJ10" s="301"/>
      <c r="CK10" s="301"/>
      <c r="CL10" s="301"/>
      <c r="CM10" s="301"/>
      <c r="CN10" s="301"/>
      <c r="CO10" s="301"/>
      <c r="CP10" s="301"/>
      <c r="CQ10" s="301"/>
      <c r="CR10" s="301"/>
      <c r="CS10" s="301"/>
      <c r="CT10" s="301"/>
      <c r="CU10" s="301"/>
      <c r="CV10" s="301"/>
      <c r="CW10" s="301"/>
      <c r="CX10" s="301"/>
      <c r="CY10" s="301"/>
      <c r="CZ10" s="301"/>
      <c r="DA10" s="301"/>
      <c r="DB10" s="301"/>
      <c r="DC10" s="301"/>
      <c r="DD10" s="301"/>
      <c r="DE10" s="301"/>
      <c r="DF10" s="301"/>
      <c r="DG10" s="301"/>
    </row>
    <row r="11" spans="1:111" s="300" customFormat="1" ht="49.5" customHeight="1">
      <c r="A11" s="538" t="s">
        <v>493</v>
      </c>
      <c r="B11" s="539" t="s">
        <v>476</v>
      </c>
      <c r="C11" s="539" t="s">
        <v>477</v>
      </c>
      <c r="D11" s="539" t="s">
        <v>476</v>
      </c>
      <c r="E11" s="539" t="s">
        <v>477</v>
      </c>
      <c r="F11" s="539" t="s">
        <v>476</v>
      </c>
      <c r="G11" s="539" t="s">
        <v>477</v>
      </c>
      <c r="H11" s="846"/>
      <c r="I11" s="842"/>
      <c r="J11" s="843"/>
      <c r="K11" s="844"/>
      <c r="L11" s="845"/>
      <c r="M11" s="531" t="s">
        <v>56</v>
      </c>
      <c r="N11" s="531" t="s">
        <v>9</v>
      </c>
      <c r="O11" s="531" t="s">
        <v>10</v>
      </c>
      <c r="P11" s="531" t="s">
        <v>11</v>
      </c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  <c r="AB11" s="299"/>
      <c r="AC11" s="299"/>
      <c r="AD11" s="299"/>
      <c r="AE11" s="299"/>
      <c r="AF11" s="299"/>
      <c r="AG11" s="299"/>
      <c r="AH11" s="299"/>
      <c r="AI11" s="299"/>
      <c r="AJ11" s="299"/>
      <c r="AK11" s="299"/>
      <c r="AL11" s="299"/>
      <c r="AM11" s="299"/>
      <c r="AN11" s="299"/>
      <c r="AO11" s="299"/>
      <c r="AP11" s="299"/>
      <c r="AQ11" s="299"/>
      <c r="AR11" s="299"/>
      <c r="AS11" s="299"/>
      <c r="AT11" s="299"/>
      <c r="AU11" s="299"/>
      <c r="AV11" s="299"/>
      <c r="AW11" s="299"/>
      <c r="AX11" s="299"/>
      <c r="AY11" s="299"/>
      <c r="AZ11" s="299"/>
      <c r="BA11" s="299"/>
      <c r="BB11" s="299"/>
      <c r="BC11" s="299"/>
      <c r="BD11" s="299"/>
      <c r="BE11" s="299"/>
      <c r="BF11" s="299"/>
      <c r="BG11" s="299"/>
      <c r="BH11" s="299"/>
      <c r="BI11" s="299"/>
      <c r="BJ11" s="299"/>
      <c r="BK11" s="299"/>
      <c r="BL11" s="299"/>
      <c r="BM11" s="299"/>
      <c r="BN11" s="299"/>
      <c r="BO11" s="299"/>
      <c r="BP11" s="299"/>
      <c r="BQ11" s="299"/>
      <c r="BR11" s="299"/>
      <c r="BS11" s="299"/>
      <c r="BT11" s="299"/>
      <c r="BU11" s="299"/>
      <c r="BV11" s="299"/>
      <c r="BW11" s="299"/>
      <c r="BX11" s="299"/>
      <c r="BY11" s="299"/>
      <c r="BZ11" s="299"/>
      <c r="CA11" s="299"/>
      <c r="CB11" s="299"/>
      <c r="CC11" s="299"/>
      <c r="CD11" s="299"/>
      <c r="CE11" s="299"/>
      <c r="CF11" s="299"/>
      <c r="CG11" s="299"/>
      <c r="CH11" s="299"/>
      <c r="CI11" s="299"/>
      <c r="CJ11" s="299"/>
      <c r="CK11" s="299"/>
      <c r="CL11" s="299"/>
      <c r="CM11" s="299"/>
      <c r="CN11" s="299"/>
      <c r="CO11" s="299"/>
      <c r="CP11" s="299"/>
      <c r="CQ11" s="299"/>
      <c r="CR11" s="299"/>
      <c r="CS11" s="299"/>
      <c r="CT11" s="299"/>
      <c r="CU11" s="299"/>
      <c r="CV11" s="299"/>
      <c r="CW11" s="299"/>
      <c r="CX11" s="299"/>
      <c r="CY11" s="299"/>
      <c r="CZ11" s="299"/>
      <c r="DA11" s="299"/>
      <c r="DB11" s="299"/>
      <c r="DC11" s="299"/>
      <c r="DD11" s="299"/>
      <c r="DE11" s="299"/>
      <c r="DF11" s="299"/>
      <c r="DG11" s="299"/>
    </row>
    <row r="12" spans="1:111" s="680" customFormat="1" ht="15.75" customHeight="1">
      <c r="A12" s="677">
        <v>1</v>
      </c>
      <c r="B12" s="677">
        <v>2</v>
      </c>
      <c r="C12" s="677">
        <v>3</v>
      </c>
      <c r="D12" s="677">
        <v>4</v>
      </c>
      <c r="E12" s="677">
        <v>5</v>
      </c>
      <c r="F12" s="677">
        <v>6</v>
      </c>
      <c r="G12" s="677">
        <v>7</v>
      </c>
      <c r="H12" s="677">
        <v>8</v>
      </c>
      <c r="I12" s="678" t="s">
        <v>218</v>
      </c>
      <c r="J12" s="677">
        <v>10</v>
      </c>
      <c r="K12" s="677">
        <v>11</v>
      </c>
      <c r="L12" s="677">
        <v>12</v>
      </c>
      <c r="M12" s="677">
        <v>13</v>
      </c>
      <c r="N12" s="677">
        <v>14</v>
      </c>
      <c r="O12" s="677">
        <v>15</v>
      </c>
      <c r="P12" s="677">
        <v>16</v>
      </c>
      <c r="Q12" s="679"/>
      <c r="R12" s="679"/>
      <c r="S12" s="679"/>
      <c r="T12" s="679"/>
      <c r="U12" s="679"/>
      <c r="V12" s="679"/>
      <c r="W12" s="679"/>
      <c r="X12" s="679"/>
      <c r="Y12" s="679"/>
      <c r="Z12" s="679"/>
      <c r="AA12" s="679"/>
      <c r="AB12" s="679"/>
      <c r="AC12" s="679"/>
      <c r="AD12" s="679"/>
      <c r="AE12" s="679"/>
      <c r="AF12" s="679"/>
      <c r="AG12" s="679"/>
      <c r="AH12" s="679"/>
      <c r="AI12" s="679"/>
      <c r="AJ12" s="679"/>
      <c r="AK12" s="679"/>
      <c r="AL12" s="679"/>
      <c r="AM12" s="679"/>
      <c r="AN12" s="679"/>
      <c r="AO12" s="679"/>
      <c r="AP12" s="679"/>
      <c r="AQ12" s="679"/>
      <c r="AR12" s="679"/>
      <c r="AS12" s="679"/>
      <c r="AT12" s="679"/>
      <c r="AU12" s="679"/>
      <c r="AV12" s="679"/>
      <c r="AW12" s="679"/>
      <c r="AX12" s="679"/>
      <c r="AY12" s="679"/>
      <c r="AZ12" s="679"/>
      <c r="BA12" s="679"/>
      <c r="BB12" s="679"/>
      <c r="BC12" s="679"/>
      <c r="BD12" s="679"/>
      <c r="BE12" s="679"/>
      <c r="BF12" s="679"/>
      <c r="BG12" s="679"/>
      <c r="BH12" s="679"/>
      <c r="BI12" s="679"/>
      <c r="BJ12" s="679"/>
      <c r="BK12" s="679"/>
      <c r="BL12" s="679"/>
      <c r="BM12" s="679"/>
      <c r="BN12" s="679"/>
      <c r="BO12" s="679"/>
      <c r="BP12" s="679"/>
      <c r="BQ12" s="679"/>
      <c r="BR12" s="679"/>
      <c r="BS12" s="679"/>
      <c r="BT12" s="679"/>
      <c r="BU12" s="679"/>
      <c r="BV12" s="679"/>
      <c r="BW12" s="679"/>
      <c r="BX12" s="679"/>
      <c r="BY12" s="679"/>
      <c r="BZ12" s="679"/>
      <c r="CA12" s="679"/>
      <c r="CB12" s="679"/>
      <c r="CC12" s="679"/>
      <c r="CD12" s="679"/>
      <c r="CE12" s="679"/>
      <c r="CF12" s="679"/>
      <c r="CG12" s="679"/>
      <c r="CH12" s="679"/>
      <c r="CI12" s="679"/>
      <c r="CJ12" s="679"/>
      <c r="CK12" s="679"/>
      <c r="CL12" s="679"/>
      <c r="CM12" s="679"/>
      <c r="CN12" s="679"/>
      <c r="CO12" s="679"/>
      <c r="CP12" s="679"/>
      <c r="CQ12" s="679"/>
      <c r="CR12" s="679"/>
      <c r="CS12" s="679"/>
      <c r="CT12" s="679"/>
      <c r="CU12" s="679"/>
      <c r="CV12" s="679"/>
      <c r="CW12" s="679"/>
      <c r="CX12" s="679"/>
      <c r="CY12" s="679"/>
      <c r="CZ12" s="679"/>
      <c r="DA12" s="679"/>
      <c r="DB12" s="679"/>
      <c r="DC12" s="679"/>
      <c r="DD12" s="679"/>
      <c r="DE12" s="679"/>
      <c r="DF12" s="679"/>
      <c r="DG12" s="679"/>
    </row>
    <row r="13" spans="1:111" s="61" customFormat="1" ht="18" customHeight="1">
      <c r="A13" s="245">
        <v>8</v>
      </c>
      <c r="B13" s="245" t="s">
        <v>492</v>
      </c>
      <c r="C13" s="246" t="s">
        <v>466</v>
      </c>
      <c r="D13" s="236" t="s">
        <v>483</v>
      </c>
      <c r="E13" s="247" t="s">
        <v>491</v>
      </c>
      <c r="F13" s="248">
        <v>301</v>
      </c>
      <c r="G13" s="246" t="s">
        <v>608</v>
      </c>
      <c r="H13" s="456">
        <v>2.2000000000000002</v>
      </c>
      <c r="I13" s="273" t="s">
        <v>1156</v>
      </c>
      <c r="J13" s="248" t="s">
        <v>62</v>
      </c>
      <c r="K13" s="248" t="s">
        <v>409</v>
      </c>
      <c r="L13" s="274">
        <v>661.76</v>
      </c>
      <c r="M13" s="368">
        <v>546</v>
      </c>
      <c r="N13" s="368">
        <v>25.34</v>
      </c>
      <c r="O13" s="368">
        <v>0</v>
      </c>
      <c r="P13" s="368">
        <v>90.42</v>
      </c>
    </row>
    <row r="14" spans="1:111" s="61" customFormat="1" ht="18" customHeight="1">
      <c r="A14" s="245">
        <v>8</v>
      </c>
      <c r="B14" s="245" t="s">
        <v>492</v>
      </c>
      <c r="C14" s="246" t="s">
        <v>466</v>
      </c>
      <c r="D14" s="236" t="s">
        <v>612</v>
      </c>
      <c r="E14" s="247" t="s">
        <v>613</v>
      </c>
      <c r="F14" s="248">
        <v>302</v>
      </c>
      <c r="G14" s="246" t="s">
        <v>609</v>
      </c>
      <c r="H14" s="456">
        <v>1.7</v>
      </c>
      <c r="I14" s="273" t="s">
        <v>1156</v>
      </c>
      <c r="J14" s="248" t="s">
        <v>62</v>
      </c>
      <c r="K14" s="248" t="s">
        <v>409</v>
      </c>
      <c r="L14" s="274">
        <v>661.76</v>
      </c>
      <c r="M14" s="368">
        <v>546</v>
      </c>
      <c r="N14" s="368">
        <v>25.34</v>
      </c>
      <c r="O14" s="368">
        <v>0</v>
      </c>
      <c r="P14" s="368">
        <v>90.42</v>
      </c>
    </row>
    <row r="15" spans="1:111" s="61" customFormat="1" ht="18" customHeight="1">
      <c r="A15" s="245">
        <v>8</v>
      </c>
      <c r="B15" s="245" t="s">
        <v>492</v>
      </c>
      <c r="C15" s="246" t="s">
        <v>466</v>
      </c>
      <c r="D15" s="236" t="s">
        <v>483</v>
      </c>
      <c r="E15" s="247" t="s">
        <v>491</v>
      </c>
      <c r="F15" s="248">
        <v>401</v>
      </c>
      <c r="G15" s="246" t="s">
        <v>610</v>
      </c>
      <c r="H15" s="456">
        <v>2.2000000000000002</v>
      </c>
      <c r="I15" s="273" t="s">
        <v>1156</v>
      </c>
      <c r="J15" s="248" t="s">
        <v>62</v>
      </c>
      <c r="K15" s="248" t="s">
        <v>409</v>
      </c>
      <c r="L15" s="274">
        <v>661.76</v>
      </c>
      <c r="M15" s="368">
        <v>546</v>
      </c>
      <c r="N15" s="368">
        <v>25.34</v>
      </c>
      <c r="O15" s="368">
        <v>0</v>
      </c>
      <c r="P15" s="368">
        <v>90.42</v>
      </c>
    </row>
    <row r="16" spans="1:111" s="61" customFormat="1" ht="18" customHeight="1">
      <c r="A16" s="245">
        <v>8</v>
      </c>
      <c r="B16" s="245" t="s">
        <v>492</v>
      </c>
      <c r="C16" s="246" t="s">
        <v>466</v>
      </c>
      <c r="D16" s="236" t="s">
        <v>483</v>
      </c>
      <c r="E16" s="247" t="s">
        <v>491</v>
      </c>
      <c r="F16" s="248">
        <v>405</v>
      </c>
      <c r="G16" s="246" t="s">
        <v>882</v>
      </c>
      <c r="H16" s="456">
        <v>2.2000000000000002</v>
      </c>
      <c r="I16" s="273" t="s">
        <v>1156</v>
      </c>
      <c r="J16" s="248" t="s">
        <v>62</v>
      </c>
      <c r="K16" s="248" t="s">
        <v>409</v>
      </c>
      <c r="L16" s="274">
        <v>661.76</v>
      </c>
      <c r="M16" s="368">
        <v>546</v>
      </c>
      <c r="N16" s="368">
        <v>25.34</v>
      </c>
      <c r="O16" s="368">
        <v>0</v>
      </c>
      <c r="P16" s="368">
        <v>90.42</v>
      </c>
    </row>
    <row r="17" spans="1:16" s="61" customFormat="1" ht="18" customHeight="1">
      <c r="A17" s="245">
        <v>8</v>
      </c>
      <c r="B17" s="245" t="s">
        <v>492</v>
      </c>
      <c r="C17" s="246" t="s">
        <v>466</v>
      </c>
      <c r="D17" s="236" t="s">
        <v>630</v>
      </c>
      <c r="E17" s="247" t="s">
        <v>631</v>
      </c>
      <c r="F17" s="248">
        <v>406</v>
      </c>
      <c r="G17" s="246" t="s">
        <v>636</v>
      </c>
      <c r="H17" s="456">
        <v>2.2000000000000002</v>
      </c>
      <c r="I17" s="273">
        <v>11</v>
      </c>
      <c r="J17" s="248" t="s">
        <v>62</v>
      </c>
      <c r="K17" s="248" t="s">
        <v>409</v>
      </c>
      <c r="L17" s="274">
        <v>661.76</v>
      </c>
      <c r="M17" s="368">
        <v>546</v>
      </c>
      <c r="N17" s="368">
        <v>25.34</v>
      </c>
      <c r="O17" s="368">
        <v>0</v>
      </c>
      <c r="P17" s="368">
        <v>90.42</v>
      </c>
    </row>
    <row r="18" spans="1:16" s="61" customFormat="1" ht="18" customHeight="1">
      <c r="A18" s="245">
        <v>8</v>
      </c>
      <c r="B18" s="245" t="s">
        <v>492</v>
      </c>
      <c r="C18" s="246" t="s">
        <v>466</v>
      </c>
      <c r="D18" s="236" t="s">
        <v>618</v>
      </c>
      <c r="E18" s="247" t="s">
        <v>619</v>
      </c>
      <c r="F18" s="248">
        <v>101</v>
      </c>
      <c r="G18" s="246" t="s">
        <v>587</v>
      </c>
      <c r="H18" s="456">
        <v>1.4</v>
      </c>
      <c r="I18" s="273" t="s">
        <v>1156</v>
      </c>
      <c r="J18" s="248" t="s">
        <v>62</v>
      </c>
      <c r="K18" s="248" t="s">
        <v>409</v>
      </c>
      <c r="L18" s="274">
        <v>661.76</v>
      </c>
      <c r="M18" s="368">
        <v>546</v>
      </c>
      <c r="N18" s="368">
        <v>25.34</v>
      </c>
      <c r="O18" s="368">
        <v>0</v>
      </c>
      <c r="P18" s="368">
        <v>90.42</v>
      </c>
    </row>
    <row r="19" spans="1:16" s="61" customFormat="1" ht="18" customHeight="1">
      <c r="A19" s="245">
        <v>8</v>
      </c>
      <c r="B19" s="245" t="s">
        <v>492</v>
      </c>
      <c r="C19" s="246" t="s">
        <v>466</v>
      </c>
      <c r="D19" s="236" t="s">
        <v>618</v>
      </c>
      <c r="E19" s="247" t="s">
        <v>619</v>
      </c>
      <c r="F19" s="248" t="s">
        <v>185</v>
      </c>
      <c r="G19" s="246" t="s">
        <v>1186</v>
      </c>
      <c r="H19" s="456">
        <v>1.4</v>
      </c>
      <c r="I19" s="273" t="s">
        <v>1156</v>
      </c>
      <c r="J19" s="248" t="s">
        <v>62</v>
      </c>
      <c r="K19" s="248" t="s">
        <v>409</v>
      </c>
      <c r="L19" s="274">
        <v>661.76</v>
      </c>
      <c r="M19" s="368">
        <v>546</v>
      </c>
      <c r="N19" s="368">
        <v>25.34</v>
      </c>
      <c r="O19" s="368">
        <v>0</v>
      </c>
      <c r="P19" s="368">
        <v>90.42</v>
      </c>
    </row>
    <row r="20" spans="1:16" s="61" customFormat="1" ht="18" customHeight="1">
      <c r="A20" s="245">
        <v>207</v>
      </c>
      <c r="B20" s="245" t="s">
        <v>620</v>
      </c>
      <c r="C20" s="246" t="s">
        <v>621</v>
      </c>
      <c r="D20" s="236" t="s">
        <v>622</v>
      </c>
      <c r="E20" s="247" t="s">
        <v>623</v>
      </c>
      <c r="F20" s="248">
        <v>301</v>
      </c>
      <c r="G20" s="246" t="s">
        <v>608</v>
      </c>
      <c r="H20" s="456">
        <v>2.2000000000000002</v>
      </c>
      <c r="I20" s="273" t="s">
        <v>1160</v>
      </c>
      <c r="J20" s="248" t="s">
        <v>62</v>
      </c>
      <c r="K20" s="248" t="s">
        <v>409</v>
      </c>
      <c r="L20" s="274">
        <v>305.83</v>
      </c>
      <c r="M20" s="368">
        <v>206.17</v>
      </c>
      <c r="N20" s="368">
        <v>9.24</v>
      </c>
      <c r="O20" s="368">
        <v>0</v>
      </c>
      <c r="P20" s="368">
        <v>90.42</v>
      </c>
    </row>
    <row r="21" spans="1:16" s="61" customFormat="1" ht="18" customHeight="1">
      <c r="A21" s="245">
        <v>207</v>
      </c>
      <c r="B21" s="245" t="s">
        <v>620</v>
      </c>
      <c r="C21" s="246" t="s">
        <v>621</v>
      </c>
      <c r="D21" s="236" t="s">
        <v>624</v>
      </c>
      <c r="E21" s="247" t="s">
        <v>625</v>
      </c>
      <c r="F21" s="248">
        <v>302</v>
      </c>
      <c r="G21" s="246" t="s">
        <v>609</v>
      </c>
      <c r="H21" s="456">
        <v>1.7</v>
      </c>
      <c r="I21" s="273" t="s">
        <v>1160</v>
      </c>
      <c r="J21" s="248" t="s">
        <v>62</v>
      </c>
      <c r="K21" s="248" t="s">
        <v>409</v>
      </c>
      <c r="L21" s="274">
        <v>305.83</v>
      </c>
      <c r="M21" s="368">
        <v>206.17</v>
      </c>
      <c r="N21" s="368">
        <v>9.24</v>
      </c>
      <c r="O21" s="368">
        <v>0</v>
      </c>
      <c r="P21" s="368">
        <v>90.42</v>
      </c>
    </row>
    <row r="22" spans="1:16" s="61" customFormat="1" ht="18" customHeight="1">
      <c r="A22" s="245">
        <v>207</v>
      </c>
      <c r="B22" s="245" t="s">
        <v>620</v>
      </c>
      <c r="C22" s="246" t="s">
        <v>621</v>
      </c>
      <c r="D22" s="236" t="s">
        <v>622</v>
      </c>
      <c r="E22" s="247" t="s">
        <v>645</v>
      </c>
      <c r="F22" s="248">
        <v>401</v>
      </c>
      <c r="G22" s="246" t="s">
        <v>610</v>
      </c>
      <c r="H22" s="456">
        <v>2.2000000000000002</v>
      </c>
      <c r="I22" s="273" t="s">
        <v>1160</v>
      </c>
      <c r="J22" s="248" t="s">
        <v>62</v>
      </c>
      <c r="K22" s="248" t="s">
        <v>409</v>
      </c>
      <c r="L22" s="274">
        <v>305.83</v>
      </c>
      <c r="M22" s="368">
        <v>206.17</v>
      </c>
      <c r="N22" s="368">
        <v>9.24</v>
      </c>
      <c r="O22" s="368">
        <v>0</v>
      </c>
      <c r="P22" s="368">
        <v>90.42</v>
      </c>
    </row>
    <row r="23" spans="1:16" s="61" customFormat="1" ht="18" customHeight="1">
      <c r="A23" s="245">
        <v>207</v>
      </c>
      <c r="B23" s="245" t="s">
        <v>620</v>
      </c>
      <c r="C23" s="246" t="s">
        <v>621</v>
      </c>
      <c r="D23" s="236" t="s">
        <v>622</v>
      </c>
      <c r="E23" s="247" t="s">
        <v>645</v>
      </c>
      <c r="F23" s="248">
        <v>405</v>
      </c>
      <c r="G23" s="246" t="s">
        <v>882</v>
      </c>
      <c r="H23" s="456">
        <v>2.2000000000000002</v>
      </c>
      <c r="I23" s="273" t="s">
        <v>1160</v>
      </c>
      <c r="J23" s="248" t="s">
        <v>62</v>
      </c>
      <c r="K23" s="248" t="s">
        <v>409</v>
      </c>
      <c r="L23" s="274">
        <v>305.83</v>
      </c>
      <c r="M23" s="368">
        <v>206.17</v>
      </c>
      <c r="N23" s="368">
        <v>9.24</v>
      </c>
      <c r="O23" s="368">
        <v>0</v>
      </c>
      <c r="P23" s="368">
        <v>90.42</v>
      </c>
    </row>
    <row r="24" spans="1:16" s="61" customFormat="1" ht="18" customHeight="1">
      <c r="A24" s="245">
        <v>207</v>
      </c>
      <c r="B24" s="245" t="s">
        <v>620</v>
      </c>
      <c r="C24" s="246" t="s">
        <v>621</v>
      </c>
      <c r="D24" s="236" t="s">
        <v>626</v>
      </c>
      <c r="E24" s="247" t="s">
        <v>627</v>
      </c>
      <c r="F24" s="248">
        <v>101</v>
      </c>
      <c r="G24" s="246" t="s">
        <v>587</v>
      </c>
      <c r="H24" s="456">
        <v>1.4</v>
      </c>
      <c r="I24" s="273" t="s">
        <v>1160</v>
      </c>
      <c r="J24" s="248" t="s">
        <v>62</v>
      </c>
      <c r="K24" s="248" t="s">
        <v>409</v>
      </c>
      <c r="L24" s="274">
        <v>305.83</v>
      </c>
      <c r="M24" s="368">
        <v>206.17</v>
      </c>
      <c r="N24" s="368">
        <v>9.24</v>
      </c>
      <c r="O24" s="368">
        <v>0</v>
      </c>
      <c r="P24" s="368">
        <v>90.42</v>
      </c>
    </row>
    <row r="25" spans="1:16" s="61" customFormat="1" ht="18" customHeight="1">
      <c r="A25" s="245">
        <v>207</v>
      </c>
      <c r="B25" s="245" t="s">
        <v>620</v>
      </c>
      <c r="C25" s="246" t="s">
        <v>621</v>
      </c>
      <c r="D25" s="236" t="s">
        <v>628</v>
      </c>
      <c r="E25" s="247" t="s">
        <v>629</v>
      </c>
      <c r="F25" s="248">
        <v>106</v>
      </c>
      <c r="G25" s="246" t="s">
        <v>600</v>
      </c>
      <c r="H25" s="456">
        <v>3</v>
      </c>
      <c r="I25" s="273">
        <v>11</v>
      </c>
      <c r="J25" s="248" t="s">
        <v>62</v>
      </c>
      <c r="K25" s="248" t="s">
        <v>409</v>
      </c>
      <c r="L25" s="274">
        <v>59.32</v>
      </c>
      <c r="M25" s="368">
        <v>41.23</v>
      </c>
      <c r="N25" s="368">
        <v>0</v>
      </c>
      <c r="O25" s="368">
        <v>0</v>
      </c>
      <c r="P25" s="368">
        <v>18.09</v>
      </c>
    </row>
    <row r="26" spans="1:16" s="61" customFormat="1" ht="18" customHeight="1">
      <c r="A26" s="245">
        <v>112</v>
      </c>
      <c r="B26" s="245" t="s">
        <v>63</v>
      </c>
      <c r="C26" s="246" t="s">
        <v>456</v>
      </c>
      <c r="D26" s="236" t="s">
        <v>484</v>
      </c>
      <c r="E26" s="247" t="s">
        <v>499</v>
      </c>
      <c r="F26" s="248">
        <v>301</v>
      </c>
      <c r="G26" s="246" t="s">
        <v>608</v>
      </c>
      <c r="H26" s="456">
        <v>1.9</v>
      </c>
      <c r="I26" s="273" t="s">
        <v>1156</v>
      </c>
      <c r="J26" s="248" t="s">
        <v>62</v>
      </c>
      <c r="K26" s="248" t="s">
        <v>409</v>
      </c>
      <c r="L26" s="274">
        <v>632.34</v>
      </c>
      <c r="M26" s="368">
        <v>510.29</v>
      </c>
      <c r="N26" s="368">
        <v>31.63</v>
      </c>
      <c r="O26" s="368">
        <v>0</v>
      </c>
      <c r="P26" s="368">
        <v>90.42</v>
      </c>
    </row>
    <row r="27" spans="1:16" s="61" customFormat="1" ht="18" customHeight="1">
      <c r="A27" s="245">
        <v>112</v>
      </c>
      <c r="B27" s="245" t="s">
        <v>63</v>
      </c>
      <c r="C27" s="246" t="s">
        <v>456</v>
      </c>
      <c r="D27" s="236" t="s">
        <v>650</v>
      </c>
      <c r="E27" s="247" t="s">
        <v>651</v>
      </c>
      <c r="F27" s="248">
        <v>302</v>
      </c>
      <c r="G27" s="246" t="s">
        <v>609</v>
      </c>
      <c r="H27" s="456">
        <v>1.4</v>
      </c>
      <c r="I27" s="273" t="s">
        <v>1156</v>
      </c>
      <c r="J27" s="248" t="s">
        <v>62</v>
      </c>
      <c r="K27" s="248" t="s">
        <v>409</v>
      </c>
      <c r="L27" s="274">
        <v>632.34</v>
      </c>
      <c r="M27" s="368">
        <v>510.29</v>
      </c>
      <c r="N27" s="368">
        <v>31.63</v>
      </c>
      <c r="O27" s="368">
        <v>0</v>
      </c>
      <c r="P27" s="368">
        <v>90.42</v>
      </c>
    </row>
    <row r="28" spans="1:16" s="61" customFormat="1" ht="18" customHeight="1">
      <c r="A28" s="245">
        <v>112</v>
      </c>
      <c r="B28" s="245" t="s">
        <v>63</v>
      </c>
      <c r="C28" s="246" t="s">
        <v>456</v>
      </c>
      <c r="D28" s="236" t="s">
        <v>484</v>
      </c>
      <c r="E28" s="247" t="s">
        <v>499</v>
      </c>
      <c r="F28" s="248">
        <v>401</v>
      </c>
      <c r="G28" s="246" t="s">
        <v>610</v>
      </c>
      <c r="H28" s="456">
        <v>1.9</v>
      </c>
      <c r="I28" s="273" t="s">
        <v>1156</v>
      </c>
      <c r="J28" s="248" t="s">
        <v>62</v>
      </c>
      <c r="K28" s="248" t="s">
        <v>409</v>
      </c>
      <c r="L28" s="274">
        <v>632.34</v>
      </c>
      <c r="M28" s="368">
        <v>510.29</v>
      </c>
      <c r="N28" s="368">
        <v>31.63</v>
      </c>
      <c r="O28" s="368">
        <v>0</v>
      </c>
      <c r="P28" s="368">
        <v>90.42</v>
      </c>
    </row>
    <row r="29" spans="1:16" s="61" customFormat="1" ht="18" customHeight="1">
      <c r="A29" s="245">
        <v>112</v>
      </c>
      <c r="B29" s="245" t="s">
        <v>63</v>
      </c>
      <c r="C29" s="246" t="s">
        <v>456</v>
      </c>
      <c r="D29" s="236" t="s">
        <v>484</v>
      </c>
      <c r="E29" s="247" t="s">
        <v>499</v>
      </c>
      <c r="F29" s="248">
        <v>405</v>
      </c>
      <c r="G29" s="246" t="s">
        <v>882</v>
      </c>
      <c r="H29" s="456">
        <v>1.9</v>
      </c>
      <c r="I29" s="273" t="s">
        <v>1156</v>
      </c>
      <c r="J29" s="248" t="s">
        <v>62</v>
      </c>
      <c r="K29" s="248" t="s">
        <v>409</v>
      </c>
      <c r="L29" s="274">
        <v>632.34</v>
      </c>
      <c r="M29" s="368">
        <v>510.29</v>
      </c>
      <c r="N29" s="368">
        <v>31.63</v>
      </c>
      <c r="O29" s="368">
        <v>0</v>
      </c>
      <c r="P29" s="368">
        <v>90.42</v>
      </c>
    </row>
    <row r="30" spans="1:16" s="61" customFormat="1" ht="18" customHeight="1">
      <c r="A30" s="245">
        <v>112</v>
      </c>
      <c r="B30" s="245" t="s">
        <v>63</v>
      </c>
      <c r="C30" s="246" t="s">
        <v>456</v>
      </c>
      <c r="D30" s="236" t="s">
        <v>648</v>
      </c>
      <c r="E30" s="247" t="s">
        <v>649</v>
      </c>
      <c r="F30" s="248">
        <v>406</v>
      </c>
      <c r="G30" s="246" t="s">
        <v>636</v>
      </c>
      <c r="H30" s="456">
        <v>1.9</v>
      </c>
      <c r="I30" s="273">
        <v>11</v>
      </c>
      <c r="J30" s="248" t="s">
        <v>62</v>
      </c>
      <c r="K30" s="248" t="s">
        <v>409</v>
      </c>
      <c r="L30" s="274">
        <v>632.34</v>
      </c>
      <c r="M30" s="368">
        <v>510.29</v>
      </c>
      <c r="N30" s="368">
        <v>31.63</v>
      </c>
      <c r="O30" s="368">
        <v>0</v>
      </c>
      <c r="P30" s="368">
        <v>90.42</v>
      </c>
    </row>
    <row r="31" spans="1:16" s="61" customFormat="1" ht="18" customHeight="1">
      <c r="A31" s="245">
        <v>112</v>
      </c>
      <c r="B31" s="245" t="s">
        <v>63</v>
      </c>
      <c r="C31" s="246" t="s">
        <v>456</v>
      </c>
      <c r="D31" s="236" t="s">
        <v>646</v>
      </c>
      <c r="E31" s="247" t="s">
        <v>647</v>
      </c>
      <c r="F31" s="248">
        <v>101</v>
      </c>
      <c r="G31" s="246" t="s">
        <v>587</v>
      </c>
      <c r="H31" s="456">
        <v>1.2</v>
      </c>
      <c r="I31" s="273" t="s">
        <v>1156</v>
      </c>
      <c r="J31" s="248" t="s">
        <v>62</v>
      </c>
      <c r="K31" s="248" t="s">
        <v>409</v>
      </c>
      <c r="L31" s="274">
        <v>632.34</v>
      </c>
      <c r="M31" s="368">
        <v>510.29</v>
      </c>
      <c r="N31" s="368">
        <v>31.63</v>
      </c>
      <c r="O31" s="368">
        <v>0</v>
      </c>
      <c r="P31" s="368">
        <v>90.42</v>
      </c>
    </row>
    <row r="32" spans="1:16" s="61" customFormat="1" ht="18" customHeight="1">
      <c r="A32" s="245">
        <v>114</v>
      </c>
      <c r="B32" s="245" t="s">
        <v>90</v>
      </c>
      <c r="C32" s="246" t="s">
        <v>884</v>
      </c>
      <c r="D32" s="236" t="s">
        <v>485</v>
      </c>
      <c r="E32" s="247" t="s">
        <v>500</v>
      </c>
      <c r="F32" s="248">
        <v>301</v>
      </c>
      <c r="G32" s="246" t="s">
        <v>608</v>
      </c>
      <c r="H32" s="456">
        <v>1.9</v>
      </c>
      <c r="I32" s="273" t="s">
        <v>1156</v>
      </c>
      <c r="J32" s="248" t="s">
        <v>62</v>
      </c>
      <c r="K32" s="248" t="s">
        <v>409</v>
      </c>
      <c r="L32" s="274">
        <v>619.35</v>
      </c>
      <c r="M32" s="368">
        <v>510.29</v>
      </c>
      <c r="N32" s="368">
        <v>18.64</v>
      </c>
      <c r="O32" s="368">
        <v>0</v>
      </c>
      <c r="P32" s="368">
        <v>90.42</v>
      </c>
    </row>
    <row r="33" spans="1:16" s="61" customFormat="1" ht="18" customHeight="1">
      <c r="A33" s="245">
        <v>114</v>
      </c>
      <c r="B33" s="245" t="s">
        <v>90</v>
      </c>
      <c r="C33" s="246" t="s">
        <v>884</v>
      </c>
      <c r="D33" s="236" t="s">
        <v>656</v>
      </c>
      <c r="E33" s="247" t="s">
        <v>657</v>
      </c>
      <c r="F33" s="248">
        <v>302</v>
      </c>
      <c r="G33" s="246" t="s">
        <v>609</v>
      </c>
      <c r="H33" s="456">
        <v>1.4</v>
      </c>
      <c r="I33" s="273" t="s">
        <v>1156</v>
      </c>
      <c r="J33" s="248" t="s">
        <v>62</v>
      </c>
      <c r="K33" s="248" t="s">
        <v>409</v>
      </c>
      <c r="L33" s="274">
        <v>619.35</v>
      </c>
      <c r="M33" s="368">
        <v>510.29</v>
      </c>
      <c r="N33" s="368">
        <v>18.64</v>
      </c>
      <c r="O33" s="368">
        <v>0</v>
      </c>
      <c r="P33" s="368">
        <v>90.42</v>
      </c>
    </row>
    <row r="34" spans="1:16" s="61" customFormat="1" ht="18" customHeight="1">
      <c r="A34" s="245">
        <v>114</v>
      </c>
      <c r="B34" s="245" t="s">
        <v>90</v>
      </c>
      <c r="C34" s="246" t="s">
        <v>884</v>
      </c>
      <c r="D34" s="236" t="s">
        <v>485</v>
      </c>
      <c r="E34" s="247" t="s">
        <v>500</v>
      </c>
      <c r="F34" s="248">
        <v>401</v>
      </c>
      <c r="G34" s="246" t="s">
        <v>610</v>
      </c>
      <c r="H34" s="456">
        <v>1.9</v>
      </c>
      <c r="I34" s="273" t="s">
        <v>1156</v>
      </c>
      <c r="J34" s="248" t="s">
        <v>62</v>
      </c>
      <c r="K34" s="248" t="s">
        <v>409</v>
      </c>
      <c r="L34" s="274">
        <v>619.35</v>
      </c>
      <c r="M34" s="368">
        <v>510.29</v>
      </c>
      <c r="N34" s="368">
        <v>18.64</v>
      </c>
      <c r="O34" s="368">
        <v>0</v>
      </c>
      <c r="P34" s="368">
        <v>90.42</v>
      </c>
    </row>
    <row r="35" spans="1:16" s="61" customFormat="1" ht="18" customHeight="1">
      <c r="A35" s="245">
        <v>114</v>
      </c>
      <c r="B35" s="245" t="s">
        <v>90</v>
      </c>
      <c r="C35" s="246" t="s">
        <v>884</v>
      </c>
      <c r="D35" s="236" t="s">
        <v>485</v>
      </c>
      <c r="E35" s="247" t="s">
        <v>500</v>
      </c>
      <c r="F35" s="248">
        <v>405</v>
      </c>
      <c r="G35" s="246" t="s">
        <v>882</v>
      </c>
      <c r="H35" s="456">
        <v>1.9</v>
      </c>
      <c r="I35" s="273" t="s">
        <v>1156</v>
      </c>
      <c r="J35" s="248" t="s">
        <v>62</v>
      </c>
      <c r="K35" s="248" t="s">
        <v>409</v>
      </c>
      <c r="L35" s="274">
        <v>619.35</v>
      </c>
      <c r="M35" s="368">
        <v>510.29</v>
      </c>
      <c r="N35" s="368">
        <v>18.64</v>
      </c>
      <c r="O35" s="368">
        <v>0</v>
      </c>
      <c r="P35" s="368">
        <v>90.42</v>
      </c>
    </row>
    <row r="36" spans="1:16" s="61" customFormat="1" ht="18" customHeight="1">
      <c r="A36" s="245">
        <v>114</v>
      </c>
      <c r="B36" s="245" t="s">
        <v>90</v>
      </c>
      <c r="C36" s="246" t="s">
        <v>884</v>
      </c>
      <c r="D36" s="236" t="s">
        <v>654</v>
      </c>
      <c r="E36" s="247" t="s">
        <v>655</v>
      </c>
      <c r="F36" s="248">
        <v>406</v>
      </c>
      <c r="G36" s="246" t="s">
        <v>636</v>
      </c>
      <c r="H36" s="456">
        <v>1.9</v>
      </c>
      <c r="I36" s="273">
        <v>11</v>
      </c>
      <c r="J36" s="248" t="s">
        <v>62</v>
      </c>
      <c r="K36" s="248" t="s">
        <v>409</v>
      </c>
      <c r="L36" s="274">
        <v>619.35</v>
      </c>
      <c r="M36" s="368">
        <v>510.29</v>
      </c>
      <c r="N36" s="368">
        <v>18.64</v>
      </c>
      <c r="O36" s="368">
        <v>0</v>
      </c>
      <c r="P36" s="368">
        <v>90.42</v>
      </c>
    </row>
    <row r="37" spans="1:16" s="61" customFormat="1" ht="18" customHeight="1">
      <c r="A37" s="245">
        <v>114</v>
      </c>
      <c r="B37" s="245" t="s">
        <v>90</v>
      </c>
      <c r="C37" s="246" t="s">
        <v>884</v>
      </c>
      <c r="D37" s="236" t="s">
        <v>652</v>
      </c>
      <c r="E37" s="247" t="s">
        <v>653</v>
      </c>
      <c r="F37" s="248">
        <v>101</v>
      </c>
      <c r="G37" s="246" t="s">
        <v>587</v>
      </c>
      <c r="H37" s="456">
        <v>1.2</v>
      </c>
      <c r="I37" s="273" t="s">
        <v>1156</v>
      </c>
      <c r="J37" s="248" t="s">
        <v>62</v>
      </c>
      <c r="K37" s="248" t="s">
        <v>409</v>
      </c>
      <c r="L37" s="274">
        <v>619.35</v>
      </c>
      <c r="M37" s="368">
        <v>510.29</v>
      </c>
      <c r="N37" s="368">
        <v>18.64</v>
      </c>
      <c r="O37" s="368">
        <v>0</v>
      </c>
      <c r="P37" s="368">
        <v>90.42</v>
      </c>
    </row>
    <row r="38" spans="1:16" s="61" customFormat="1" ht="18" customHeight="1">
      <c r="A38" s="245">
        <v>114</v>
      </c>
      <c r="B38" s="245" t="s">
        <v>90</v>
      </c>
      <c r="C38" s="246" t="s">
        <v>884</v>
      </c>
      <c r="D38" s="236" t="s">
        <v>1179</v>
      </c>
      <c r="E38" s="247" t="s">
        <v>1180</v>
      </c>
      <c r="F38" s="248">
        <v>106</v>
      </c>
      <c r="G38" s="246" t="s">
        <v>600</v>
      </c>
      <c r="H38" s="456">
        <v>3</v>
      </c>
      <c r="I38" s="273" t="s">
        <v>220</v>
      </c>
      <c r="J38" s="248" t="s">
        <v>62</v>
      </c>
      <c r="K38" s="248" t="s">
        <v>409</v>
      </c>
      <c r="L38" s="274">
        <v>120.14</v>
      </c>
      <c r="M38" s="368">
        <v>102.05</v>
      </c>
      <c r="N38" s="368">
        <v>0</v>
      </c>
      <c r="O38" s="368">
        <v>0</v>
      </c>
      <c r="P38" s="368">
        <v>18.09</v>
      </c>
    </row>
    <row r="39" spans="1:16" s="61" customFormat="1" ht="18" customHeight="1">
      <c r="A39" s="245">
        <v>115</v>
      </c>
      <c r="B39" s="245" t="s">
        <v>423</v>
      </c>
      <c r="C39" s="246" t="s">
        <v>885</v>
      </c>
      <c r="D39" s="236" t="s">
        <v>658</v>
      </c>
      <c r="E39" s="247" t="s">
        <v>659</v>
      </c>
      <c r="F39" s="248">
        <v>406</v>
      </c>
      <c r="G39" s="246" t="s">
        <v>636</v>
      </c>
      <c r="H39" s="456">
        <v>2</v>
      </c>
      <c r="I39" s="273">
        <v>16</v>
      </c>
      <c r="J39" s="248" t="s">
        <v>62</v>
      </c>
      <c r="K39" s="248" t="s">
        <v>409</v>
      </c>
      <c r="L39" s="274">
        <v>532.25</v>
      </c>
      <c r="M39" s="368">
        <v>439.87</v>
      </c>
      <c r="N39" s="368">
        <v>1.96</v>
      </c>
      <c r="O39" s="368">
        <v>0</v>
      </c>
      <c r="P39" s="368">
        <v>90.42</v>
      </c>
    </row>
    <row r="40" spans="1:16" s="61" customFormat="1" ht="18" customHeight="1">
      <c r="A40" s="245">
        <v>10</v>
      </c>
      <c r="B40" s="245" t="s">
        <v>640</v>
      </c>
      <c r="C40" s="246" t="s">
        <v>886</v>
      </c>
      <c r="D40" s="236" t="s">
        <v>503</v>
      </c>
      <c r="E40" s="247" t="s">
        <v>504</v>
      </c>
      <c r="F40" s="248">
        <v>301</v>
      </c>
      <c r="G40" s="246" t="s">
        <v>608</v>
      </c>
      <c r="H40" s="456">
        <v>1.1000000000000001</v>
      </c>
      <c r="I40" s="273" t="s">
        <v>1156</v>
      </c>
      <c r="J40" s="248" t="s">
        <v>62</v>
      </c>
      <c r="K40" s="248" t="s">
        <v>409</v>
      </c>
      <c r="L40" s="274">
        <v>496.22</v>
      </c>
      <c r="M40" s="368">
        <v>392.71</v>
      </c>
      <c r="N40" s="368">
        <v>13.09</v>
      </c>
      <c r="O40" s="368">
        <v>0</v>
      </c>
      <c r="P40" s="368">
        <v>90.42</v>
      </c>
    </row>
    <row r="41" spans="1:16" s="61" customFormat="1" ht="18" customHeight="1">
      <c r="A41" s="245">
        <v>10</v>
      </c>
      <c r="B41" s="245" t="s">
        <v>640</v>
      </c>
      <c r="C41" s="246" t="s">
        <v>886</v>
      </c>
      <c r="D41" s="236" t="s">
        <v>664</v>
      </c>
      <c r="E41" s="247" t="s">
        <v>665</v>
      </c>
      <c r="F41" s="248">
        <v>302</v>
      </c>
      <c r="G41" s="246" t="s">
        <v>609</v>
      </c>
      <c r="H41" s="456">
        <v>0.8</v>
      </c>
      <c r="I41" s="273" t="s">
        <v>1156</v>
      </c>
      <c r="J41" s="248" t="s">
        <v>62</v>
      </c>
      <c r="K41" s="248" t="s">
        <v>409</v>
      </c>
      <c r="L41" s="274">
        <v>496.22</v>
      </c>
      <c r="M41" s="368">
        <v>392.71</v>
      </c>
      <c r="N41" s="368">
        <v>13.09</v>
      </c>
      <c r="O41" s="368">
        <v>0</v>
      </c>
      <c r="P41" s="368">
        <v>90.42</v>
      </c>
    </row>
    <row r="42" spans="1:16" s="61" customFormat="1" ht="18" customHeight="1">
      <c r="A42" s="245">
        <v>10</v>
      </c>
      <c r="B42" s="245" t="s">
        <v>640</v>
      </c>
      <c r="C42" s="246" t="s">
        <v>886</v>
      </c>
      <c r="D42" s="236" t="s">
        <v>503</v>
      </c>
      <c r="E42" s="247" t="s">
        <v>504</v>
      </c>
      <c r="F42" s="248">
        <v>401</v>
      </c>
      <c r="G42" s="246" t="s">
        <v>610</v>
      </c>
      <c r="H42" s="456">
        <v>1.1000000000000001</v>
      </c>
      <c r="I42" s="273" t="s">
        <v>1156</v>
      </c>
      <c r="J42" s="248" t="s">
        <v>62</v>
      </c>
      <c r="K42" s="248" t="s">
        <v>409</v>
      </c>
      <c r="L42" s="274">
        <v>496.22</v>
      </c>
      <c r="M42" s="368">
        <v>392.71</v>
      </c>
      <c r="N42" s="368">
        <v>13.09</v>
      </c>
      <c r="O42" s="368">
        <v>0</v>
      </c>
      <c r="P42" s="368">
        <v>90.42</v>
      </c>
    </row>
    <row r="43" spans="1:16" s="61" customFormat="1" ht="18" customHeight="1">
      <c r="A43" s="245">
        <v>10</v>
      </c>
      <c r="B43" s="245" t="s">
        <v>640</v>
      </c>
      <c r="C43" s="246" t="s">
        <v>886</v>
      </c>
      <c r="D43" s="236" t="s">
        <v>503</v>
      </c>
      <c r="E43" s="247" t="s">
        <v>504</v>
      </c>
      <c r="F43" s="248">
        <v>405</v>
      </c>
      <c r="G43" s="246" t="s">
        <v>882</v>
      </c>
      <c r="H43" s="456">
        <v>1.1000000000000001</v>
      </c>
      <c r="I43" s="273" t="s">
        <v>1156</v>
      </c>
      <c r="J43" s="248" t="s">
        <v>62</v>
      </c>
      <c r="K43" s="248" t="s">
        <v>409</v>
      </c>
      <c r="L43" s="274">
        <v>496.22</v>
      </c>
      <c r="M43" s="368">
        <v>392.71</v>
      </c>
      <c r="N43" s="368">
        <v>13.09</v>
      </c>
      <c r="O43" s="368">
        <v>0</v>
      </c>
      <c r="P43" s="368">
        <v>90.42</v>
      </c>
    </row>
    <row r="44" spans="1:16" s="61" customFormat="1" ht="18" customHeight="1">
      <c r="A44" s="245">
        <v>10</v>
      </c>
      <c r="B44" s="245" t="s">
        <v>640</v>
      </c>
      <c r="C44" s="246" t="s">
        <v>886</v>
      </c>
      <c r="D44" s="236" t="s">
        <v>662</v>
      </c>
      <c r="E44" s="247" t="s">
        <v>663</v>
      </c>
      <c r="F44" s="248">
        <v>406</v>
      </c>
      <c r="G44" s="246" t="s">
        <v>636</v>
      </c>
      <c r="H44" s="456">
        <v>1.1000000000000001</v>
      </c>
      <c r="I44" s="273" t="s">
        <v>1159</v>
      </c>
      <c r="J44" s="248" t="s">
        <v>62</v>
      </c>
      <c r="K44" s="248" t="s">
        <v>409</v>
      </c>
      <c r="L44" s="274">
        <v>496.22</v>
      </c>
      <c r="M44" s="368">
        <v>392.71</v>
      </c>
      <c r="N44" s="368">
        <v>13.09</v>
      </c>
      <c r="O44" s="368">
        <v>0</v>
      </c>
      <c r="P44" s="368">
        <v>90.42</v>
      </c>
    </row>
    <row r="45" spans="1:16" s="61" customFormat="1" ht="18" customHeight="1">
      <c r="A45" s="245">
        <v>10</v>
      </c>
      <c r="B45" s="245" t="s">
        <v>640</v>
      </c>
      <c r="C45" s="246" t="s">
        <v>886</v>
      </c>
      <c r="D45" s="236" t="s">
        <v>660</v>
      </c>
      <c r="E45" s="247" t="s">
        <v>661</v>
      </c>
      <c r="F45" s="248">
        <v>101</v>
      </c>
      <c r="G45" s="246" t="s">
        <v>587</v>
      </c>
      <c r="H45" s="456">
        <v>0.7</v>
      </c>
      <c r="I45" s="273" t="s">
        <v>1156</v>
      </c>
      <c r="J45" s="248" t="s">
        <v>62</v>
      </c>
      <c r="K45" s="248" t="s">
        <v>409</v>
      </c>
      <c r="L45" s="274">
        <v>496.22</v>
      </c>
      <c r="M45" s="368">
        <v>392.71</v>
      </c>
      <c r="N45" s="368">
        <v>13.09</v>
      </c>
      <c r="O45" s="368">
        <v>0</v>
      </c>
      <c r="P45" s="368">
        <v>90.42</v>
      </c>
    </row>
    <row r="46" spans="1:16" s="61" customFormat="1" ht="18" customHeight="1">
      <c r="A46" s="245">
        <v>10</v>
      </c>
      <c r="B46" s="245" t="s">
        <v>640</v>
      </c>
      <c r="C46" s="246" t="s">
        <v>886</v>
      </c>
      <c r="D46" s="236" t="s">
        <v>660</v>
      </c>
      <c r="E46" s="247" t="s">
        <v>661</v>
      </c>
      <c r="F46" s="248" t="s">
        <v>185</v>
      </c>
      <c r="G46" s="246" t="s">
        <v>1186</v>
      </c>
      <c r="H46" s="456">
        <v>0.7</v>
      </c>
      <c r="I46" s="273" t="s">
        <v>1156</v>
      </c>
      <c r="J46" s="248" t="s">
        <v>62</v>
      </c>
      <c r="K46" s="248" t="s">
        <v>409</v>
      </c>
      <c r="L46" s="274">
        <v>496.22</v>
      </c>
      <c r="M46" s="368">
        <v>392.71</v>
      </c>
      <c r="N46" s="368">
        <v>13.09</v>
      </c>
      <c r="O46" s="368">
        <v>0</v>
      </c>
      <c r="P46" s="368">
        <v>90.42</v>
      </c>
    </row>
    <row r="47" spans="1:16" s="61" customFormat="1" ht="18" customHeight="1">
      <c r="A47" s="245">
        <v>32</v>
      </c>
      <c r="B47" s="245" t="s">
        <v>421</v>
      </c>
      <c r="C47" s="246" t="s">
        <v>890</v>
      </c>
      <c r="D47" s="236" t="s">
        <v>519</v>
      </c>
      <c r="E47" s="247" t="s">
        <v>520</v>
      </c>
      <c r="F47" s="248">
        <v>301</v>
      </c>
      <c r="G47" s="246" t="s">
        <v>608</v>
      </c>
      <c r="H47" s="456">
        <v>1.94</v>
      </c>
      <c r="I47" s="273" t="s">
        <v>1156</v>
      </c>
      <c r="J47" s="248" t="s">
        <v>62</v>
      </c>
      <c r="K47" s="248" t="s">
        <v>409</v>
      </c>
      <c r="L47" s="274">
        <v>778.15</v>
      </c>
      <c r="M47" s="368">
        <v>663.08</v>
      </c>
      <c r="N47" s="368">
        <v>24.65</v>
      </c>
      <c r="O47" s="368">
        <v>0</v>
      </c>
      <c r="P47" s="368">
        <v>90.42</v>
      </c>
    </row>
    <row r="48" spans="1:16" s="61" customFormat="1" ht="18" customHeight="1">
      <c r="A48" s="245">
        <v>32</v>
      </c>
      <c r="B48" s="245" t="s">
        <v>421</v>
      </c>
      <c r="C48" s="246" t="s">
        <v>890</v>
      </c>
      <c r="D48" s="236" t="s">
        <v>690</v>
      </c>
      <c r="E48" s="247" t="s">
        <v>691</v>
      </c>
      <c r="F48" s="248">
        <v>302</v>
      </c>
      <c r="G48" s="246" t="s">
        <v>609</v>
      </c>
      <c r="H48" s="456">
        <v>1.5</v>
      </c>
      <c r="I48" s="273" t="s">
        <v>1156</v>
      </c>
      <c r="J48" s="248" t="s">
        <v>62</v>
      </c>
      <c r="K48" s="248" t="s">
        <v>409</v>
      </c>
      <c r="L48" s="274">
        <v>778.15</v>
      </c>
      <c r="M48" s="368">
        <v>663.08</v>
      </c>
      <c r="N48" s="368">
        <v>24.65</v>
      </c>
      <c r="O48" s="368">
        <v>0</v>
      </c>
      <c r="P48" s="368">
        <v>90.42</v>
      </c>
    </row>
    <row r="49" spans="1:16" s="61" customFormat="1" ht="18" customHeight="1">
      <c r="A49" s="245">
        <v>32</v>
      </c>
      <c r="B49" s="245" t="s">
        <v>421</v>
      </c>
      <c r="C49" s="246" t="s">
        <v>890</v>
      </c>
      <c r="D49" s="236" t="s">
        <v>519</v>
      </c>
      <c r="E49" s="247" t="s">
        <v>520</v>
      </c>
      <c r="F49" s="248">
        <v>401</v>
      </c>
      <c r="G49" s="246" t="s">
        <v>610</v>
      </c>
      <c r="H49" s="456">
        <v>1.94</v>
      </c>
      <c r="I49" s="273" t="s">
        <v>1156</v>
      </c>
      <c r="J49" s="248" t="s">
        <v>62</v>
      </c>
      <c r="K49" s="248" t="s">
        <v>409</v>
      </c>
      <c r="L49" s="274">
        <v>778.15</v>
      </c>
      <c r="M49" s="368">
        <v>663.08</v>
      </c>
      <c r="N49" s="368">
        <v>24.65</v>
      </c>
      <c r="O49" s="368">
        <v>0</v>
      </c>
      <c r="P49" s="368">
        <v>90.42</v>
      </c>
    </row>
    <row r="50" spans="1:16" s="61" customFormat="1" ht="18" customHeight="1">
      <c r="A50" s="245">
        <v>32</v>
      </c>
      <c r="B50" s="245" t="s">
        <v>421</v>
      </c>
      <c r="C50" s="246" t="s">
        <v>890</v>
      </c>
      <c r="D50" s="236" t="s">
        <v>519</v>
      </c>
      <c r="E50" s="247" t="s">
        <v>520</v>
      </c>
      <c r="F50" s="248">
        <v>405</v>
      </c>
      <c r="G50" s="246" t="s">
        <v>882</v>
      </c>
      <c r="H50" s="456">
        <v>1.94</v>
      </c>
      <c r="I50" s="273" t="s">
        <v>1156</v>
      </c>
      <c r="J50" s="248" t="s">
        <v>62</v>
      </c>
      <c r="K50" s="248" t="s">
        <v>409</v>
      </c>
      <c r="L50" s="274">
        <v>778.15</v>
      </c>
      <c r="M50" s="368">
        <v>663.08</v>
      </c>
      <c r="N50" s="368">
        <v>24.65</v>
      </c>
      <c r="O50" s="368">
        <v>0</v>
      </c>
      <c r="P50" s="368">
        <v>90.42</v>
      </c>
    </row>
    <row r="51" spans="1:16" s="61" customFormat="1" ht="18" customHeight="1">
      <c r="A51" s="245">
        <v>32</v>
      </c>
      <c r="B51" s="245" t="s">
        <v>421</v>
      </c>
      <c r="C51" s="246" t="s">
        <v>890</v>
      </c>
      <c r="D51" s="236" t="s">
        <v>688</v>
      </c>
      <c r="E51" s="247" t="s">
        <v>689</v>
      </c>
      <c r="F51" s="248">
        <v>406</v>
      </c>
      <c r="G51" s="246" t="s">
        <v>636</v>
      </c>
      <c r="H51" s="456">
        <v>1.94</v>
      </c>
      <c r="I51" s="273">
        <v>11</v>
      </c>
      <c r="J51" s="248" t="s">
        <v>62</v>
      </c>
      <c r="K51" s="248" t="s">
        <v>409</v>
      </c>
      <c r="L51" s="274">
        <v>778.15</v>
      </c>
      <c r="M51" s="368">
        <v>663.08</v>
      </c>
      <c r="N51" s="368">
        <v>24.65</v>
      </c>
      <c r="O51" s="368">
        <v>0</v>
      </c>
      <c r="P51" s="368">
        <v>90.42</v>
      </c>
    </row>
    <row r="52" spans="1:16" s="61" customFormat="1" ht="18" customHeight="1">
      <c r="A52" s="245">
        <v>32</v>
      </c>
      <c r="B52" s="245" t="s">
        <v>421</v>
      </c>
      <c r="C52" s="246" t="s">
        <v>890</v>
      </c>
      <c r="D52" s="236" t="s">
        <v>684</v>
      </c>
      <c r="E52" s="247" t="s">
        <v>685</v>
      </c>
      <c r="F52" s="248">
        <v>101</v>
      </c>
      <c r="G52" s="246" t="s">
        <v>587</v>
      </c>
      <c r="H52" s="456">
        <v>1.3</v>
      </c>
      <c r="I52" s="273" t="s">
        <v>1156</v>
      </c>
      <c r="J52" s="248" t="s">
        <v>62</v>
      </c>
      <c r="K52" s="248" t="s">
        <v>409</v>
      </c>
      <c r="L52" s="274">
        <v>778.15</v>
      </c>
      <c r="M52" s="368">
        <v>663.08</v>
      </c>
      <c r="N52" s="368">
        <v>24.65</v>
      </c>
      <c r="O52" s="368">
        <v>0</v>
      </c>
      <c r="P52" s="368">
        <v>90.42</v>
      </c>
    </row>
    <row r="53" spans="1:16" s="61" customFormat="1" ht="18" customHeight="1">
      <c r="A53" s="245">
        <v>32</v>
      </c>
      <c r="B53" s="245" t="s">
        <v>421</v>
      </c>
      <c r="C53" s="246" t="s">
        <v>890</v>
      </c>
      <c r="D53" s="236" t="s">
        <v>684</v>
      </c>
      <c r="E53" s="247" t="s">
        <v>685</v>
      </c>
      <c r="F53" s="248" t="s">
        <v>185</v>
      </c>
      <c r="G53" s="246" t="s">
        <v>1186</v>
      </c>
      <c r="H53" s="456">
        <v>1.3</v>
      </c>
      <c r="I53" s="273" t="s">
        <v>1156</v>
      </c>
      <c r="J53" s="248" t="s">
        <v>62</v>
      </c>
      <c r="K53" s="248" t="s">
        <v>409</v>
      </c>
      <c r="L53" s="274">
        <v>778.15</v>
      </c>
      <c r="M53" s="368">
        <v>663.08</v>
      </c>
      <c r="N53" s="368">
        <v>24.65</v>
      </c>
      <c r="O53" s="368">
        <v>0</v>
      </c>
      <c r="P53" s="368">
        <v>90.42</v>
      </c>
    </row>
    <row r="54" spans="1:16" s="61" customFormat="1" ht="18" customHeight="1">
      <c r="A54" s="245">
        <v>32</v>
      </c>
      <c r="B54" s="245" t="s">
        <v>421</v>
      </c>
      <c r="C54" s="246" t="s">
        <v>890</v>
      </c>
      <c r="D54" s="236" t="s">
        <v>686</v>
      </c>
      <c r="E54" s="247" t="s">
        <v>687</v>
      </c>
      <c r="F54" s="248" t="s">
        <v>184</v>
      </c>
      <c r="G54" s="246" t="s">
        <v>587</v>
      </c>
      <c r="H54" s="456">
        <v>1.3</v>
      </c>
      <c r="I54" s="273" t="s">
        <v>1156</v>
      </c>
      <c r="J54" s="248" t="s">
        <v>62</v>
      </c>
      <c r="K54" s="248" t="s">
        <v>409</v>
      </c>
      <c r="L54" s="274">
        <v>778.15</v>
      </c>
      <c r="M54" s="368">
        <v>663.08</v>
      </c>
      <c r="N54" s="368">
        <v>24.65</v>
      </c>
      <c r="O54" s="368">
        <v>0</v>
      </c>
      <c r="P54" s="368">
        <v>90.42</v>
      </c>
    </row>
    <row r="55" spans="1:16" s="61" customFormat="1" ht="18" customHeight="1">
      <c r="A55" s="245">
        <v>118</v>
      </c>
      <c r="B55" s="245" t="s">
        <v>89</v>
      </c>
      <c r="C55" s="246" t="s">
        <v>891</v>
      </c>
      <c r="D55" s="236" t="s">
        <v>523</v>
      </c>
      <c r="E55" s="247" t="s">
        <v>524</v>
      </c>
      <c r="F55" s="248">
        <v>301</v>
      </c>
      <c r="G55" s="246" t="s">
        <v>608</v>
      </c>
      <c r="H55" s="456">
        <v>1.94</v>
      </c>
      <c r="I55" s="273" t="s">
        <v>1156</v>
      </c>
      <c r="J55" s="248" t="s">
        <v>62</v>
      </c>
      <c r="K55" s="248" t="s">
        <v>409</v>
      </c>
      <c r="L55" s="274">
        <v>638.04999999999995</v>
      </c>
      <c r="M55" s="368">
        <v>528.99</v>
      </c>
      <c r="N55" s="368">
        <v>18.64</v>
      </c>
      <c r="O55" s="368">
        <v>0</v>
      </c>
      <c r="P55" s="368">
        <v>90.42</v>
      </c>
    </row>
    <row r="56" spans="1:16" s="61" customFormat="1" ht="18" customHeight="1">
      <c r="A56" s="245">
        <v>118</v>
      </c>
      <c r="B56" s="245" t="s">
        <v>89</v>
      </c>
      <c r="C56" s="246" t="s">
        <v>891</v>
      </c>
      <c r="D56" s="236" t="s">
        <v>698</v>
      </c>
      <c r="E56" s="247" t="s">
        <v>699</v>
      </c>
      <c r="F56" s="248">
        <v>302</v>
      </c>
      <c r="G56" s="246" t="s">
        <v>609</v>
      </c>
      <c r="H56" s="456">
        <v>1.5</v>
      </c>
      <c r="I56" s="273" t="s">
        <v>1156</v>
      </c>
      <c r="J56" s="248" t="s">
        <v>62</v>
      </c>
      <c r="K56" s="248" t="s">
        <v>409</v>
      </c>
      <c r="L56" s="274">
        <v>638.04999999999995</v>
      </c>
      <c r="M56" s="368">
        <v>528.99</v>
      </c>
      <c r="N56" s="368">
        <v>18.64</v>
      </c>
      <c r="O56" s="368">
        <v>0</v>
      </c>
      <c r="P56" s="368">
        <v>90.42</v>
      </c>
    </row>
    <row r="57" spans="1:16" s="61" customFormat="1" ht="18" customHeight="1">
      <c r="A57" s="245">
        <v>118</v>
      </c>
      <c r="B57" s="245" t="s">
        <v>89</v>
      </c>
      <c r="C57" s="246" t="s">
        <v>891</v>
      </c>
      <c r="D57" s="236" t="s">
        <v>523</v>
      </c>
      <c r="E57" s="247" t="s">
        <v>524</v>
      </c>
      <c r="F57" s="248">
        <v>401</v>
      </c>
      <c r="G57" s="246" t="s">
        <v>610</v>
      </c>
      <c r="H57" s="456">
        <v>1.94</v>
      </c>
      <c r="I57" s="273" t="s">
        <v>1156</v>
      </c>
      <c r="J57" s="248" t="s">
        <v>62</v>
      </c>
      <c r="K57" s="248" t="s">
        <v>409</v>
      </c>
      <c r="L57" s="274">
        <v>638.04999999999995</v>
      </c>
      <c r="M57" s="368">
        <v>528.99</v>
      </c>
      <c r="N57" s="368">
        <v>18.64</v>
      </c>
      <c r="O57" s="368">
        <v>0</v>
      </c>
      <c r="P57" s="368">
        <v>90.42</v>
      </c>
    </row>
    <row r="58" spans="1:16" s="61" customFormat="1" ht="18" customHeight="1">
      <c r="A58" s="245">
        <v>118</v>
      </c>
      <c r="B58" s="245" t="s">
        <v>89</v>
      </c>
      <c r="C58" s="246" t="s">
        <v>891</v>
      </c>
      <c r="D58" s="236" t="s">
        <v>523</v>
      </c>
      <c r="E58" s="247" t="s">
        <v>524</v>
      </c>
      <c r="F58" s="248">
        <v>405</v>
      </c>
      <c r="G58" s="246" t="s">
        <v>882</v>
      </c>
      <c r="H58" s="456">
        <v>1.94</v>
      </c>
      <c r="I58" s="273" t="s">
        <v>1156</v>
      </c>
      <c r="J58" s="248" t="s">
        <v>62</v>
      </c>
      <c r="K58" s="248" t="s">
        <v>409</v>
      </c>
      <c r="L58" s="274">
        <v>638.04999999999995</v>
      </c>
      <c r="M58" s="368">
        <v>528.99</v>
      </c>
      <c r="N58" s="368">
        <v>18.64</v>
      </c>
      <c r="O58" s="368">
        <v>0</v>
      </c>
      <c r="P58" s="368">
        <v>90.42</v>
      </c>
    </row>
    <row r="59" spans="1:16" s="61" customFormat="1" ht="18" customHeight="1">
      <c r="A59" s="245">
        <v>118</v>
      </c>
      <c r="B59" s="245" t="s">
        <v>89</v>
      </c>
      <c r="C59" s="246" t="s">
        <v>891</v>
      </c>
      <c r="D59" s="236" t="s">
        <v>694</v>
      </c>
      <c r="E59" s="247" t="s">
        <v>695</v>
      </c>
      <c r="F59" s="248">
        <v>106</v>
      </c>
      <c r="G59" s="246" t="s">
        <v>600</v>
      </c>
      <c r="H59" s="456">
        <v>3</v>
      </c>
      <c r="I59" s="273">
        <v>11</v>
      </c>
      <c r="J59" s="248" t="s">
        <v>62</v>
      </c>
      <c r="K59" s="248" t="s">
        <v>409</v>
      </c>
      <c r="L59" s="274">
        <v>171.34</v>
      </c>
      <c r="M59" s="368">
        <v>153.25</v>
      </c>
      <c r="N59" s="368">
        <v>0</v>
      </c>
      <c r="O59" s="368">
        <v>0</v>
      </c>
      <c r="P59" s="368">
        <v>18.09</v>
      </c>
    </row>
    <row r="60" spans="1:16" s="61" customFormat="1" ht="18" customHeight="1">
      <c r="A60" s="245">
        <v>118</v>
      </c>
      <c r="B60" s="245" t="s">
        <v>89</v>
      </c>
      <c r="C60" s="246" t="s">
        <v>891</v>
      </c>
      <c r="D60" s="236" t="s">
        <v>696</v>
      </c>
      <c r="E60" s="247" t="s">
        <v>697</v>
      </c>
      <c r="F60" s="248">
        <v>106</v>
      </c>
      <c r="G60" s="246" t="s">
        <v>600</v>
      </c>
      <c r="H60" s="456">
        <v>3</v>
      </c>
      <c r="I60" s="273">
        <v>11</v>
      </c>
      <c r="J60" s="248" t="s">
        <v>62</v>
      </c>
      <c r="K60" s="248" t="s">
        <v>409</v>
      </c>
      <c r="L60" s="274">
        <v>171.34</v>
      </c>
      <c r="M60" s="368">
        <v>153.25</v>
      </c>
      <c r="N60" s="368">
        <v>0</v>
      </c>
      <c r="O60" s="368">
        <v>0</v>
      </c>
      <c r="P60" s="368">
        <v>18.09</v>
      </c>
    </row>
    <row r="61" spans="1:16" s="61" customFormat="1" ht="18" customHeight="1">
      <c r="A61" s="245">
        <v>118</v>
      </c>
      <c r="B61" s="245" t="s">
        <v>89</v>
      </c>
      <c r="C61" s="246" t="s">
        <v>891</v>
      </c>
      <c r="D61" s="236" t="s">
        <v>692</v>
      </c>
      <c r="E61" s="247" t="s">
        <v>693</v>
      </c>
      <c r="F61" s="248">
        <v>406</v>
      </c>
      <c r="G61" s="246" t="s">
        <v>636</v>
      </c>
      <c r="H61" s="456">
        <v>1.94</v>
      </c>
      <c r="I61" s="273">
        <v>11</v>
      </c>
      <c r="J61" s="248" t="s">
        <v>62</v>
      </c>
      <c r="K61" s="248" t="s">
        <v>409</v>
      </c>
      <c r="L61" s="274">
        <v>638.04999999999995</v>
      </c>
      <c r="M61" s="368">
        <v>528.99</v>
      </c>
      <c r="N61" s="368">
        <v>18.64</v>
      </c>
      <c r="O61" s="368">
        <v>0</v>
      </c>
      <c r="P61" s="368">
        <v>90.42</v>
      </c>
    </row>
    <row r="62" spans="1:16" s="61" customFormat="1" ht="18" customHeight="1">
      <c r="A62" s="245">
        <v>120</v>
      </c>
      <c r="B62" s="245" t="s">
        <v>410</v>
      </c>
      <c r="C62" s="246" t="s">
        <v>486</v>
      </c>
      <c r="D62" s="236" t="s">
        <v>488</v>
      </c>
      <c r="E62" s="247" t="s">
        <v>702</v>
      </c>
      <c r="F62" s="248">
        <v>301</v>
      </c>
      <c r="G62" s="246" t="s">
        <v>608</v>
      </c>
      <c r="H62" s="456">
        <v>2</v>
      </c>
      <c r="I62" s="273" t="s">
        <v>1175</v>
      </c>
      <c r="J62" s="248" t="s">
        <v>62</v>
      </c>
      <c r="K62" s="248" t="s">
        <v>409</v>
      </c>
      <c r="L62" s="274">
        <v>387.02</v>
      </c>
      <c r="M62" s="368">
        <v>296.60000000000002</v>
      </c>
      <c r="N62" s="368">
        <v>0</v>
      </c>
      <c r="O62" s="368">
        <v>0</v>
      </c>
      <c r="P62" s="368">
        <v>90.42</v>
      </c>
    </row>
    <row r="63" spans="1:16" s="61" customFormat="1" ht="18" customHeight="1">
      <c r="A63" s="245">
        <v>120</v>
      </c>
      <c r="B63" s="245" t="s">
        <v>410</v>
      </c>
      <c r="C63" s="246" t="s">
        <v>486</v>
      </c>
      <c r="D63" s="236" t="s">
        <v>703</v>
      </c>
      <c r="E63" s="247" t="s">
        <v>704</v>
      </c>
      <c r="F63" s="248">
        <v>302</v>
      </c>
      <c r="G63" s="246" t="s">
        <v>609</v>
      </c>
      <c r="H63" s="456">
        <v>1.5</v>
      </c>
      <c r="I63" s="273" t="s">
        <v>1175</v>
      </c>
      <c r="J63" s="248" t="s">
        <v>62</v>
      </c>
      <c r="K63" s="248" t="s">
        <v>409</v>
      </c>
      <c r="L63" s="274">
        <v>387.02</v>
      </c>
      <c r="M63" s="368">
        <v>296.60000000000002</v>
      </c>
      <c r="N63" s="368">
        <v>0</v>
      </c>
      <c r="O63" s="368">
        <v>0</v>
      </c>
      <c r="P63" s="368">
        <v>90.42</v>
      </c>
    </row>
    <row r="64" spans="1:16" s="61" customFormat="1" ht="18" customHeight="1">
      <c r="A64" s="245">
        <v>120</v>
      </c>
      <c r="B64" s="245" t="s">
        <v>410</v>
      </c>
      <c r="C64" s="246" t="s">
        <v>486</v>
      </c>
      <c r="D64" s="236" t="s">
        <v>488</v>
      </c>
      <c r="E64" s="247" t="s">
        <v>530</v>
      </c>
      <c r="F64" s="248">
        <v>401</v>
      </c>
      <c r="G64" s="246" t="s">
        <v>610</v>
      </c>
      <c r="H64" s="456">
        <v>2</v>
      </c>
      <c r="I64" s="273" t="s">
        <v>1176</v>
      </c>
      <c r="J64" s="248" t="s">
        <v>62</v>
      </c>
      <c r="K64" s="248" t="s">
        <v>409</v>
      </c>
      <c r="L64" s="274">
        <v>387.02</v>
      </c>
      <c r="M64" s="368">
        <v>296.60000000000002</v>
      </c>
      <c r="N64" s="368">
        <v>0</v>
      </c>
      <c r="O64" s="368">
        <v>0</v>
      </c>
      <c r="P64" s="368">
        <v>90.42</v>
      </c>
    </row>
    <row r="65" spans="1:16" s="61" customFormat="1" ht="18" customHeight="1">
      <c r="A65" s="245">
        <v>120</v>
      </c>
      <c r="B65" s="245" t="s">
        <v>410</v>
      </c>
      <c r="C65" s="246" t="s">
        <v>486</v>
      </c>
      <c r="D65" s="236" t="s">
        <v>488</v>
      </c>
      <c r="E65" s="247" t="s">
        <v>530</v>
      </c>
      <c r="F65" s="248">
        <v>405</v>
      </c>
      <c r="G65" s="246" t="s">
        <v>882</v>
      </c>
      <c r="H65" s="456">
        <v>2</v>
      </c>
      <c r="I65" s="273" t="s">
        <v>1176</v>
      </c>
      <c r="J65" s="248" t="s">
        <v>62</v>
      </c>
      <c r="K65" s="248" t="s">
        <v>409</v>
      </c>
      <c r="L65" s="274">
        <v>387.02</v>
      </c>
      <c r="M65" s="368">
        <v>296.60000000000002</v>
      </c>
      <c r="N65" s="368">
        <v>0</v>
      </c>
      <c r="O65" s="368">
        <v>0</v>
      </c>
      <c r="P65" s="368">
        <v>90.42</v>
      </c>
    </row>
    <row r="66" spans="1:16" s="61" customFormat="1" ht="18" customHeight="1">
      <c r="A66" s="245">
        <v>120</v>
      </c>
      <c r="B66" s="245" t="s">
        <v>410</v>
      </c>
      <c r="C66" s="246" t="s">
        <v>486</v>
      </c>
      <c r="D66" s="236" t="s">
        <v>700</v>
      </c>
      <c r="E66" s="247" t="s">
        <v>701</v>
      </c>
      <c r="F66" s="248">
        <v>406</v>
      </c>
      <c r="G66" s="246" t="s">
        <v>636</v>
      </c>
      <c r="H66" s="456">
        <v>2</v>
      </c>
      <c r="I66" s="273">
        <v>11</v>
      </c>
      <c r="J66" s="248" t="s">
        <v>62</v>
      </c>
      <c r="K66" s="248" t="s">
        <v>409</v>
      </c>
      <c r="L66" s="274">
        <v>387.02</v>
      </c>
      <c r="M66" s="368">
        <v>296.60000000000002</v>
      </c>
      <c r="N66" s="368">
        <v>0</v>
      </c>
      <c r="O66" s="368">
        <v>0</v>
      </c>
      <c r="P66" s="368">
        <v>90.42</v>
      </c>
    </row>
    <row r="67" spans="1:16" s="61" customFormat="1" ht="18" customHeight="1">
      <c r="A67" s="245">
        <v>120</v>
      </c>
      <c r="B67" s="245" t="s">
        <v>410</v>
      </c>
      <c r="C67" s="246" t="s">
        <v>486</v>
      </c>
      <c r="D67" s="236" t="s">
        <v>596</v>
      </c>
      <c r="E67" s="247" t="s">
        <v>597</v>
      </c>
      <c r="F67" s="248">
        <v>101</v>
      </c>
      <c r="G67" s="246" t="s">
        <v>587</v>
      </c>
      <c r="H67" s="456">
        <v>1.3</v>
      </c>
      <c r="I67" s="273" t="s">
        <v>220</v>
      </c>
      <c r="J67" s="248" t="s">
        <v>62</v>
      </c>
      <c r="K67" s="248" t="s">
        <v>409</v>
      </c>
      <c r="L67" s="274">
        <v>387.02</v>
      </c>
      <c r="M67" s="368">
        <v>296.60000000000002</v>
      </c>
      <c r="N67" s="368">
        <v>0</v>
      </c>
      <c r="O67" s="368">
        <v>0</v>
      </c>
      <c r="P67" s="368">
        <v>90.42</v>
      </c>
    </row>
    <row r="68" spans="1:16" s="61" customFormat="1" ht="18" customHeight="1">
      <c r="A68" s="245">
        <v>122</v>
      </c>
      <c r="B68" s="245" t="s">
        <v>88</v>
      </c>
      <c r="C68" s="246" t="s">
        <v>892</v>
      </c>
      <c r="D68" s="236" t="s">
        <v>705</v>
      </c>
      <c r="E68" s="247" t="s">
        <v>706</v>
      </c>
      <c r="F68" s="248">
        <v>301</v>
      </c>
      <c r="G68" s="246" t="s">
        <v>608</v>
      </c>
      <c r="H68" s="456">
        <v>2</v>
      </c>
      <c r="I68" s="273">
        <v>25</v>
      </c>
      <c r="J68" s="248" t="s">
        <v>62</v>
      </c>
      <c r="K68" s="248" t="s">
        <v>409</v>
      </c>
      <c r="L68" s="274">
        <v>425.37</v>
      </c>
      <c r="M68" s="368">
        <v>334.95</v>
      </c>
      <c r="N68" s="368">
        <v>0</v>
      </c>
      <c r="O68" s="368">
        <v>0</v>
      </c>
      <c r="P68" s="368">
        <v>90.42</v>
      </c>
    </row>
    <row r="69" spans="1:16" s="61" customFormat="1" ht="18" customHeight="1">
      <c r="A69" s="245">
        <v>122</v>
      </c>
      <c r="B69" s="245" t="s">
        <v>88</v>
      </c>
      <c r="C69" s="246" t="s">
        <v>892</v>
      </c>
      <c r="D69" s="236" t="s">
        <v>707</v>
      </c>
      <c r="E69" s="247" t="s">
        <v>708</v>
      </c>
      <c r="F69" s="248">
        <v>302</v>
      </c>
      <c r="G69" s="246" t="s">
        <v>609</v>
      </c>
      <c r="H69" s="456">
        <v>1.5</v>
      </c>
      <c r="I69" s="273">
        <v>25</v>
      </c>
      <c r="J69" s="248" t="s">
        <v>62</v>
      </c>
      <c r="K69" s="248" t="s">
        <v>409</v>
      </c>
      <c r="L69" s="274">
        <v>425.37</v>
      </c>
      <c r="M69" s="368">
        <v>334.95</v>
      </c>
      <c r="N69" s="368">
        <v>0</v>
      </c>
      <c r="O69" s="368">
        <v>0</v>
      </c>
      <c r="P69" s="368">
        <v>90.42</v>
      </c>
    </row>
    <row r="70" spans="1:16" s="61" customFormat="1" ht="18" customHeight="1">
      <c r="A70" s="245">
        <v>122</v>
      </c>
      <c r="B70" s="245" t="s">
        <v>88</v>
      </c>
      <c r="C70" s="246" t="s">
        <v>892</v>
      </c>
      <c r="D70" s="236" t="s">
        <v>705</v>
      </c>
      <c r="E70" s="247" t="s">
        <v>706</v>
      </c>
      <c r="F70" s="248">
        <v>401</v>
      </c>
      <c r="G70" s="246" t="s">
        <v>610</v>
      </c>
      <c r="H70" s="456">
        <v>2</v>
      </c>
      <c r="I70" s="273">
        <v>25</v>
      </c>
      <c r="J70" s="248" t="s">
        <v>62</v>
      </c>
      <c r="K70" s="248" t="s">
        <v>409</v>
      </c>
      <c r="L70" s="274">
        <v>425.37</v>
      </c>
      <c r="M70" s="368">
        <v>334.95</v>
      </c>
      <c r="N70" s="368">
        <v>0</v>
      </c>
      <c r="O70" s="368">
        <v>0</v>
      </c>
      <c r="P70" s="368">
        <v>90.42</v>
      </c>
    </row>
    <row r="71" spans="1:16" s="61" customFormat="1" ht="18" customHeight="1">
      <c r="A71" s="245">
        <v>14</v>
      </c>
      <c r="B71" s="245" t="s">
        <v>442</v>
      </c>
      <c r="C71" s="246" t="s">
        <v>893</v>
      </c>
      <c r="D71" s="236" t="s">
        <v>532</v>
      </c>
      <c r="E71" s="247" t="s">
        <v>533</v>
      </c>
      <c r="F71" s="248">
        <v>301</v>
      </c>
      <c r="G71" s="246" t="s">
        <v>608</v>
      </c>
      <c r="H71" s="456">
        <v>2.2000000000000002</v>
      </c>
      <c r="I71" s="273" t="s">
        <v>1543</v>
      </c>
      <c r="J71" s="248" t="s">
        <v>62</v>
      </c>
      <c r="K71" s="248" t="s">
        <v>409</v>
      </c>
      <c r="L71" s="274">
        <v>704.49</v>
      </c>
      <c r="M71" s="368">
        <v>594.76</v>
      </c>
      <c r="N71" s="368">
        <v>19.309999999999999</v>
      </c>
      <c r="O71" s="368">
        <v>0</v>
      </c>
      <c r="P71" s="368">
        <v>90.42</v>
      </c>
    </row>
    <row r="72" spans="1:16" s="61" customFormat="1" ht="18" customHeight="1">
      <c r="A72" s="245">
        <v>14</v>
      </c>
      <c r="B72" s="245" t="s">
        <v>442</v>
      </c>
      <c r="C72" s="246" t="s">
        <v>893</v>
      </c>
      <c r="D72" s="236" t="s">
        <v>713</v>
      </c>
      <c r="E72" s="247" t="s">
        <v>714</v>
      </c>
      <c r="F72" s="248">
        <v>302</v>
      </c>
      <c r="G72" s="246" t="s">
        <v>609</v>
      </c>
      <c r="H72" s="456">
        <v>1.7</v>
      </c>
      <c r="I72" s="273" t="s">
        <v>1543</v>
      </c>
      <c r="J72" s="248" t="s">
        <v>62</v>
      </c>
      <c r="K72" s="248" t="s">
        <v>409</v>
      </c>
      <c r="L72" s="274">
        <v>704.49</v>
      </c>
      <c r="M72" s="368">
        <v>594.76</v>
      </c>
      <c r="N72" s="368">
        <v>19.309999999999999</v>
      </c>
      <c r="O72" s="368">
        <v>0</v>
      </c>
      <c r="P72" s="368">
        <v>90.42</v>
      </c>
    </row>
    <row r="73" spans="1:16" s="61" customFormat="1" ht="18" customHeight="1">
      <c r="A73" s="245">
        <v>14</v>
      </c>
      <c r="B73" s="245" t="s">
        <v>442</v>
      </c>
      <c r="C73" s="246" t="s">
        <v>893</v>
      </c>
      <c r="D73" s="236" t="s">
        <v>532</v>
      </c>
      <c r="E73" s="247" t="s">
        <v>533</v>
      </c>
      <c r="F73" s="248">
        <v>401</v>
      </c>
      <c r="G73" s="246" t="s">
        <v>610</v>
      </c>
      <c r="H73" s="456">
        <v>2.2000000000000002</v>
      </c>
      <c r="I73" s="273" t="s">
        <v>1171</v>
      </c>
      <c r="J73" s="248" t="s">
        <v>62</v>
      </c>
      <c r="K73" s="248" t="s">
        <v>409</v>
      </c>
      <c r="L73" s="274">
        <v>704.49</v>
      </c>
      <c r="M73" s="368">
        <v>594.76</v>
      </c>
      <c r="N73" s="368">
        <v>19.309999999999999</v>
      </c>
      <c r="O73" s="368">
        <v>0</v>
      </c>
      <c r="P73" s="368">
        <v>90.42</v>
      </c>
    </row>
    <row r="74" spans="1:16" s="61" customFormat="1" ht="18" customHeight="1">
      <c r="A74" s="245">
        <v>14</v>
      </c>
      <c r="B74" s="245" t="s">
        <v>442</v>
      </c>
      <c r="C74" s="246" t="s">
        <v>893</v>
      </c>
      <c r="D74" s="236" t="s">
        <v>532</v>
      </c>
      <c r="E74" s="247" t="s">
        <v>533</v>
      </c>
      <c r="F74" s="248">
        <v>405</v>
      </c>
      <c r="G74" s="246" t="s">
        <v>882</v>
      </c>
      <c r="H74" s="456">
        <v>2.2000000000000002</v>
      </c>
      <c r="I74" s="273" t="s">
        <v>1156</v>
      </c>
      <c r="J74" s="248" t="s">
        <v>62</v>
      </c>
      <c r="K74" s="248" t="s">
        <v>409</v>
      </c>
      <c r="L74" s="274">
        <v>704.49</v>
      </c>
      <c r="M74" s="368">
        <v>594.76</v>
      </c>
      <c r="N74" s="368">
        <v>19.309999999999999</v>
      </c>
      <c r="O74" s="368">
        <v>0</v>
      </c>
      <c r="P74" s="368">
        <v>90.42</v>
      </c>
    </row>
    <row r="75" spans="1:16" s="61" customFormat="1" ht="18" customHeight="1">
      <c r="A75" s="245">
        <v>14</v>
      </c>
      <c r="B75" s="245" t="s">
        <v>442</v>
      </c>
      <c r="C75" s="246" t="s">
        <v>893</v>
      </c>
      <c r="D75" s="236" t="s">
        <v>711</v>
      </c>
      <c r="E75" s="247" t="s">
        <v>712</v>
      </c>
      <c r="F75" s="248">
        <v>406</v>
      </c>
      <c r="G75" s="246" t="s">
        <v>636</v>
      </c>
      <c r="H75" s="456">
        <v>2.2000000000000002</v>
      </c>
      <c r="I75" s="273">
        <v>11</v>
      </c>
      <c r="J75" s="248" t="s">
        <v>62</v>
      </c>
      <c r="K75" s="248" t="s">
        <v>409</v>
      </c>
      <c r="L75" s="274">
        <v>704.49</v>
      </c>
      <c r="M75" s="368">
        <v>594.76</v>
      </c>
      <c r="N75" s="368">
        <v>19.309999999999999</v>
      </c>
      <c r="O75" s="368">
        <v>0</v>
      </c>
      <c r="P75" s="368">
        <v>90.42</v>
      </c>
    </row>
    <row r="76" spans="1:16" s="61" customFormat="1" ht="18" customHeight="1">
      <c r="A76" s="245">
        <v>14</v>
      </c>
      <c r="B76" s="245" t="s">
        <v>442</v>
      </c>
      <c r="C76" s="246" t="s">
        <v>893</v>
      </c>
      <c r="D76" s="236" t="s">
        <v>709</v>
      </c>
      <c r="E76" s="247" t="s">
        <v>710</v>
      </c>
      <c r="F76" s="248">
        <v>101</v>
      </c>
      <c r="G76" s="246" t="s">
        <v>587</v>
      </c>
      <c r="H76" s="456">
        <v>1.4</v>
      </c>
      <c r="I76" s="273" t="s">
        <v>1156</v>
      </c>
      <c r="J76" s="248" t="s">
        <v>62</v>
      </c>
      <c r="K76" s="248" t="s">
        <v>409</v>
      </c>
      <c r="L76" s="274">
        <v>704.49</v>
      </c>
      <c r="M76" s="368">
        <v>594.76</v>
      </c>
      <c r="N76" s="368">
        <v>19.309999999999999</v>
      </c>
      <c r="O76" s="368">
        <v>0</v>
      </c>
      <c r="P76" s="368">
        <v>90.42</v>
      </c>
    </row>
    <row r="77" spans="1:16" s="61" customFormat="1" ht="18" customHeight="1">
      <c r="A77" s="245">
        <v>14</v>
      </c>
      <c r="B77" s="245" t="s">
        <v>442</v>
      </c>
      <c r="C77" s="246" t="s">
        <v>893</v>
      </c>
      <c r="D77" s="236" t="s">
        <v>709</v>
      </c>
      <c r="E77" s="247" t="s">
        <v>710</v>
      </c>
      <c r="F77" s="248" t="s">
        <v>185</v>
      </c>
      <c r="G77" s="246" t="s">
        <v>1186</v>
      </c>
      <c r="H77" s="456">
        <v>1.4</v>
      </c>
      <c r="I77" s="273" t="s">
        <v>1156</v>
      </c>
      <c r="J77" s="248" t="s">
        <v>62</v>
      </c>
      <c r="K77" s="248" t="s">
        <v>409</v>
      </c>
      <c r="L77" s="274">
        <v>704.49</v>
      </c>
      <c r="M77" s="368">
        <v>594.76</v>
      </c>
      <c r="N77" s="368">
        <v>19.309999999999999</v>
      </c>
      <c r="O77" s="368">
        <v>0</v>
      </c>
      <c r="P77" s="368">
        <v>90.42</v>
      </c>
    </row>
    <row r="78" spans="1:16" s="61" customFormat="1" ht="18" customHeight="1">
      <c r="A78" s="245">
        <v>123</v>
      </c>
      <c r="B78" s="245" t="s">
        <v>425</v>
      </c>
      <c r="C78" s="246" t="s">
        <v>894</v>
      </c>
      <c r="D78" s="236" t="s">
        <v>536</v>
      </c>
      <c r="E78" s="247" t="s">
        <v>537</v>
      </c>
      <c r="F78" s="248">
        <v>301</v>
      </c>
      <c r="G78" s="246" t="s">
        <v>608</v>
      </c>
      <c r="H78" s="456">
        <v>1.5</v>
      </c>
      <c r="I78" s="273" t="s">
        <v>1156</v>
      </c>
      <c r="J78" s="248" t="s">
        <v>62</v>
      </c>
      <c r="K78" s="248" t="s">
        <v>409</v>
      </c>
      <c r="L78" s="274">
        <v>565.6</v>
      </c>
      <c r="M78" s="368">
        <v>457.68</v>
      </c>
      <c r="N78" s="368">
        <v>17.5</v>
      </c>
      <c r="O78" s="368">
        <v>0</v>
      </c>
      <c r="P78" s="368">
        <v>90.42</v>
      </c>
    </row>
    <row r="79" spans="1:16" s="61" customFormat="1" ht="18" customHeight="1">
      <c r="A79" s="245">
        <v>123</v>
      </c>
      <c r="B79" s="245" t="s">
        <v>425</v>
      </c>
      <c r="C79" s="246" t="s">
        <v>894</v>
      </c>
      <c r="D79" s="236" t="s">
        <v>719</v>
      </c>
      <c r="E79" s="247" t="s">
        <v>720</v>
      </c>
      <c r="F79" s="248">
        <v>302</v>
      </c>
      <c r="G79" s="246" t="s">
        <v>609</v>
      </c>
      <c r="H79" s="456">
        <v>1.1000000000000001</v>
      </c>
      <c r="I79" s="273" t="s">
        <v>1156</v>
      </c>
      <c r="J79" s="248" t="s">
        <v>62</v>
      </c>
      <c r="K79" s="248" t="s">
        <v>409</v>
      </c>
      <c r="L79" s="274">
        <v>565.6</v>
      </c>
      <c r="M79" s="368">
        <v>457.68</v>
      </c>
      <c r="N79" s="368">
        <v>17.5</v>
      </c>
      <c r="O79" s="368">
        <v>0</v>
      </c>
      <c r="P79" s="368">
        <v>90.42</v>
      </c>
    </row>
    <row r="80" spans="1:16" s="61" customFormat="1" ht="18" customHeight="1">
      <c r="A80" s="245">
        <v>123</v>
      </c>
      <c r="B80" s="245" t="s">
        <v>425</v>
      </c>
      <c r="C80" s="246" t="s">
        <v>894</v>
      </c>
      <c r="D80" s="236" t="s">
        <v>536</v>
      </c>
      <c r="E80" s="247" t="s">
        <v>537</v>
      </c>
      <c r="F80" s="248">
        <v>401</v>
      </c>
      <c r="G80" s="246" t="s">
        <v>610</v>
      </c>
      <c r="H80" s="456">
        <v>1.5</v>
      </c>
      <c r="I80" s="273" t="s">
        <v>1156</v>
      </c>
      <c r="J80" s="248" t="s">
        <v>62</v>
      </c>
      <c r="K80" s="248" t="s">
        <v>409</v>
      </c>
      <c r="L80" s="274">
        <v>565.6</v>
      </c>
      <c r="M80" s="368">
        <v>457.68</v>
      </c>
      <c r="N80" s="368">
        <v>17.5</v>
      </c>
      <c r="O80" s="368">
        <v>0</v>
      </c>
      <c r="P80" s="368">
        <v>90.42</v>
      </c>
    </row>
    <row r="81" spans="1:16" s="61" customFormat="1" ht="18" customHeight="1">
      <c r="A81" s="245">
        <v>123</v>
      </c>
      <c r="B81" s="245" t="s">
        <v>425</v>
      </c>
      <c r="C81" s="246" t="s">
        <v>894</v>
      </c>
      <c r="D81" s="236" t="s">
        <v>536</v>
      </c>
      <c r="E81" s="247" t="s">
        <v>537</v>
      </c>
      <c r="F81" s="248">
        <v>405</v>
      </c>
      <c r="G81" s="246" t="s">
        <v>882</v>
      </c>
      <c r="H81" s="456">
        <v>1.5</v>
      </c>
      <c r="I81" s="273" t="s">
        <v>1156</v>
      </c>
      <c r="J81" s="248" t="s">
        <v>62</v>
      </c>
      <c r="K81" s="248" t="s">
        <v>409</v>
      </c>
      <c r="L81" s="274">
        <v>565.6</v>
      </c>
      <c r="M81" s="368">
        <v>457.68</v>
      </c>
      <c r="N81" s="368">
        <v>17.5</v>
      </c>
      <c r="O81" s="368">
        <v>0</v>
      </c>
      <c r="P81" s="368">
        <v>90.42</v>
      </c>
    </row>
    <row r="82" spans="1:16" s="61" customFormat="1" ht="18" customHeight="1">
      <c r="A82" s="245">
        <v>123</v>
      </c>
      <c r="B82" s="245" t="s">
        <v>425</v>
      </c>
      <c r="C82" s="246" t="s">
        <v>894</v>
      </c>
      <c r="D82" s="236" t="s">
        <v>717</v>
      </c>
      <c r="E82" s="247" t="s">
        <v>718</v>
      </c>
      <c r="F82" s="248">
        <v>106</v>
      </c>
      <c r="G82" s="246" t="s">
        <v>600</v>
      </c>
      <c r="H82" s="456">
        <v>3</v>
      </c>
      <c r="I82" s="273">
        <v>11</v>
      </c>
      <c r="J82" s="248" t="s">
        <v>62</v>
      </c>
      <c r="K82" s="248" t="s">
        <v>409</v>
      </c>
      <c r="L82" s="274">
        <v>109.63</v>
      </c>
      <c r="M82" s="368">
        <v>91.54</v>
      </c>
      <c r="N82" s="368">
        <v>0</v>
      </c>
      <c r="O82" s="368">
        <v>0</v>
      </c>
      <c r="P82" s="368">
        <v>18.09</v>
      </c>
    </row>
    <row r="83" spans="1:16" s="61" customFormat="1" ht="18" customHeight="1">
      <c r="A83" s="245">
        <v>123</v>
      </c>
      <c r="B83" s="245" t="s">
        <v>425</v>
      </c>
      <c r="C83" s="246" t="s">
        <v>894</v>
      </c>
      <c r="D83" s="236" t="s">
        <v>715</v>
      </c>
      <c r="E83" s="247" t="s">
        <v>716</v>
      </c>
      <c r="F83" s="248">
        <v>406</v>
      </c>
      <c r="G83" s="246" t="s">
        <v>636</v>
      </c>
      <c r="H83" s="456">
        <v>1.5</v>
      </c>
      <c r="I83" s="273" t="s">
        <v>1159</v>
      </c>
      <c r="J83" s="248" t="s">
        <v>62</v>
      </c>
      <c r="K83" s="248" t="s">
        <v>409</v>
      </c>
      <c r="L83" s="274">
        <v>565.6</v>
      </c>
      <c r="M83" s="368">
        <v>457.68</v>
      </c>
      <c r="N83" s="368">
        <v>17.5</v>
      </c>
      <c r="O83" s="368">
        <v>0</v>
      </c>
      <c r="P83" s="368">
        <v>90.42</v>
      </c>
    </row>
    <row r="84" spans="1:16" s="61" customFormat="1" ht="18" customHeight="1">
      <c r="A84" s="245">
        <v>16</v>
      </c>
      <c r="B84" s="245" t="s">
        <v>1178</v>
      </c>
      <c r="C84" s="246" t="s">
        <v>895</v>
      </c>
      <c r="D84" s="236" t="s">
        <v>730</v>
      </c>
      <c r="E84" s="247" t="s">
        <v>731</v>
      </c>
      <c r="F84" s="248">
        <v>301</v>
      </c>
      <c r="G84" s="246" t="s">
        <v>608</v>
      </c>
      <c r="H84" s="456">
        <v>1.8</v>
      </c>
      <c r="I84" s="273" t="s">
        <v>220</v>
      </c>
      <c r="J84" s="248" t="s">
        <v>62</v>
      </c>
      <c r="K84" s="248" t="s">
        <v>409</v>
      </c>
      <c r="L84" s="274">
        <v>1530.55</v>
      </c>
      <c r="M84" s="368">
        <v>1423.7</v>
      </c>
      <c r="N84" s="368">
        <v>16.43</v>
      </c>
      <c r="O84" s="368">
        <v>0</v>
      </c>
      <c r="P84" s="368">
        <v>90.42</v>
      </c>
    </row>
    <row r="85" spans="1:16" s="61" customFormat="1" ht="18" customHeight="1">
      <c r="A85" s="245">
        <v>16</v>
      </c>
      <c r="B85" s="245" t="s">
        <v>1178</v>
      </c>
      <c r="C85" s="246" t="s">
        <v>895</v>
      </c>
      <c r="D85" s="236" t="s">
        <v>732</v>
      </c>
      <c r="E85" s="247" t="s">
        <v>733</v>
      </c>
      <c r="F85" s="248">
        <v>302</v>
      </c>
      <c r="G85" s="246" t="s">
        <v>609</v>
      </c>
      <c r="H85" s="456">
        <v>1.4</v>
      </c>
      <c r="I85" s="273" t="s">
        <v>220</v>
      </c>
      <c r="J85" s="248" t="s">
        <v>62</v>
      </c>
      <c r="K85" s="248" t="s">
        <v>409</v>
      </c>
      <c r="L85" s="274">
        <v>1530.55</v>
      </c>
      <c r="M85" s="368">
        <v>1423.7</v>
      </c>
      <c r="N85" s="368">
        <v>16.43</v>
      </c>
      <c r="O85" s="368">
        <v>0</v>
      </c>
      <c r="P85" s="368">
        <v>90.42</v>
      </c>
    </row>
    <row r="86" spans="1:16" s="61" customFormat="1" ht="18" customHeight="1">
      <c r="A86" s="245">
        <v>16</v>
      </c>
      <c r="B86" s="245" t="s">
        <v>1178</v>
      </c>
      <c r="C86" s="246" t="s">
        <v>895</v>
      </c>
      <c r="D86" s="236" t="s">
        <v>730</v>
      </c>
      <c r="E86" s="247" t="s">
        <v>731</v>
      </c>
      <c r="F86" s="248">
        <v>401</v>
      </c>
      <c r="G86" s="246" t="s">
        <v>610</v>
      </c>
      <c r="H86" s="456">
        <v>1.8</v>
      </c>
      <c r="I86" s="273" t="s">
        <v>220</v>
      </c>
      <c r="J86" s="248" t="s">
        <v>62</v>
      </c>
      <c r="K86" s="248" t="s">
        <v>409</v>
      </c>
      <c r="L86" s="274">
        <v>1530.55</v>
      </c>
      <c r="M86" s="368">
        <v>1423.7</v>
      </c>
      <c r="N86" s="368">
        <v>16.43</v>
      </c>
      <c r="O86" s="368">
        <v>0</v>
      </c>
      <c r="P86" s="368">
        <v>90.42</v>
      </c>
    </row>
    <row r="87" spans="1:16" s="61" customFormat="1" ht="18" customHeight="1">
      <c r="A87" s="245">
        <v>16</v>
      </c>
      <c r="B87" s="245" t="s">
        <v>1178</v>
      </c>
      <c r="C87" s="246" t="s">
        <v>895</v>
      </c>
      <c r="D87" s="236" t="s">
        <v>730</v>
      </c>
      <c r="E87" s="247" t="s">
        <v>731</v>
      </c>
      <c r="F87" s="248">
        <v>405</v>
      </c>
      <c r="G87" s="246" t="s">
        <v>882</v>
      </c>
      <c r="H87" s="456">
        <v>1.8</v>
      </c>
      <c r="I87" s="273" t="s">
        <v>220</v>
      </c>
      <c r="J87" s="248" t="s">
        <v>62</v>
      </c>
      <c r="K87" s="248" t="s">
        <v>409</v>
      </c>
      <c r="L87" s="274">
        <v>1530.55</v>
      </c>
      <c r="M87" s="368">
        <v>1423.7</v>
      </c>
      <c r="N87" s="368">
        <v>16.43</v>
      </c>
      <c r="O87" s="368">
        <v>0</v>
      </c>
      <c r="P87" s="368">
        <v>90.42</v>
      </c>
    </row>
    <row r="88" spans="1:16" s="61" customFormat="1" ht="18" customHeight="1">
      <c r="A88" s="245">
        <v>16</v>
      </c>
      <c r="B88" s="245" t="s">
        <v>1178</v>
      </c>
      <c r="C88" s="246" t="s">
        <v>895</v>
      </c>
      <c r="D88" s="236" t="s">
        <v>723</v>
      </c>
      <c r="E88" s="247" t="s">
        <v>724</v>
      </c>
      <c r="F88" s="248">
        <v>406</v>
      </c>
      <c r="G88" s="246" t="s">
        <v>636</v>
      </c>
      <c r="H88" s="456">
        <v>1.8</v>
      </c>
      <c r="I88" s="273">
        <v>11</v>
      </c>
      <c r="J88" s="248" t="s">
        <v>62</v>
      </c>
      <c r="K88" s="248" t="s">
        <v>409</v>
      </c>
      <c r="L88" s="274">
        <v>1530.55</v>
      </c>
      <c r="M88" s="368">
        <v>1423.7</v>
      </c>
      <c r="N88" s="368">
        <v>16.43</v>
      </c>
      <c r="O88" s="368">
        <v>0</v>
      </c>
      <c r="P88" s="368">
        <v>90.42</v>
      </c>
    </row>
    <row r="89" spans="1:16" s="61" customFormat="1" ht="18" customHeight="1">
      <c r="A89" s="245">
        <v>16</v>
      </c>
      <c r="B89" s="245" t="s">
        <v>1178</v>
      </c>
      <c r="C89" s="246" t="s">
        <v>895</v>
      </c>
      <c r="D89" s="236" t="s">
        <v>721</v>
      </c>
      <c r="E89" s="247" t="s">
        <v>722</v>
      </c>
      <c r="F89" s="248">
        <v>101</v>
      </c>
      <c r="G89" s="246" t="s">
        <v>587</v>
      </c>
      <c r="H89" s="456">
        <v>1.2</v>
      </c>
      <c r="I89" s="273" t="s">
        <v>220</v>
      </c>
      <c r="J89" s="248" t="s">
        <v>62</v>
      </c>
      <c r="K89" s="248" t="s">
        <v>409</v>
      </c>
      <c r="L89" s="274">
        <v>1530.55</v>
      </c>
      <c r="M89" s="368">
        <v>1423.7</v>
      </c>
      <c r="N89" s="368">
        <v>16.43</v>
      </c>
      <c r="O89" s="368">
        <v>0</v>
      </c>
      <c r="P89" s="368">
        <v>90.42</v>
      </c>
    </row>
    <row r="90" spans="1:16" s="61" customFormat="1" ht="18" customHeight="1">
      <c r="A90" s="245">
        <v>16</v>
      </c>
      <c r="B90" s="245" t="s">
        <v>1178</v>
      </c>
      <c r="C90" s="246" t="s">
        <v>895</v>
      </c>
      <c r="D90" s="236" t="s">
        <v>721</v>
      </c>
      <c r="E90" s="247" t="s">
        <v>722</v>
      </c>
      <c r="F90" s="248" t="s">
        <v>185</v>
      </c>
      <c r="G90" s="246" t="s">
        <v>1186</v>
      </c>
      <c r="H90" s="456">
        <v>1.2</v>
      </c>
      <c r="I90" s="273" t="s">
        <v>220</v>
      </c>
      <c r="J90" s="248" t="s">
        <v>62</v>
      </c>
      <c r="K90" s="248" t="s">
        <v>409</v>
      </c>
      <c r="L90" s="274">
        <v>1530.55</v>
      </c>
      <c r="M90" s="368">
        <v>1423.7</v>
      </c>
      <c r="N90" s="368">
        <v>16.43</v>
      </c>
      <c r="O90" s="368">
        <v>0</v>
      </c>
      <c r="P90" s="368">
        <v>90.42</v>
      </c>
    </row>
    <row r="91" spans="1:16" s="61" customFormat="1" ht="18" customHeight="1">
      <c r="A91" s="245">
        <v>16</v>
      </c>
      <c r="B91" s="245" t="s">
        <v>1178</v>
      </c>
      <c r="C91" s="246" t="s">
        <v>895</v>
      </c>
      <c r="D91" s="236" t="s">
        <v>725</v>
      </c>
      <c r="E91" s="247" t="s">
        <v>695</v>
      </c>
      <c r="F91" s="248">
        <v>106</v>
      </c>
      <c r="G91" s="246" t="s">
        <v>600</v>
      </c>
      <c r="H91" s="456">
        <v>3</v>
      </c>
      <c r="I91" s="273">
        <v>11</v>
      </c>
      <c r="J91" s="248" t="s">
        <v>62</v>
      </c>
      <c r="K91" s="248" t="s">
        <v>409</v>
      </c>
      <c r="L91" s="274">
        <v>342.05</v>
      </c>
      <c r="M91" s="368">
        <v>323.95999999999998</v>
      </c>
      <c r="N91" s="368">
        <v>0</v>
      </c>
      <c r="O91" s="368">
        <v>0</v>
      </c>
      <c r="P91" s="368">
        <v>18.09</v>
      </c>
    </row>
    <row r="92" spans="1:16" s="61" customFormat="1" ht="18" customHeight="1">
      <c r="A92" s="245">
        <v>16</v>
      </c>
      <c r="B92" s="245" t="s">
        <v>1178</v>
      </c>
      <c r="C92" s="246" t="s">
        <v>895</v>
      </c>
      <c r="D92" s="236" t="s">
        <v>726</v>
      </c>
      <c r="E92" s="247" t="s">
        <v>697</v>
      </c>
      <c r="F92" s="248">
        <v>106</v>
      </c>
      <c r="G92" s="246" t="s">
        <v>600</v>
      </c>
      <c r="H92" s="456">
        <v>3</v>
      </c>
      <c r="I92" s="273">
        <v>11</v>
      </c>
      <c r="J92" s="248" t="s">
        <v>62</v>
      </c>
      <c r="K92" s="248" t="s">
        <v>409</v>
      </c>
      <c r="L92" s="274">
        <v>342.05</v>
      </c>
      <c r="M92" s="368">
        <v>323.95999999999998</v>
      </c>
      <c r="N92" s="368">
        <v>0</v>
      </c>
      <c r="O92" s="368">
        <v>0</v>
      </c>
      <c r="P92" s="368">
        <v>18.09</v>
      </c>
    </row>
    <row r="93" spans="1:16" s="61" customFormat="1" ht="18" customHeight="1">
      <c r="A93" s="245">
        <v>16</v>
      </c>
      <c r="B93" s="245" t="s">
        <v>1178</v>
      </c>
      <c r="C93" s="246" t="s">
        <v>895</v>
      </c>
      <c r="D93" s="236" t="s">
        <v>727</v>
      </c>
      <c r="E93" s="247" t="s">
        <v>728</v>
      </c>
      <c r="F93" s="248">
        <v>106</v>
      </c>
      <c r="G93" s="246" t="s">
        <v>600</v>
      </c>
      <c r="H93" s="456">
        <v>3</v>
      </c>
      <c r="I93" s="273">
        <v>11</v>
      </c>
      <c r="J93" s="248" t="s">
        <v>62</v>
      </c>
      <c r="K93" s="248" t="s">
        <v>409</v>
      </c>
      <c r="L93" s="274">
        <v>342.05</v>
      </c>
      <c r="M93" s="368">
        <v>323.95999999999998</v>
      </c>
      <c r="N93" s="368">
        <v>0</v>
      </c>
      <c r="O93" s="368">
        <v>0</v>
      </c>
      <c r="P93" s="368">
        <v>18.09</v>
      </c>
    </row>
    <row r="94" spans="1:16" s="61" customFormat="1" ht="18" customHeight="1">
      <c r="A94" s="245">
        <v>16</v>
      </c>
      <c r="B94" s="245" t="s">
        <v>1178</v>
      </c>
      <c r="C94" s="246" t="s">
        <v>895</v>
      </c>
      <c r="D94" s="236" t="s">
        <v>729</v>
      </c>
      <c r="E94" s="247" t="s">
        <v>681</v>
      </c>
      <c r="F94" s="248">
        <v>106</v>
      </c>
      <c r="G94" s="246" t="s">
        <v>600</v>
      </c>
      <c r="H94" s="456">
        <v>3</v>
      </c>
      <c r="I94" s="273">
        <v>11</v>
      </c>
      <c r="J94" s="248" t="s">
        <v>62</v>
      </c>
      <c r="K94" s="248" t="s">
        <v>409</v>
      </c>
      <c r="L94" s="274">
        <v>342.05</v>
      </c>
      <c r="M94" s="368">
        <v>323.95999999999998</v>
      </c>
      <c r="N94" s="368">
        <v>0</v>
      </c>
      <c r="O94" s="368">
        <v>0</v>
      </c>
      <c r="P94" s="368">
        <v>18.09</v>
      </c>
    </row>
    <row r="95" spans="1:16" s="61" customFormat="1" ht="18" customHeight="1">
      <c r="A95" s="245">
        <v>16</v>
      </c>
      <c r="B95" s="245" t="s">
        <v>1178</v>
      </c>
      <c r="C95" s="246" t="s">
        <v>895</v>
      </c>
      <c r="D95" s="236" t="s">
        <v>1230</v>
      </c>
      <c r="E95" s="247" t="s">
        <v>914</v>
      </c>
      <c r="F95" s="248">
        <v>106</v>
      </c>
      <c r="G95" s="246" t="s">
        <v>600</v>
      </c>
      <c r="H95" s="456">
        <v>3</v>
      </c>
      <c r="I95" s="273">
        <v>11</v>
      </c>
      <c r="J95" s="248" t="s">
        <v>62</v>
      </c>
      <c r="K95" s="248" t="s">
        <v>409</v>
      </c>
      <c r="L95" s="274">
        <v>342.05</v>
      </c>
      <c r="M95" s="368">
        <v>323.95999999999998</v>
      </c>
      <c r="N95" s="368">
        <v>0</v>
      </c>
      <c r="O95" s="368">
        <v>0</v>
      </c>
      <c r="P95" s="368">
        <v>18.09</v>
      </c>
    </row>
    <row r="96" spans="1:16" s="61" customFormat="1" ht="18" customHeight="1">
      <c r="A96" s="245">
        <v>206</v>
      </c>
      <c r="B96" s="245" t="s">
        <v>896</v>
      </c>
      <c r="C96" s="246" t="s">
        <v>897</v>
      </c>
      <c r="D96" s="236" t="s">
        <v>742</v>
      </c>
      <c r="E96" s="247" t="s">
        <v>743</v>
      </c>
      <c r="F96" s="248">
        <v>301</v>
      </c>
      <c r="G96" s="246" t="s">
        <v>608</v>
      </c>
      <c r="H96" s="456">
        <v>3.5</v>
      </c>
      <c r="I96" s="273" t="s">
        <v>1164</v>
      </c>
      <c r="J96" s="248" t="s">
        <v>62</v>
      </c>
      <c r="K96" s="248" t="s">
        <v>409</v>
      </c>
      <c r="L96" s="274">
        <v>734.78</v>
      </c>
      <c r="M96" s="368">
        <v>627.92999999999995</v>
      </c>
      <c r="N96" s="368">
        <v>16.43</v>
      </c>
      <c r="O96" s="368">
        <v>0</v>
      </c>
      <c r="P96" s="368">
        <v>90.42</v>
      </c>
    </row>
    <row r="97" spans="1:16" s="61" customFormat="1" ht="18" customHeight="1">
      <c r="A97" s="245">
        <v>206</v>
      </c>
      <c r="B97" s="245" t="s">
        <v>896</v>
      </c>
      <c r="C97" s="246" t="s">
        <v>897</v>
      </c>
      <c r="D97" s="236" t="s">
        <v>744</v>
      </c>
      <c r="E97" s="247" t="s">
        <v>745</v>
      </c>
      <c r="F97" s="248">
        <v>302</v>
      </c>
      <c r="G97" s="246" t="s">
        <v>609</v>
      </c>
      <c r="H97" s="456">
        <v>2.6</v>
      </c>
      <c r="I97" s="273" t="s">
        <v>1164</v>
      </c>
      <c r="J97" s="248" t="s">
        <v>62</v>
      </c>
      <c r="K97" s="248" t="s">
        <v>409</v>
      </c>
      <c r="L97" s="274">
        <v>734.78</v>
      </c>
      <c r="M97" s="368">
        <v>627.92999999999995</v>
      </c>
      <c r="N97" s="368">
        <v>16.43</v>
      </c>
      <c r="O97" s="368">
        <v>0</v>
      </c>
      <c r="P97" s="368">
        <v>90.42</v>
      </c>
    </row>
    <row r="98" spans="1:16" s="61" customFormat="1" ht="18" customHeight="1">
      <c r="A98" s="245">
        <v>206</v>
      </c>
      <c r="B98" s="245" t="s">
        <v>896</v>
      </c>
      <c r="C98" s="246" t="s">
        <v>897</v>
      </c>
      <c r="D98" s="236" t="s">
        <v>742</v>
      </c>
      <c r="E98" s="247" t="s">
        <v>743</v>
      </c>
      <c r="F98" s="248">
        <v>401</v>
      </c>
      <c r="G98" s="246" t="s">
        <v>610</v>
      </c>
      <c r="H98" s="456">
        <v>3.5</v>
      </c>
      <c r="I98" s="273" t="s">
        <v>1164</v>
      </c>
      <c r="J98" s="248" t="s">
        <v>62</v>
      </c>
      <c r="K98" s="248" t="s">
        <v>409</v>
      </c>
      <c r="L98" s="274">
        <v>734.78</v>
      </c>
      <c r="M98" s="368">
        <v>627.92999999999995</v>
      </c>
      <c r="N98" s="368">
        <v>16.43</v>
      </c>
      <c r="O98" s="368">
        <v>0</v>
      </c>
      <c r="P98" s="368">
        <v>90.42</v>
      </c>
    </row>
    <row r="99" spans="1:16" s="61" customFormat="1" ht="18" customHeight="1">
      <c r="A99" s="245">
        <v>206</v>
      </c>
      <c r="B99" s="245" t="s">
        <v>896</v>
      </c>
      <c r="C99" s="246" t="s">
        <v>897</v>
      </c>
      <c r="D99" s="236" t="s">
        <v>742</v>
      </c>
      <c r="E99" s="247" t="s">
        <v>743</v>
      </c>
      <c r="F99" s="248">
        <v>405</v>
      </c>
      <c r="G99" s="246" t="s">
        <v>882</v>
      </c>
      <c r="H99" s="456">
        <v>3.5</v>
      </c>
      <c r="I99" s="273" t="s">
        <v>1164</v>
      </c>
      <c r="J99" s="248" t="s">
        <v>62</v>
      </c>
      <c r="K99" s="248" t="s">
        <v>409</v>
      </c>
      <c r="L99" s="274">
        <v>734.78</v>
      </c>
      <c r="M99" s="368">
        <v>627.92999999999995</v>
      </c>
      <c r="N99" s="368">
        <v>16.43</v>
      </c>
      <c r="O99" s="368">
        <v>0</v>
      </c>
      <c r="P99" s="368">
        <v>90.42</v>
      </c>
    </row>
    <row r="100" spans="1:16" s="61" customFormat="1" ht="18" customHeight="1">
      <c r="A100" s="245">
        <v>206</v>
      </c>
      <c r="B100" s="245" t="s">
        <v>896</v>
      </c>
      <c r="C100" s="246" t="s">
        <v>897</v>
      </c>
      <c r="D100" s="236" t="s">
        <v>736</v>
      </c>
      <c r="E100" s="247" t="s">
        <v>737</v>
      </c>
      <c r="F100" s="248">
        <v>406</v>
      </c>
      <c r="G100" s="246" t="s">
        <v>636</v>
      </c>
      <c r="H100" s="456">
        <v>3.5</v>
      </c>
      <c r="I100" s="273" t="s">
        <v>1160</v>
      </c>
      <c r="J100" s="248" t="s">
        <v>62</v>
      </c>
      <c r="K100" s="248" t="s">
        <v>409</v>
      </c>
      <c r="L100" s="274">
        <v>734.78</v>
      </c>
      <c r="M100" s="368">
        <v>627.92999999999995</v>
      </c>
      <c r="N100" s="368">
        <v>16.43</v>
      </c>
      <c r="O100" s="368">
        <v>0</v>
      </c>
      <c r="P100" s="368">
        <v>90.42</v>
      </c>
    </row>
    <row r="101" spans="1:16" s="61" customFormat="1" ht="18" customHeight="1">
      <c r="A101" s="245">
        <v>206</v>
      </c>
      <c r="B101" s="245" t="s">
        <v>896</v>
      </c>
      <c r="C101" s="246" t="s">
        <v>897</v>
      </c>
      <c r="D101" s="236" t="s">
        <v>734</v>
      </c>
      <c r="E101" s="247" t="s">
        <v>735</v>
      </c>
      <c r="F101" s="248">
        <v>101</v>
      </c>
      <c r="G101" s="246" t="s">
        <v>587</v>
      </c>
      <c r="H101" s="456">
        <v>2.2999999999999998</v>
      </c>
      <c r="I101" s="273" t="s">
        <v>1164</v>
      </c>
      <c r="J101" s="248" t="s">
        <v>62</v>
      </c>
      <c r="K101" s="248" t="s">
        <v>409</v>
      </c>
      <c r="L101" s="274">
        <v>734.78</v>
      </c>
      <c r="M101" s="368">
        <v>627.92999999999995</v>
      </c>
      <c r="N101" s="368">
        <v>16.43</v>
      </c>
      <c r="O101" s="368">
        <v>0</v>
      </c>
      <c r="P101" s="368">
        <v>90.42</v>
      </c>
    </row>
    <row r="102" spans="1:16" s="61" customFormat="1" ht="18" customHeight="1">
      <c r="A102" s="245">
        <v>206</v>
      </c>
      <c r="B102" s="245" t="s">
        <v>896</v>
      </c>
      <c r="C102" s="246" t="s">
        <v>897</v>
      </c>
      <c r="D102" s="236" t="s">
        <v>734</v>
      </c>
      <c r="E102" s="247" t="s">
        <v>735</v>
      </c>
      <c r="F102" s="248" t="s">
        <v>185</v>
      </c>
      <c r="G102" s="246" t="s">
        <v>1186</v>
      </c>
      <c r="H102" s="456">
        <v>2.2999999999999998</v>
      </c>
      <c r="I102" s="273" t="s">
        <v>1164</v>
      </c>
      <c r="J102" s="248" t="s">
        <v>62</v>
      </c>
      <c r="K102" s="248" t="s">
        <v>409</v>
      </c>
      <c r="L102" s="274">
        <v>734.78</v>
      </c>
      <c r="M102" s="368">
        <v>627.92999999999995</v>
      </c>
      <c r="N102" s="368">
        <v>16.43</v>
      </c>
      <c r="O102" s="368">
        <v>0</v>
      </c>
      <c r="P102" s="368">
        <v>90.42</v>
      </c>
    </row>
    <row r="103" spans="1:16" s="61" customFormat="1" ht="18" customHeight="1">
      <c r="A103" s="245">
        <v>206</v>
      </c>
      <c r="B103" s="245" t="s">
        <v>896</v>
      </c>
      <c r="C103" s="246" t="s">
        <v>897</v>
      </c>
      <c r="D103" s="236" t="s">
        <v>734</v>
      </c>
      <c r="E103" s="247" t="s">
        <v>735</v>
      </c>
      <c r="F103" s="248">
        <v>104</v>
      </c>
      <c r="G103" s="246" t="s">
        <v>915</v>
      </c>
      <c r="H103" s="456">
        <v>3.5</v>
      </c>
      <c r="I103" s="273" t="s">
        <v>1160</v>
      </c>
      <c r="J103" s="248" t="s">
        <v>62</v>
      </c>
      <c r="K103" s="248" t="s">
        <v>409</v>
      </c>
      <c r="L103" s="274">
        <v>734.78</v>
      </c>
      <c r="M103" s="368">
        <v>627.92999999999995</v>
      </c>
      <c r="N103" s="368">
        <v>16.43</v>
      </c>
      <c r="O103" s="368">
        <v>0</v>
      </c>
      <c r="P103" s="368">
        <v>90.42</v>
      </c>
    </row>
    <row r="104" spans="1:16" s="61" customFormat="1" ht="18" customHeight="1">
      <c r="A104" s="245">
        <v>206</v>
      </c>
      <c r="B104" s="245" t="s">
        <v>896</v>
      </c>
      <c r="C104" s="246" t="s">
        <v>897</v>
      </c>
      <c r="D104" s="236" t="s">
        <v>738</v>
      </c>
      <c r="E104" s="247" t="s">
        <v>695</v>
      </c>
      <c r="F104" s="248">
        <v>106</v>
      </c>
      <c r="G104" s="246" t="s">
        <v>600</v>
      </c>
      <c r="H104" s="456">
        <v>3</v>
      </c>
      <c r="I104" s="273" t="s">
        <v>1160</v>
      </c>
      <c r="J104" s="248" t="s">
        <v>62</v>
      </c>
      <c r="K104" s="248" t="s">
        <v>409</v>
      </c>
      <c r="L104" s="274">
        <v>84.49</v>
      </c>
      <c r="M104" s="368">
        <v>66.400000000000006</v>
      </c>
      <c r="N104" s="368">
        <v>0</v>
      </c>
      <c r="O104" s="368">
        <v>0</v>
      </c>
      <c r="P104" s="368">
        <v>18.09</v>
      </c>
    </row>
    <row r="105" spans="1:16" s="61" customFormat="1" ht="18" customHeight="1">
      <c r="A105" s="245">
        <v>206</v>
      </c>
      <c r="B105" s="245" t="s">
        <v>896</v>
      </c>
      <c r="C105" s="246" t="s">
        <v>897</v>
      </c>
      <c r="D105" s="236" t="s">
        <v>739</v>
      </c>
      <c r="E105" s="247" t="s">
        <v>697</v>
      </c>
      <c r="F105" s="248">
        <v>106</v>
      </c>
      <c r="G105" s="246" t="s">
        <v>600</v>
      </c>
      <c r="H105" s="456">
        <v>3</v>
      </c>
      <c r="I105" s="273" t="s">
        <v>1160</v>
      </c>
      <c r="J105" s="248" t="s">
        <v>62</v>
      </c>
      <c r="K105" s="248" t="s">
        <v>409</v>
      </c>
      <c r="L105" s="274">
        <v>84.49</v>
      </c>
      <c r="M105" s="368">
        <v>66.400000000000006</v>
      </c>
      <c r="N105" s="368">
        <v>0</v>
      </c>
      <c r="O105" s="368">
        <v>0</v>
      </c>
      <c r="P105" s="368">
        <v>18.09</v>
      </c>
    </row>
    <row r="106" spans="1:16" s="61" customFormat="1" ht="18" customHeight="1">
      <c r="A106" s="245">
        <v>206</v>
      </c>
      <c r="B106" s="245" t="s">
        <v>896</v>
      </c>
      <c r="C106" s="246" t="s">
        <v>897</v>
      </c>
      <c r="D106" s="236" t="s">
        <v>740</v>
      </c>
      <c r="E106" s="247" t="s">
        <v>728</v>
      </c>
      <c r="F106" s="248">
        <v>106</v>
      </c>
      <c r="G106" s="246" t="s">
        <v>600</v>
      </c>
      <c r="H106" s="456">
        <v>3</v>
      </c>
      <c r="I106" s="273" t="s">
        <v>1160</v>
      </c>
      <c r="J106" s="248" t="s">
        <v>62</v>
      </c>
      <c r="K106" s="248" t="s">
        <v>409</v>
      </c>
      <c r="L106" s="274">
        <v>84.49</v>
      </c>
      <c r="M106" s="368">
        <v>66.400000000000006</v>
      </c>
      <c r="N106" s="368">
        <v>0</v>
      </c>
      <c r="O106" s="368">
        <v>0</v>
      </c>
      <c r="P106" s="368">
        <v>18.09</v>
      </c>
    </row>
    <row r="107" spans="1:16" s="61" customFormat="1" ht="18" customHeight="1">
      <c r="A107" s="245">
        <v>206</v>
      </c>
      <c r="B107" s="245" t="s">
        <v>896</v>
      </c>
      <c r="C107" s="246" t="s">
        <v>897</v>
      </c>
      <c r="D107" s="236" t="s">
        <v>741</v>
      </c>
      <c r="E107" s="247" t="s">
        <v>681</v>
      </c>
      <c r="F107" s="248">
        <v>106</v>
      </c>
      <c r="G107" s="246" t="s">
        <v>600</v>
      </c>
      <c r="H107" s="456">
        <v>3</v>
      </c>
      <c r="I107" s="273" t="s">
        <v>1160</v>
      </c>
      <c r="J107" s="248" t="s">
        <v>62</v>
      </c>
      <c r="K107" s="248" t="s">
        <v>409</v>
      </c>
      <c r="L107" s="274">
        <v>84.49</v>
      </c>
      <c r="M107" s="368">
        <v>66.400000000000006</v>
      </c>
      <c r="N107" s="368">
        <v>0</v>
      </c>
      <c r="O107" s="368">
        <v>0</v>
      </c>
      <c r="P107" s="368">
        <v>18.09</v>
      </c>
    </row>
    <row r="108" spans="1:16" s="61" customFormat="1" ht="18" customHeight="1">
      <c r="A108" s="245">
        <v>17</v>
      </c>
      <c r="B108" s="245" t="s">
        <v>438</v>
      </c>
      <c r="C108" s="246" t="s">
        <v>887</v>
      </c>
      <c r="D108" s="236" t="s">
        <v>505</v>
      </c>
      <c r="E108" s="247" t="s">
        <v>506</v>
      </c>
      <c r="F108" s="248">
        <v>301</v>
      </c>
      <c r="G108" s="246" t="s">
        <v>608</v>
      </c>
      <c r="H108" s="456">
        <v>1.9</v>
      </c>
      <c r="I108" s="273" t="s">
        <v>1156</v>
      </c>
      <c r="J108" s="248" t="s">
        <v>62</v>
      </c>
      <c r="K108" s="248" t="s">
        <v>409</v>
      </c>
      <c r="L108" s="274">
        <v>642.89</v>
      </c>
      <c r="M108" s="368">
        <v>534.97</v>
      </c>
      <c r="N108" s="368">
        <v>17.5</v>
      </c>
      <c r="O108" s="368">
        <v>0</v>
      </c>
      <c r="P108" s="368">
        <v>90.42</v>
      </c>
    </row>
    <row r="109" spans="1:16" s="61" customFormat="1" ht="18" customHeight="1">
      <c r="A109" s="245">
        <v>17</v>
      </c>
      <c r="B109" s="245" t="s">
        <v>438</v>
      </c>
      <c r="C109" s="246" t="s">
        <v>887</v>
      </c>
      <c r="D109" s="236" t="s">
        <v>668</v>
      </c>
      <c r="E109" s="247" t="s">
        <v>669</v>
      </c>
      <c r="F109" s="248">
        <v>302</v>
      </c>
      <c r="G109" s="246" t="s">
        <v>609</v>
      </c>
      <c r="H109" s="456">
        <v>1.4</v>
      </c>
      <c r="I109" s="273" t="s">
        <v>1156</v>
      </c>
      <c r="J109" s="248" t="s">
        <v>62</v>
      </c>
      <c r="K109" s="248" t="s">
        <v>409</v>
      </c>
      <c r="L109" s="274">
        <v>642.89</v>
      </c>
      <c r="M109" s="368">
        <v>534.97</v>
      </c>
      <c r="N109" s="368">
        <v>17.5</v>
      </c>
      <c r="O109" s="368">
        <v>0</v>
      </c>
      <c r="P109" s="368">
        <v>90.42</v>
      </c>
    </row>
    <row r="110" spans="1:16" s="61" customFormat="1" ht="18" customHeight="1">
      <c r="A110" s="245">
        <v>17</v>
      </c>
      <c r="B110" s="245" t="s">
        <v>438</v>
      </c>
      <c r="C110" s="246" t="s">
        <v>887</v>
      </c>
      <c r="D110" s="236" t="s">
        <v>505</v>
      </c>
      <c r="E110" s="247" t="s">
        <v>506</v>
      </c>
      <c r="F110" s="248">
        <v>401</v>
      </c>
      <c r="G110" s="246" t="s">
        <v>610</v>
      </c>
      <c r="H110" s="456">
        <v>1.9</v>
      </c>
      <c r="I110" s="273" t="s">
        <v>1156</v>
      </c>
      <c r="J110" s="248" t="s">
        <v>62</v>
      </c>
      <c r="K110" s="248" t="s">
        <v>409</v>
      </c>
      <c r="L110" s="274">
        <v>642.89</v>
      </c>
      <c r="M110" s="368">
        <v>534.97</v>
      </c>
      <c r="N110" s="368">
        <v>17.5</v>
      </c>
      <c r="O110" s="368">
        <v>0</v>
      </c>
      <c r="P110" s="368">
        <v>90.42</v>
      </c>
    </row>
    <row r="111" spans="1:16" s="61" customFormat="1" ht="18" customHeight="1">
      <c r="A111" s="245">
        <v>17</v>
      </c>
      <c r="B111" s="245" t="s">
        <v>438</v>
      </c>
      <c r="C111" s="246" t="s">
        <v>887</v>
      </c>
      <c r="D111" s="236" t="s">
        <v>505</v>
      </c>
      <c r="E111" s="247" t="s">
        <v>506</v>
      </c>
      <c r="F111" s="248">
        <v>405</v>
      </c>
      <c r="G111" s="246" t="s">
        <v>882</v>
      </c>
      <c r="H111" s="456">
        <v>1.9</v>
      </c>
      <c r="I111" s="273" t="s">
        <v>1156</v>
      </c>
      <c r="J111" s="248" t="s">
        <v>62</v>
      </c>
      <c r="K111" s="248" t="s">
        <v>409</v>
      </c>
      <c r="L111" s="274">
        <v>642.89</v>
      </c>
      <c r="M111" s="368">
        <v>534.97</v>
      </c>
      <c r="N111" s="368">
        <v>17.5</v>
      </c>
      <c r="O111" s="368">
        <v>0</v>
      </c>
      <c r="P111" s="368">
        <v>90.42</v>
      </c>
    </row>
    <row r="112" spans="1:16" s="61" customFormat="1" ht="18" customHeight="1">
      <c r="A112" s="245">
        <v>17</v>
      </c>
      <c r="B112" s="245" t="s">
        <v>438</v>
      </c>
      <c r="C112" s="246" t="s">
        <v>887</v>
      </c>
      <c r="D112" s="236" t="s">
        <v>666</v>
      </c>
      <c r="E112" s="247" t="s">
        <v>667</v>
      </c>
      <c r="F112" s="248">
        <v>406</v>
      </c>
      <c r="G112" s="246" t="s">
        <v>636</v>
      </c>
      <c r="H112" s="456">
        <v>1.9</v>
      </c>
      <c r="I112" s="273" t="s">
        <v>1159</v>
      </c>
      <c r="J112" s="248" t="s">
        <v>62</v>
      </c>
      <c r="K112" s="248" t="s">
        <v>409</v>
      </c>
      <c r="L112" s="274">
        <v>642.89</v>
      </c>
      <c r="M112" s="368">
        <v>534.97</v>
      </c>
      <c r="N112" s="368">
        <v>17.5</v>
      </c>
      <c r="O112" s="368">
        <v>0</v>
      </c>
      <c r="P112" s="368">
        <v>90.42</v>
      </c>
    </row>
    <row r="113" spans="1:16" s="61" customFormat="1" ht="18" customHeight="1">
      <c r="A113" s="245">
        <v>17</v>
      </c>
      <c r="B113" s="245" t="s">
        <v>438</v>
      </c>
      <c r="C113" s="246" t="s">
        <v>887</v>
      </c>
      <c r="D113" s="236" t="s">
        <v>1588</v>
      </c>
      <c r="E113" s="247" t="s">
        <v>1587</v>
      </c>
      <c r="F113" s="248" t="s">
        <v>184</v>
      </c>
      <c r="G113" s="413" t="s">
        <v>587</v>
      </c>
      <c r="H113" s="459">
        <v>1.4</v>
      </c>
      <c r="I113" s="273" t="s">
        <v>1156</v>
      </c>
      <c r="J113" s="248" t="s">
        <v>62</v>
      </c>
      <c r="K113" s="248" t="s">
        <v>409</v>
      </c>
      <c r="L113" s="274">
        <v>642.89</v>
      </c>
      <c r="M113" s="368">
        <v>534.97</v>
      </c>
      <c r="N113" s="368">
        <v>17.5</v>
      </c>
      <c r="O113" s="368">
        <v>0</v>
      </c>
      <c r="P113" s="368">
        <v>90.42</v>
      </c>
    </row>
    <row r="114" spans="1:16" s="61" customFormat="1" ht="18" customHeight="1">
      <c r="A114" s="245">
        <v>19</v>
      </c>
      <c r="B114" s="245" t="s">
        <v>639</v>
      </c>
      <c r="C114" s="246" t="s">
        <v>898</v>
      </c>
      <c r="D114" s="236" t="s">
        <v>540</v>
      </c>
      <c r="E114" s="247" t="s">
        <v>541</v>
      </c>
      <c r="F114" s="248">
        <v>301</v>
      </c>
      <c r="G114" s="246" t="s">
        <v>608</v>
      </c>
      <c r="H114" s="456">
        <v>1.6</v>
      </c>
      <c r="I114" s="273" t="s">
        <v>1156</v>
      </c>
      <c r="J114" s="248" t="s">
        <v>62</v>
      </c>
      <c r="K114" s="248" t="s">
        <v>409</v>
      </c>
      <c r="L114" s="274">
        <v>543.95000000000005</v>
      </c>
      <c r="M114" s="368">
        <v>439.95</v>
      </c>
      <c r="N114" s="368">
        <v>13.58</v>
      </c>
      <c r="O114" s="368">
        <v>0</v>
      </c>
      <c r="P114" s="368">
        <v>90.42</v>
      </c>
    </row>
    <row r="115" spans="1:16" s="61" customFormat="1" ht="18" customHeight="1">
      <c r="A115" s="245">
        <v>19</v>
      </c>
      <c r="B115" s="245" t="s">
        <v>639</v>
      </c>
      <c r="C115" s="246" t="s">
        <v>898</v>
      </c>
      <c r="D115" s="236" t="s">
        <v>750</v>
      </c>
      <c r="E115" s="247" t="s">
        <v>751</v>
      </c>
      <c r="F115" s="248">
        <v>302</v>
      </c>
      <c r="G115" s="246" t="s">
        <v>609</v>
      </c>
      <c r="H115" s="456">
        <v>1.2</v>
      </c>
      <c r="I115" s="273" t="s">
        <v>1156</v>
      </c>
      <c r="J115" s="248" t="s">
        <v>62</v>
      </c>
      <c r="K115" s="248" t="s">
        <v>409</v>
      </c>
      <c r="L115" s="274">
        <v>543.95000000000005</v>
      </c>
      <c r="M115" s="368">
        <v>439.95</v>
      </c>
      <c r="N115" s="368">
        <v>13.58</v>
      </c>
      <c r="O115" s="368">
        <v>0</v>
      </c>
      <c r="P115" s="368">
        <v>90.42</v>
      </c>
    </row>
    <row r="116" spans="1:16" s="61" customFormat="1" ht="18" customHeight="1">
      <c r="A116" s="245">
        <v>19</v>
      </c>
      <c r="B116" s="245" t="s">
        <v>639</v>
      </c>
      <c r="C116" s="246" t="s">
        <v>898</v>
      </c>
      <c r="D116" s="236" t="s">
        <v>540</v>
      </c>
      <c r="E116" s="247" t="s">
        <v>541</v>
      </c>
      <c r="F116" s="248">
        <v>401</v>
      </c>
      <c r="G116" s="246" t="s">
        <v>610</v>
      </c>
      <c r="H116" s="456">
        <v>1.6</v>
      </c>
      <c r="I116" s="273" t="s">
        <v>1156</v>
      </c>
      <c r="J116" s="248" t="s">
        <v>62</v>
      </c>
      <c r="K116" s="248" t="s">
        <v>409</v>
      </c>
      <c r="L116" s="274">
        <v>543.95000000000005</v>
      </c>
      <c r="M116" s="368">
        <v>439.95</v>
      </c>
      <c r="N116" s="368">
        <v>13.58</v>
      </c>
      <c r="O116" s="368">
        <v>0</v>
      </c>
      <c r="P116" s="368">
        <v>90.42</v>
      </c>
    </row>
    <row r="117" spans="1:16" s="61" customFormat="1" ht="18" customHeight="1">
      <c r="A117" s="245">
        <v>19</v>
      </c>
      <c r="B117" s="245" t="s">
        <v>639</v>
      </c>
      <c r="C117" s="246" t="s">
        <v>898</v>
      </c>
      <c r="D117" s="236" t="s">
        <v>540</v>
      </c>
      <c r="E117" s="247" t="s">
        <v>541</v>
      </c>
      <c r="F117" s="248">
        <v>405</v>
      </c>
      <c r="G117" s="246" t="s">
        <v>882</v>
      </c>
      <c r="H117" s="456">
        <v>1.6</v>
      </c>
      <c r="I117" s="273" t="s">
        <v>1156</v>
      </c>
      <c r="J117" s="248" t="s">
        <v>62</v>
      </c>
      <c r="K117" s="248" t="s">
        <v>409</v>
      </c>
      <c r="L117" s="274">
        <v>543.95000000000005</v>
      </c>
      <c r="M117" s="368">
        <v>439.95</v>
      </c>
      <c r="N117" s="368">
        <v>13.58</v>
      </c>
      <c r="O117" s="368">
        <v>0</v>
      </c>
      <c r="P117" s="368">
        <v>90.42</v>
      </c>
    </row>
    <row r="118" spans="1:16" s="61" customFormat="1" ht="18" customHeight="1">
      <c r="A118" s="245">
        <v>19</v>
      </c>
      <c r="B118" s="245" t="s">
        <v>639</v>
      </c>
      <c r="C118" s="246" t="s">
        <v>898</v>
      </c>
      <c r="D118" s="236" t="s">
        <v>748</v>
      </c>
      <c r="E118" s="247" t="s">
        <v>749</v>
      </c>
      <c r="F118" s="248">
        <v>406</v>
      </c>
      <c r="G118" s="246" t="s">
        <v>636</v>
      </c>
      <c r="H118" s="456">
        <v>1.6</v>
      </c>
      <c r="I118" s="273" t="s">
        <v>1159</v>
      </c>
      <c r="J118" s="248" t="s">
        <v>62</v>
      </c>
      <c r="K118" s="248" t="s">
        <v>409</v>
      </c>
      <c r="L118" s="274">
        <v>543.95000000000005</v>
      </c>
      <c r="M118" s="368">
        <v>439.95</v>
      </c>
      <c r="N118" s="368">
        <v>13.58</v>
      </c>
      <c r="O118" s="368">
        <v>0</v>
      </c>
      <c r="P118" s="368">
        <v>90.42</v>
      </c>
    </row>
    <row r="119" spans="1:16" s="61" customFormat="1" ht="18" customHeight="1">
      <c r="A119" s="245">
        <v>19</v>
      </c>
      <c r="B119" s="245" t="s">
        <v>639</v>
      </c>
      <c r="C119" s="246" t="s">
        <v>898</v>
      </c>
      <c r="D119" s="236" t="s">
        <v>746</v>
      </c>
      <c r="E119" s="247" t="s">
        <v>747</v>
      </c>
      <c r="F119" s="248">
        <v>101</v>
      </c>
      <c r="G119" s="246" t="s">
        <v>587</v>
      </c>
      <c r="H119" s="456">
        <v>1.1000000000000001</v>
      </c>
      <c r="I119" s="273" t="s">
        <v>1156</v>
      </c>
      <c r="J119" s="248" t="s">
        <v>62</v>
      </c>
      <c r="K119" s="248" t="s">
        <v>409</v>
      </c>
      <c r="L119" s="274">
        <v>543.95000000000005</v>
      </c>
      <c r="M119" s="368">
        <v>439.95</v>
      </c>
      <c r="N119" s="368">
        <v>13.58</v>
      </c>
      <c r="O119" s="368">
        <v>0</v>
      </c>
      <c r="P119" s="368">
        <v>90.42</v>
      </c>
    </row>
    <row r="120" spans="1:16" s="61" customFormat="1" ht="18" customHeight="1">
      <c r="A120" s="245">
        <v>19</v>
      </c>
      <c r="B120" s="245" t="s">
        <v>639</v>
      </c>
      <c r="C120" s="246" t="s">
        <v>898</v>
      </c>
      <c r="D120" s="236" t="s">
        <v>746</v>
      </c>
      <c r="E120" s="247" t="s">
        <v>747</v>
      </c>
      <c r="F120" s="248" t="s">
        <v>185</v>
      </c>
      <c r="G120" s="246" t="s">
        <v>1186</v>
      </c>
      <c r="H120" s="456">
        <v>1.1000000000000001</v>
      </c>
      <c r="I120" s="273" t="s">
        <v>1156</v>
      </c>
      <c r="J120" s="248" t="s">
        <v>62</v>
      </c>
      <c r="K120" s="248" t="s">
        <v>409</v>
      </c>
      <c r="L120" s="274">
        <v>543.95000000000005</v>
      </c>
      <c r="M120" s="368">
        <v>439.95</v>
      </c>
      <c r="N120" s="368">
        <v>13.58</v>
      </c>
      <c r="O120" s="368">
        <v>0</v>
      </c>
      <c r="P120" s="368">
        <v>90.42</v>
      </c>
    </row>
    <row r="121" spans="1:16" s="61" customFormat="1" ht="18" customHeight="1">
      <c r="A121" s="245">
        <v>20</v>
      </c>
      <c r="B121" s="245" t="s">
        <v>611</v>
      </c>
      <c r="C121" s="246" t="s">
        <v>899</v>
      </c>
      <c r="D121" s="236" t="s">
        <v>542</v>
      </c>
      <c r="E121" s="247" t="s">
        <v>543</v>
      </c>
      <c r="F121" s="248">
        <v>301</v>
      </c>
      <c r="G121" s="246" t="s">
        <v>608</v>
      </c>
      <c r="H121" s="456">
        <v>1.4</v>
      </c>
      <c r="I121" s="273" t="s">
        <v>1156</v>
      </c>
      <c r="J121" s="248" t="s">
        <v>62</v>
      </c>
      <c r="K121" s="248" t="s">
        <v>409</v>
      </c>
      <c r="L121" s="274">
        <v>509.3</v>
      </c>
      <c r="M121" s="368">
        <v>408.1</v>
      </c>
      <c r="N121" s="368">
        <v>10.78</v>
      </c>
      <c r="O121" s="368">
        <v>0</v>
      </c>
      <c r="P121" s="368">
        <v>90.42</v>
      </c>
    </row>
    <row r="122" spans="1:16" s="61" customFormat="1" ht="18" customHeight="1">
      <c r="A122" s="245">
        <v>20</v>
      </c>
      <c r="B122" s="245" t="s">
        <v>611</v>
      </c>
      <c r="C122" s="246" t="s">
        <v>899</v>
      </c>
      <c r="D122" s="236" t="s">
        <v>606</v>
      </c>
      <c r="E122" s="247" t="s">
        <v>607</v>
      </c>
      <c r="F122" s="248">
        <v>302</v>
      </c>
      <c r="G122" s="246" t="s">
        <v>609</v>
      </c>
      <c r="H122" s="456">
        <v>1.1000000000000001</v>
      </c>
      <c r="I122" s="273" t="s">
        <v>1156</v>
      </c>
      <c r="J122" s="248" t="s">
        <v>62</v>
      </c>
      <c r="K122" s="248" t="s">
        <v>409</v>
      </c>
      <c r="L122" s="274">
        <v>509.3</v>
      </c>
      <c r="M122" s="368">
        <v>408.1</v>
      </c>
      <c r="N122" s="368">
        <v>10.78</v>
      </c>
      <c r="O122" s="368">
        <v>0</v>
      </c>
      <c r="P122" s="368">
        <v>90.42</v>
      </c>
    </row>
    <row r="123" spans="1:16" s="61" customFormat="1" ht="18" customHeight="1">
      <c r="A123" s="245">
        <v>20</v>
      </c>
      <c r="B123" s="245" t="s">
        <v>611</v>
      </c>
      <c r="C123" s="246" t="s">
        <v>899</v>
      </c>
      <c r="D123" s="236" t="s">
        <v>542</v>
      </c>
      <c r="E123" s="247" t="s">
        <v>543</v>
      </c>
      <c r="F123" s="248">
        <v>401</v>
      </c>
      <c r="G123" s="246" t="s">
        <v>610</v>
      </c>
      <c r="H123" s="456">
        <v>1.4</v>
      </c>
      <c r="I123" s="273" t="s">
        <v>1156</v>
      </c>
      <c r="J123" s="248" t="s">
        <v>62</v>
      </c>
      <c r="K123" s="248" t="s">
        <v>409</v>
      </c>
      <c r="L123" s="274">
        <v>509.3</v>
      </c>
      <c r="M123" s="368">
        <v>408.1</v>
      </c>
      <c r="N123" s="368">
        <v>10.78</v>
      </c>
      <c r="O123" s="368">
        <v>0</v>
      </c>
      <c r="P123" s="368">
        <v>90.42</v>
      </c>
    </row>
    <row r="124" spans="1:16" s="61" customFormat="1" ht="18" customHeight="1">
      <c r="A124" s="245">
        <v>20</v>
      </c>
      <c r="B124" s="245" t="s">
        <v>611</v>
      </c>
      <c r="C124" s="246" t="s">
        <v>899</v>
      </c>
      <c r="D124" s="236" t="s">
        <v>542</v>
      </c>
      <c r="E124" s="247" t="s">
        <v>543</v>
      </c>
      <c r="F124" s="248">
        <v>405</v>
      </c>
      <c r="G124" s="246" t="s">
        <v>882</v>
      </c>
      <c r="H124" s="456">
        <v>1.4</v>
      </c>
      <c r="I124" s="273" t="s">
        <v>1156</v>
      </c>
      <c r="J124" s="248" t="s">
        <v>62</v>
      </c>
      <c r="K124" s="248" t="s">
        <v>409</v>
      </c>
      <c r="L124" s="274">
        <v>509.3</v>
      </c>
      <c r="M124" s="368">
        <v>408.1</v>
      </c>
      <c r="N124" s="368">
        <v>10.78</v>
      </c>
      <c r="O124" s="368">
        <v>0</v>
      </c>
      <c r="P124" s="368">
        <v>90.42</v>
      </c>
    </row>
    <row r="125" spans="1:16" s="61" customFormat="1" ht="18" customHeight="1">
      <c r="A125" s="245">
        <v>20</v>
      </c>
      <c r="B125" s="245" t="s">
        <v>611</v>
      </c>
      <c r="C125" s="246" t="s">
        <v>899</v>
      </c>
      <c r="D125" s="236" t="s">
        <v>754</v>
      </c>
      <c r="E125" s="247" t="s">
        <v>755</v>
      </c>
      <c r="F125" s="248">
        <v>406</v>
      </c>
      <c r="G125" s="246" t="s">
        <v>636</v>
      </c>
      <c r="H125" s="456">
        <v>1.4</v>
      </c>
      <c r="I125" s="308" t="s">
        <v>220</v>
      </c>
      <c r="J125" s="248" t="s">
        <v>62</v>
      </c>
      <c r="K125" s="248" t="s">
        <v>409</v>
      </c>
      <c r="L125" s="274">
        <v>509.3</v>
      </c>
      <c r="M125" s="368">
        <v>408.1</v>
      </c>
      <c r="N125" s="368">
        <v>10.78</v>
      </c>
      <c r="O125" s="368">
        <v>0</v>
      </c>
      <c r="P125" s="368">
        <v>90.42</v>
      </c>
    </row>
    <row r="126" spans="1:16" s="61" customFormat="1" ht="18" customHeight="1">
      <c r="A126" s="245">
        <v>20</v>
      </c>
      <c r="B126" s="245" t="s">
        <v>611</v>
      </c>
      <c r="C126" s="246" t="s">
        <v>899</v>
      </c>
      <c r="D126" s="236" t="s">
        <v>752</v>
      </c>
      <c r="E126" s="247" t="s">
        <v>753</v>
      </c>
      <c r="F126" s="248">
        <v>101</v>
      </c>
      <c r="G126" s="246" t="s">
        <v>587</v>
      </c>
      <c r="H126" s="456">
        <v>0.9</v>
      </c>
      <c r="I126" s="273" t="s">
        <v>1156</v>
      </c>
      <c r="J126" s="248" t="s">
        <v>62</v>
      </c>
      <c r="K126" s="248" t="s">
        <v>409</v>
      </c>
      <c r="L126" s="274">
        <v>509.3</v>
      </c>
      <c r="M126" s="368">
        <v>408.1</v>
      </c>
      <c r="N126" s="368">
        <v>10.78</v>
      </c>
      <c r="O126" s="368">
        <v>0</v>
      </c>
      <c r="P126" s="368">
        <v>90.42</v>
      </c>
    </row>
    <row r="127" spans="1:16" s="61" customFormat="1" ht="18" customHeight="1">
      <c r="A127" s="245">
        <v>20</v>
      </c>
      <c r="B127" s="245" t="s">
        <v>611</v>
      </c>
      <c r="C127" s="246" t="s">
        <v>899</v>
      </c>
      <c r="D127" s="236" t="s">
        <v>752</v>
      </c>
      <c r="E127" s="247" t="s">
        <v>753</v>
      </c>
      <c r="F127" s="248" t="s">
        <v>185</v>
      </c>
      <c r="G127" s="246" t="s">
        <v>1186</v>
      </c>
      <c r="H127" s="456">
        <v>0.9</v>
      </c>
      <c r="I127" s="273" t="s">
        <v>1156</v>
      </c>
      <c r="J127" s="248" t="s">
        <v>62</v>
      </c>
      <c r="K127" s="248" t="s">
        <v>409</v>
      </c>
      <c r="L127" s="274">
        <v>509.3</v>
      </c>
      <c r="M127" s="368">
        <v>408.1</v>
      </c>
      <c r="N127" s="368">
        <v>10.78</v>
      </c>
      <c r="O127" s="368">
        <v>0</v>
      </c>
      <c r="P127" s="368">
        <v>90.42</v>
      </c>
    </row>
    <row r="128" spans="1:16" s="61" customFormat="1" ht="18" customHeight="1">
      <c r="A128" s="245">
        <v>125</v>
      </c>
      <c r="B128" s="245" t="s">
        <v>451</v>
      </c>
      <c r="C128" s="246" t="s">
        <v>472</v>
      </c>
      <c r="D128" s="236" t="s">
        <v>550</v>
      </c>
      <c r="E128" s="247" t="s">
        <v>551</v>
      </c>
      <c r="F128" s="248">
        <v>301</v>
      </c>
      <c r="G128" s="246" t="s">
        <v>608</v>
      </c>
      <c r="H128" s="456">
        <v>1.9</v>
      </c>
      <c r="I128" s="273" t="s">
        <v>1543</v>
      </c>
      <c r="J128" s="248" t="s">
        <v>62</v>
      </c>
      <c r="K128" s="248" t="s">
        <v>409</v>
      </c>
      <c r="L128" s="274">
        <v>649.67999999999995</v>
      </c>
      <c r="M128" s="368">
        <v>542.83000000000004</v>
      </c>
      <c r="N128" s="368">
        <v>16.43</v>
      </c>
      <c r="O128" s="368">
        <v>0</v>
      </c>
      <c r="P128" s="368">
        <v>90.42</v>
      </c>
    </row>
    <row r="129" spans="1:16" s="61" customFormat="1" ht="18" customHeight="1">
      <c r="A129" s="245">
        <v>125</v>
      </c>
      <c r="B129" s="245" t="s">
        <v>451</v>
      </c>
      <c r="C129" s="246" t="s">
        <v>472</v>
      </c>
      <c r="D129" s="236" t="s">
        <v>777</v>
      </c>
      <c r="E129" s="247" t="s">
        <v>778</v>
      </c>
      <c r="F129" s="248">
        <v>302</v>
      </c>
      <c r="G129" s="246" t="s">
        <v>609</v>
      </c>
      <c r="H129" s="456">
        <v>1.4</v>
      </c>
      <c r="I129" s="273" t="s">
        <v>1543</v>
      </c>
      <c r="J129" s="248" t="s">
        <v>62</v>
      </c>
      <c r="K129" s="248" t="s">
        <v>409</v>
      </c>
      <c r="L129" s="274">
        <v>649.67999999999995</v>
      </c>
      <c r="M129" s="368">
        <v>542.83000000000004</v>
      </c>
      <c r="N129" s="368">
        <v>16.43</v>
      </c>
      <c r="O129" s="368">
        <v>0</v>
      </c>
      <c r="P129" s="368">
        <v>90.42</v>
      </c>
    </row>
    <row r="130" spans="1:16" s="61" customFormat="1" ht="18" customHeight="1">
      <c r="A130" s="245">
        <v>125</v>
      </c>
      <c r="B130" s="245" t="s">
        <v>451</v>
      </c>
      <c r="C130" s="246" t="s">
        <v>472</v>
      </c>
      <c r="D130" s="236" t="s">
        <v>550</v>
      </c>
      <c r="E130" s="247" t="s">
        <v>551</v>
      </c>
      <c r="F130" s="248">
        <v>401</v>
      </c>
      <c r="G130" s="246" t="s">
        <v>610</v>
      </c>
      <c r="H130" s="456">
        <v>1.9</v>
      </c>
      <c r="I130" s="273" t="s">
        <v>1171</v>
      </c>
      <c r="J130" s="248" t="s">
        <v>62</v>
      </c>
      <c r="K130" s="248" t="s">
        <v>409</v>
      </c>
      <c r="L130" s="274">
        <v>649.67999999999995</v>
      </c>
      <c r="M130" s="368">
        <v>542.83000000000004</v>
      </c>
      <c r="N130" s="368">
        <v>16.43</v>
      </c>
      <c r="O130" s="368">
        <v>0</v>
      </c>
      <c r="P130" s="368">
        <v>90.42</v>
      </c>
    </row>
    <row r="131" spans="1:16" s="61" customFormat="1" ht="18" customHeight="1">
      <c r="A131" s="245">
        <v>125</v>
      </c>
      <c r="B131" s="245" t="s">
        <v>451</v>
      </c>
      <c r="C131" s="246" t="s">
        <v>472</v>
      </c>
      <c r="D131" s="236" t="s">
        <v>550</v>
      </c>
      <c r="E131" s="247" t="s">
        <v>551</v>
      </c>
      <c r="F131" s="248">
        <v>405</v>
      </c>
      <c r="G131" s="246" t="s">
        <v>882</v>
      </c>
      <c r="H131" s="456">
        <v>1.9</v>
      </c>
      <c r="I131" s="273" t="s">
        <v>1156</v>
      </c>
      <c r="J131" s="248" t="s">
        <v>62</v>
      </c>
      <c r="K131" s="248" t="s">
        <v>409</v>
      </c>
      <c r="L131" s="274">
        <v>649.67999999999995</v>
      </c>
      <c r="M131" s="368">
        <v>542.83000000000004</v>
      </c>
      <c r="N131" s="368">
        <v>16.43</v>
      </c>
      <c r="O131" s="368">
        <v>0</v>
      </c>
      <c r="P131" s="368">
        <v>90.42</v>
      </c>
    </row>
    <row r="132" spans="1:16" s="61" customFormat="1" ht="18" customHeight="1">
      <c r="A132" s="245">
        <v>125</v>
      </c>
      <c r="B132" s="245" t="s">
        <v>451</v>
      </c>
      <c r="C132" s="246" t="s">
        <v>472</v>
      </c>
      <c r="D132" s="236" t="s">
        <v>774</v>
      </c>
      <c r="E132" s="247" t="s">
        <v>775</v>
      </c>
      <c r="F132" s="248">
        <v>406</v>
      </c>
      <c r="G132" s="246" t="s">
        <v>636</v>
      </c>
      <c r="H132" s="456">
        <v>1.9</v>
      </c>
      <c r="I132" s="273">
        <v>11</v>
      </c>
      <c r="J132" s="248" t="s">
        <v>62</v>
      </c>
      <c r="K132" s="248" t="s">
        <v>409</v>
      </c>
      <c r="L132" s="274">
        <v>649.67999999999995</v>
      </c>
      <c r="M132" s="368">
        <v>542.83000000000004</v>
      </c>
      <c r="N132" s="368">
        <v>16.43</v>
      </c>
      <c r="O132" s="368">
        <v>0</v>
      </c>
      <c r="P132" s="368">
        <v>90.42</v>
      </c>
    </row>
    <row r="133" spans="1:16" s="61" customFormat="1" ht="18" customHeight="1">
      <c r="A133" s="245">
        <v>125</v>
      </c>
      <c r="B133" s="245" t="s">
        <v>451</v>
      </c>
      <c r="C133" s="246" t="s">
        <v>472</v>
      </c>
      <c r="D133" s="236" t="s">
        <v>772</v>
      </c>
      <c r="E133" s="247" t="s">
        <v>773</v>
      </c>
      <c r="F133" s="248">
        <v>101</v>
      </c>
      <c r="G133" s="246" t="s">
        <v>587</v>
      </c>
      <c r="H133" s="456">
        <v>1.2</v>
      </c>
      <c r="I133" s="273" t="s">
        <v>1156</v>
      </c>
      <c r="J133" s="248" t="s">
        <v>62</v>
      </c>
      <c r="K133" s="248" t="s">
        <v>409</v>
      </c>
      <c r="L133" s="274">
        <v>649.67999999999995</v>
      </c>
      <c r="M133" s="368">
        <v>542.83000000000004</v>
      </c>
      <c r="N133" s="368">
        <v>16.43</v>
      </c>
      <c r="O133" s="368">
        <v>0</v>
      </c>
      <c r="P133" s="368">
        <v>90.42</v>
      </c>
    </row>
    <row r="134" spans="1:16" s="61" customFormat="1" ht="18" customHeight="1">
      <c r="A134" s="245">
        <v>125</v>
      </c>
      <c r="B134" s="245" t="s">
        <v>451</v>
      </c>
      <c r="C134" s="246" t="s">
        <v>472</v>
      </c>
      <c r="D134" s="236" t="s">
        <v>772</v>
      </c>
      <c r="E134" s="247" t="s">
        <v>773</v>
      </c>
      <c r="F134" s="248" t="s">
        <v>185</v>
      </c>
      <c r="G134" s="246" t="s">
        <v>1186</v>
      </c>
      <c r="H134" s="456">
        <v>1.2</v>
      </c>
      <c r="I134" s="273" t="s">
        <v>1156</v>
      </c>
      <c r="J134" s="248" t="s">
        <v>62</v>
      </c>
      <c r="K134" s="248" t="s">
        <v>409</v>
      </c>
      <c r="L134" s="274">
        <v>649.67999999999995</v>
      </c>
      <c r="M134" s="368">
        <v>542.83000000000004</v>
      </c>
      <c r="N134" s="368">
        <v>16.43</v>
      </c>
      <c r="O134" s="368">
        <v>0</v>
      </c>
      <c r="P134" s="368">
        <v>90.42</v>
      </c>
    </row>
    <row r="135" spans="1:16" s="61" customFormat="1" ht="18" customHeight="1">
      <c r="A135" s="245">
        <v>125</v>
      </c>
      <c r="B135" s="245" t="s">
        <v>451</v>
      </c>
      <c r="C135" s="246" t="s">
        <v>472</v>
      </c>
      <c r="D135" s="236" t="s">
        <v>776</v>
      </c>
      <c r="E135" s="247" t="s">
        <v>728</v>
      </c>
      <c r="F135" s="248">
        <v>106</v>
      </c>
      <c r="G135" s="246" t="s">
        <v>600</v>
      </c>
      <c r="H135" s="456">
        <v>3</v>
      </c>
      <c r="I135" s="273">
        <v>11</v>
      </c>
      <c r="J135" s="248" t="s">
        <v>62</v>
      </c>
      <c r="K135" s="248" t="s">
        <v>409</v>
      </c>
      <c r="L135" s="274">
        <v>176.46</v>
      </c>
      <c r="M135" s="368">
        <v>158.37</v>
      </c>
      <c r="N135" s="368">
        <v>0</v>
      </c>
      <c r="O135" s="368">
        <v>0</v>
      </c>
      <c r="P135" s="368">
        <v>18.09</v>
      </c>
    </row>
    <row r="136" spans="1:16" s="61" customFormat="1" ht="18" customHeight="1">
      <c r="A136" s="245">
        <v>74</v>
      </c>
      <c r="B136" s="245" t="s">
        <v>447</v>
      </c>
      <c r="C136" s="246" t="s">
        <v>903</v>
      </c>
      <c r="D136" s="236" t="s">
        <v>554</v>
      </c>
      <c r="E136" s="247" t="s">
        <v>555</v>
      </c>
      <c r="F136" s="248">
        <v>301</v>
      </c>
      <c r="G136" s="246" t="s">
        <v>608</v>
      </c>
      <c r="H136" s="456">
        <v>1.9</v>
      </c>
      <c r="I136" s="273" t="s">
        <v>1156</v>
      </c>
      <c r="J136" s="248" t="s">
        <v>62</v>
      </c>
      <c r="K136" s="248" t="s">
        <v>409</v>
      </c>
      <c r="L136" s="274">
        <v>547.01</v>
      </c>
      <c r="M136" s="368">
        <v>453.03</v>
      </c>
      <c r="N136" s="368">
        <v>3.56</v>
      </c>
      <c r="O136" s="368">
        <v>0</v>
      </c>
      <c r="P136" s="368">
        <v>90.42</v>
      </c>
    </row>
    <row r="137" spans="1:16" s="61" customFormat="1" ht="18" customHeight="1">
      <c r="A137" s="245">
        <v>74</v>
      </c>
      <c r="B137" s="245" t="s">
        <v>447</v>
      </c>
      <c r="C137" s="246" t="s">
        <v>903</v>
      </c>
      <c r="D137" s="236" t="s">
        <v>779</v>
      </c>
      <c r="E137" s="247" t="s">
        <v>780</v>
      </c>
      <c r="F137" s="248">
        <v>302</v>
      </c>
      <c r="G137" s="246" t="s">
        <v>609</v>
      </c>
      <c r="H137" s="456">
        <v>1.4</v>
      </c>
      <c r="I137" s="273" t="s">
        <v>1156</v>
      </c>
      <c r="J137" s="248" t="s">
        <v>62</v>
      </c>
      <c r="K137" s="248" t="s">
        <v>409</v>
      </c>
      <c r="L137" s="274">
        <v>547.01</v>
      </c>
      <c r="M137" s="368">
        <v>453.03</v>
      </c>
      <c r="N137" s="368">
        <v>3.56</v>
      </c>
      <c r="O137" s="368">
        <v>0</v>
      </c>
      <c r="P137" s="368">
        <v>90.42</v>
      </c>
    </row>
    <row r="138" spans="1:16" s="61" customFormat="1" ht="18" customHeight="1">
      <c r="A138" s="245">
        <v>74</v>
      </c>
      <c r="B138" s="245" t="s">
        <v>447</v>
      </c>
      <c r="C138" s="246" t="s">
        <v>903</v>
      </c>
      <c r="D138" s="236" t="s">
        <v>554</v>
      </c>
      <c r="E138" s="247" t="s">
        <v>555</v>
      </c>
      <c r="F138" s="248">
        <v>401</v>
      </c>
      <c r="G138" s="246" t="s">
        <v>610</v>
      </c>
      <c r="H138" s="456">
        <v>1.9</v>
      </c>
      <c r="I138" s="273" t="s">
        <v>1156</v>
      </c>
      <c r="J138" s="248" t="s">
        <v>62</v>
      </c>
      <c r="K138" s="248" t="s">
        <v>409</v>
      </c>
      <c r="L138" s="274">
        <v>547.01</v>
      </c>
      <c r="M138" s="368">
        <v>453.03</v>
      </c>
      <c r="N138" s="368">
        <v>3.56</v>
      </c>
      <c r="O138" s="368">
        <v>0</v>
      </c>
      <c r="P138" s="368">
        <v>90.42</v>
      </c>
    </row>
    <row r="139" spans="1:16" s="61" customFormat="1" ht="18" customHeight="1">
      <c r="A139" s="245">
        <v>74</v>
      </c>
      <c r="B139" s="245" t="s">
        <v>447</v>
      </c>
      <c r="C139" s="246" t="s">
        <v>903</v>
      </c>
      <c r="D139" s="236" t="s">
        <v>554</v>
      </c>
      <c r="E139" s="247" t="s">
        <v>555</v>
      </c>
      <c r="F139" s="248">
        <v>405</v>
      </c>
      <c r="G139" s="246" t="s">
        <v>882</v>
      </c>
      <c r="H139" s="456">
        <v>1.9</v>
      </c>
      <c r="I139" s="273" t="s">
        <v>1156</v>
      </c>
      <c r="J139" s="248" t="s">
        <v>62</v>
      </c>
      <c r="K139" s="248" t="s">
        <v>409</v>
      </c>
      <c r="L139" s="274">
        <v>547.01</v>
      </c>
      <c r="M139" s="368">
        <v>453.03</v>
      </c>
      <c r="N139" s="368">
        <v>3.56</v>
      </c>
      <c r="O139" s="368">
        <v>0</v>
      </c>
      <c r="P139" s="368">
        <v>90.42</v>
      </c>
    </row>
    <row r="140" spans="1:16" s="61" customFormat="1" ht="18" customHeight="1">
      <c r="A140" s="245">
        <v>126</v>
      </c>
      <c r="B140" s="245" t="s">
        <v>449</v>
      </c>
      <c r="C140" s="246" t="s">
        <v>904</v>
      </c>
      <c r="D140" s="236" t="s">
        <v>556</v>
      </c>
      <c r="E140" s="247" t="s">
        <v>557</v>
      </c>
      <c r="F140" s="248">
        <v>301</v>
      </c>
      <c r="G140" s="246" t="s">
        <v>608</v>
      </c>
      <c r="H140" s="456">
        <v>1.9</v>
      </c>
      <c r="I140" s="273" t="s">
        <v>1156</v>
      </c>
      <c r="J140" s="248" t="s">
        <v>62</v>
      </c>
      <c r="K140" s="248" t="s">
        <v>409</v>
      </c>
      <c r="L140" s="274">
        <v>603.39</v>
      </c>
      <c r="M140" s="368">
        <v>494.33</v>
      </c>
      <c r="N140" s="368">
        <v>18.64</v>
      </c>
      <c r="O140" s="368">
        <v>0</v>
      </c>
      <c r="P140" s="368">
        <v>90.42</v>
      </c>
    </row>
    <row r="141" spans="1:16" s="61" customFormat="1" ht="18" customHeight="1">
      <c r="A141" s="245">
        <v>126</v>
      </c>
      <c r="B141" s="245" t="s">
        <v>449</v>
      </c>
      <c r="C141" s="246" t="s">
        <v>904</v>
      </c>
      <c r="D141" s="236" t="s">
        <v>783</v>
      </c>
      <c r="E141" s="247" t="s">
        <v>784</v>
      </c>
      <c r="F141" s="248">
        <v>302</v>
      </c>
      <c r="G141" s="246" t="s">
        <v>609</v>
      </c>
      <c r="H141" s="456">
        <v>1.4</v>
      </c>
      <c r="I141" s="273" t="s">
        <v>1156</v>
      </c>
      <c r="J141" s="248" t="s">
        <v>62</v>
      </c>
      <c r="K141" s="248" t="s">
        <v>409</v>
      </c>
      <c r="L141" s="274">
        <v>603.39</v>
      </c>
      <c r="M141" s="368">
        <v>494.33</v>
      </c>
      <c r="N141" s="368">
        <v>18.64</v>
      </c>
      <c r="O141" s="368">
        <v>0</v>
      </c>
      <c r="P141" s="368">
        <v>90.42</v>
      </c>
    </row>
    <row r="142" spans="1:16" s="61" customFormat="1" ht="18" customHeight="1">
      <c r="A142" s="245">
        <v>126</v>
      </c>
      <c r="B142" s="245" t="s">
        <v>449</v>
      </c>
      <c r="C142" s="246" t="s">
        <v>904</v>
      </c>
      <c r="D142" s="236" t="s">
        <v>556</v>
      </c>
      <c r="E142" s="247" t="s">
        <v>557</v>
      </c>
      <c r="F142" s="248">
        <v>401</v>
      </c>
      <c r="G142" s="246" t="s">
        <v>610</v>
      </c>
      <c r="H142" s="456">
        <v>1.9</v>
      </c>
      <c r="I142" s="273" t="s">
        <v>1156</v>
      </c>
      <c r="J142" s="248" t="s">
        <v>62</v>
      </c>
      <c r="K142" s="248" t="s">
        <v>409</v>
      </c>
      <c r="L142" s="274">
        <v>603.39</v>
      </c>
      <c r="M142" s="368">
        <v>494.33</v>
      </c>
      <c r="N142" s="368">
        <v>18.64</v>
      </c>
      <c r="O142" s="368">
        <v>0</v>
      </c>
      <c r="P142" s="368">
        <v>90.42</v>
      </c>
    </row>
    <row r="143" spans="1:16" s="61" customFormat="1" ht="18" customHeight="1">
      <c r="A143" s="245">
        <v>126</v>
      </c>
      <c r="B143" s="245" t="s">
        <v>449</v>
      </c>
      <c r="C143" s="246" t="s">
        <v>904</v>
      </c>
      <c r="D143" s="236" t="s">
        <v>556</v>
      </c>
      <c r="E143" s="247" t="s">
        <v>557</v>
      </c>
      <c r="F143" s="248">
        <v>405</v>
      </c>
      <c r="G143" s="246" t="s">
        <v>882</v>
      </c>
      <c r="H143" s="456">
        <v>1.9</v>
      </c>
      <c r="I143" s="273" t="s">
        <v>1156</v>
      </c>
      <c r="J143" s="248" t="s">
        <v>62</v>
      </c>
      <c r="K143" s="248" t="s">
        <v>409</v>
      </c>
      <c r="L143" s="274">
        <v>603.39</v>
      </c>
      <c r="M143" s="368">
        <v>494.33</v>
      </c>
      <c r="N143" s="368">
        <v>18.64</v>
      </c>
      <c r="O143" s="368">
        <v>0</v>
      </c>
      <c r="P143" s="368">
        <v>90.42</v>
      </c>
    </row>
    <row r="144" spans="1:16" s="61" customFormat="1" ht="18" customHeight="1">
      <c r="A144" s="245">
        <v>126</v>
      </c>
      <c r="B144" s="245" t="s">
        <v>449</v>
      </c>
      <c r="C144" s="246" t="s">
        <v>904</v>
      </c>
      <c r="D144" s="236" t="s">
        <v>781</v>
      </c>
      <c r="E144" s="247" t="s">
        <v>782</v>
      </c>
      <c r="F144" s="248">
        <v>106</v>
      </c>
      <c r="G144" s="246" t="s">
        <v>600</v>
      </c>
      <c r="H144" s="456">
        <v>3</v>
      </c>
      <c r="I144" s="273">
        <v>11</v>
      </c>
      <c r="J144" s="248" t="s">
        <v>62</v>
      </c>
      <c r="K144" s="248" t="s">
        <v>409</v>
      </c>
      <c r="L144" s="274">
        <v>116.96</v>
      </c>
      <c r="M144" s="368">
        <v>98.87</v>
      </c>
      <c r="N144" s="368">
        <v>0</v>
      </c>
      <c r="O144" s="368">
        <v>0</v>
      </c>
      <c r="P144" s="368">
        <v>18.09</v>
      </c>
    </row>
    <row r="145" spans="1:16" s="61" customFormat="1" ht="18" customHeight="1">
      <c r="A145" s="245">
        <v>75</v>
      </c>
      <c r="B145" s="245" t="s">
        <v>905</v>
      </c>
      <c r="C145" s="246" t="s">
        <v>906</v>
      </c>
      <c r="D145" s="236" t="s">
        <v>785</v>
      </c>
      <c r="E145" s="247" t="s">
        <v>786</v>
      </c>
      <c r="F145" s="248">
        <v>406</v>
      </c>
      <c r="G145" s="246" t="s">
        <v>636</v>
      </c>
      <c r="H145" s="456">
        <v>1.6</v>
      </c>
      <c r="I145" s="273">
        <v>16</v>
      </c>
      <c r="J145" s="248" t="s">
        <v>62</v>
      </c>
      <c r="K145" s="248" t="s">
        <v>409</v>
      </c>
      <c r="L145" s="274">
        <v>1031.68</v>
      </c>
      <c r="M145" s="368">
        <v>941.26</v>
      </c>
      <c r="N145" s="368">
        <v>0</v>
      </c>
      <c r="O145" s="368">
        <v>0</v>
      </c>
      <c r="P145" s="368">
        <v>90.42</v>
      </c>
    </row>
    <row r="146" spans="1:16" s="61" customFormat="1" ht="18" customHeight="1">
      <c r="A146" s="245">
        <v>27</v>
      </c>
      <c r="B146" s="245" t="s">
        <v>411</v>
      </c>
      <c r="C146" s="246" t="s">
        <v>412</v>
      </c>
      <c r="D146" s="236" t="s">
        <v>567</v>
      </c>
      <c r="E146" s="247" t="s">
        <v>568</v>
      </c>
      <c r="F146" s="248">
        <v>301</v>
      </c>
      <c r="G146" s="246" t="s">
        <v>608</v>
      </c>
      <c r="H146" s="456">
        <v>1.5</v>
      </c>
      <c r="I146" s="273" t="s">
        <v>1544</v>
      </c>
      <c r="J146" s="248" t="s">
        <v>62</v>
      </c>
      <c r="K146" s="248" t="s">
        <v>409</v>
      </c>
      <c r="L146" s="274">
        <v>503.75</v>
      </c>
      <c r="M146" s="368">
        <v>396.9</v>
      </c>
      <c r="N146" s="368">
        <v>16.43</v>
      </c>
      <c r="O146" s="368">
        <v>0</v>
      </c>
      <c r="P146" s="368">
        <v>90.42</v>
      </c>
    </row>
    <row r="147" spans="1:16" s="61" customFormat="1" ht="18" customHeight="1">
      <c r="A147" s="245">
        <v>27</v>
      </c>
      <c r="B147" s="245" t="s">
        <v>411</v>
      </c>
      <c r="C147" s="246" t="s">
        <v>412</v>
      </c>
      <c r="D147" s="236" t="s">
        <v>791</v>
      </c>
      <c r="E147" s="247" t="s">
        <v>792</v>
      </c>
      <c r="F147" s="248">
        <v>302</v>
      </c>
      <c r="G147" s="246" t="s">
        <v>609</v>
      </c>
      <c r="H147" s="456">
        <v>1.1000000000000001</v>
      </c>
      <c r="I147" s="273" t="s">
        <v>1544</v>
      </c>
      <c r="J147" s="248" t="s">
        <v>62</v>
      </c>
      <c r="K147" s="248" t="s">
        <v>409</v>
      </c>
      <c r="L147" s="274">
        <v>503.75</v>
      </c>
      <c r="M147" s="368">
        <v>396.9</v>
      </c>
      <c r="N147" s="368">
        <v>16.43</v>
      </c>
      <c r="O147" s="368">
        <v>0</v>
      </c>
      <c r="P147" s="368">
        <v>90.42</v>
      </c>
    </row>
    <row r="148" spans="1:16" s="61" customFormat="1" ht="18" customHeight="1">
      <c r="A148" s="245">
        <v>27</v>
      </c>
      <c r="B148" s="245" t="s">
        <v>411</v>
      </c>
      <c r="C148" s="246" t="s">
        <v>412</v>
      </c>
      <c r="D148" s="236" t="s">
        <v>567</v>
      </c>
      <c r="E148" s="247" t="s">
        <v>568</v>
      </c>
      <c r="F148" s="248">
        <v>401</v>
      </c>
      <c r="G148" s="246" t="s">
        <v>610</v>
      </c>
      <c r="H148" s="456">
        <v>1.5</v>
      </c>
      <c r="I148" s="273" t="s">
        <v>1224</v>
      </c>
      <c r="J148" s="248" t="s">
        <v>62</v>
      </c>
      <c r="K148" s="248" t="s">
        <v>409</v>
      </c>
      <c r="L148" s="274">
        <v>503.75</v>
      </c>
      <c r="M148" s="368">
        <v>396.9</v>
      </c>
      <c r="N148" s="368">
        <v>16.43</v>
      </c>
      <c r="O148" s="368">
        <v>0</v>
      </c>
      <c r="P148" s="368">
        <v>90.42</v>
      </c>
    </row>
    <row r="149" spans="1:16" s="61" customFormat="1" ht="18" customHeight="1">
      <c r="A149" s="245">
        <v>27</v>
      </c>
      <c r="B149" s="245" t="s">
        <v>411</v>
      </c>
      <c r="C149" s="246" t="s">
        <v>412</v>
      </c>
      <c r="D149" s="236" t="s">
        <v>567</v>
      </c>
      <c r="E149" s="247" t="s">
        <v>568</v>
      </c>
      <c r="F149" s="248">
        <v>405</v>
      </c>
      <c r="G149" s="246" t="s">
        <v>882</v>
      </c>
      <c r="H149" s="456">
        <v>1.5</v>
      </c>
      <c r="I149" s="273" t="s">
        <v>1163</v>
      </c>
      <c r="J149" s="248" t="s">
        <v>62</v>
      </c>
      <c r="K149" s="248" t="s">
        <v>409</v>
      </c>
      <c r="L149" s="274">
        <v>503.75</v>
      </c>
      <c r="M149" s="368">
        <v>396.9</v>
      </c>
      <c r="N149" s="368">
        <v>16.43</v>
      </c>
      <c r="O149" s="368">
        <v>0</v>
      </c>
      <c r="P149" s="368">
        <v>90.42</v>
      </c>
    </row>
    <row r="150" spans="1:16" s="61" customFormat="1" ht="18" customHeight="1">
      <c r="A150" s="245">
        <v>27</v>
      </c>
      <c r="B150" s="245" t="s">
        <v>411</v>
      </c>
      <c r="C150" s="246" t="s">
        <v>412</v>
      </c>
      <c r="D150" s="236" t="s">
        <v>789</v>
      </c>
      <c r="E150" s="247" t="s">
        <v>790</v>
      </c>
      <c r="F150" s="248">
        <v>406</v>
      </c>
      <c r="G150" s="246" t="s">
        <v>636</v>
      </c>
      <c r="H150" s="456">
        <v>1.5</v>
      </c>
      <c r="I150" s="273">
        <v>11</v>
      </c>
      <c r="J150" s="248" t="s">
        <v>62</v>
      </c>
      <c r="K150" s="248" t="s">
        <v>409</v>
      </c>
      <c r="L150" s="274">
        <v>503.75</v>
      </c>
      <c r="M150" s="368">
        <v>396.9</v>
      </c>
      <c r="N150" s="368">
        <v>16.43</v>
      </c>
      <c r="O150" s="368">
        <v>0</v>
      </c>
      <c r="P150" s="368">
        <v>90.42</v>
      </c>
    </row>
    <row r="151" spans="1:16" s="61" customFormat="1" ht="18" customHeight="1">
      <c r="A151" s="245">
        <v>27</v>
      </c>
      <c r="B151" s="245" t="s">
        <v>411</v>
      </c>
      <c r="C151" s="246" t="s">
        <v>412</v>
      </c>
      <c r="D151" s="236" t="s">
        <v>787</v>
      </c>
      <c r="E151" s="247" t="s">
        <v>788</v>
      </c>
      <c r="F151" s="248">
        <v>101</v>
      </c>
      <c r="G151" s="246" t="s">
        <v>587</v>
      </c>
      <c r="H151" s="456">
        <v>1</v>
      </c>
      <c r="I151" s="273" t="s">
        <v>1163</v>
      </c>
      <c r="J151" s="248" t="s">
        <v>62</v>
      </c>
      <c r="K151" s="248" t="s">
        <v>409</v>
      </c>
      <c r="L151" s="274">
        <v>503.75</v>
      </c>
      <c r="M151" s="368">
        <v>396.9</v>
      </c>
      <c r="N151" s="368">
        <v>16.43</v>
      </c>
      <c r="O151" s="368">
        <v>0</v>
      </c>
      <c r="P151" s="368">
        <v>90.42</v>
      </c>
    </row>
    <row r="152" spans="1:16" s="61" customFormat="1" ht="18" customHeight="1">
      <c r="A152" s="245">
        <v>27</v>
      </c>
      <c r="B152" s="245" t="s">
        <v>411</v>
      </c>
      <c r="C152" s="246" t="s">
        <v>412</v>
      </c>
      <c r="D152" s="236" t="s">
        <v>787</v>
      </c>
      <c r="E152" s="247" t="s">
        <v>788</v>
      </c>
      <c r="F152" s="248" t="s">
        <v>185</v>
      </c>
      <c r="G152" s="246" t="s">
        <v>1186</v>
      </c>
      <c r="H152" s="456">
        <v>1</v>
      </c>
      <c r="I152" s="273" t="s">
        <v>1163</v>
      </c>
      <c r="J152" s="248" t="s">
        <v>62</v>
      </c>
      <c r="K152" s="248" t="s">
        <v>409</v>
      </c>
      <c r="L152" s="274">
        <v>503.75</v>
      </c>
      <c r="M152" s="368">
        <v>396.9</v>
      </c>
      <c r="N152" s="368">
        <v>16.43</v>
      </c>
      <c r="O152" s="368">
        <v>0</v>
      </c>
      <c r="P152" s="368">
        <v>90.42</v>
      </c>
    </row>
    <row r="153" spans="1:16" s="61" customFormat="1" ht="18" customHeight="1">
      <c r="A153" s="245">
        <v>27</v>
      </c>
      <c r="B153" s="245" t="s">
        <v>411</v>
      </c>
      <c r="C153" s="246" t="s">
        <v>412</v>
      </c>
      <c r="D153" s="236" t="s">
        <v>598</v>
      </c>
      <c r="E153" s="247" t="s">
        <v>599</v>
      </c>
      <c r="F153" s="248">
        <v>106</v>
      </c>
      <c r="G153" s="246" t="s">
        <v>600</v>
      </c>
      <c r="H153" s="456">
        <v>3</v>
      </c>
      <c r="I153" s="273">
        <v>11</v>
      </c>
      <c r="J153" s="248" t="s">
        <v>62</v>
      </c>
      <c r="K153" s="248" t="s">
        <v>409</v>
      </c>
      <c r="L153" s="274">
        <v>114.85</v>
      </c>
      <c r="M153" s="368">
        <v>96.76</v>
      </c>
      <c r="N153" s="368">
        <v>0</v>
      </c>
      <c r="O153" s="368">
        <v>0</v>
      </c>
      <c r="P153" s="368">
        <v>18.09</v>
      </c>
    </row>
    <row r="154" spans="1:16" s="61" customFormat="1" ht="18" customHeight="1">
      <c r="A154" s="245">
        <v>27</v>
      </c>
      <c r="B154" s="245" t="s">
        <v>907</v>
      </c>
      <c r="C154" s="246" t="s">
        <v>908</v>
      </c>
      <c r="D154" s="236" t="s">
        <v>802</v>
      </c>
      <c r="E154" s="247" t="s">
        <v>803</v>
      </c>
      <c r="F154" s="248">
        <v>301</v>
      </c>
      <c r="G154" s="246" t="s">
        <v>608</v>
      </c>
      <c r="H154" s="456">
        <v>1.5</v>
      </c>
      <c r="I154" s="273" t="s">
        <v>220</v>
      </c>
      <c r="J154" s="248" t="s">
        <v>62</v>
      </c>
      <c r="K154" s="248" t="s">
        <v>409</v>
      </c>
      <c r="L154" s="274">
        <v>933.74</v>
      </c>
      <c r="M154" s="368">
        <v>826.89</v>
      </c>
      <c r="N154" s="368">
        <v>16.43</v>
      </c>
      <c r="O154" s="368">
        <v>0</v>
      </c>
      <c r="P154" s="368">
        <v>90.42</v>
      </c>
    </row>
    <row r="155" spans="1:16" s="61" customFormat="1" ht="18" customHeight="1">
      <c r="A155" s="245">
        <v>27</v>
      </c>
      <c r="B155" s="245" t="s">
        <v>907</v>
      </c>
      <c r="C155" s="246" t="s">
        <v>908</v>
      </c>
      <c r="D155" s="236" t="s">
        <v>804</v>
      </c>
      <c r="E155" s="247" t="s">
        <v>805</v>
      </c>
      <c r="F155" s="248">
        <v>302</v>
      </c>
      <c r="G155" s="246" t="s">
        <v>609</v>
      </c>
      <c r="H155" s="456">
        <v>1.1000000000000001</v>
      </c>
      <c r="I155" s="273" t="s">
        <v>220</v>
      </c>
      <c r="J155" s="248" t="s">
        <v>62</v>
      </c>
      <c r="K155" s="248" t="s">
        <v>409</v>
      </c>
      <c r="L155" s="274">
        <v>933.74</v>
      </c>
      <c r="M155" s="368">
        <v>826.89</v>
      </c>
      <c r="N155" s="368">
        <v>16.43</v>
      </c>
      <c r="O155" s="368">
        <v>0</v>
      </c>
      <c r="P155" s="368">
        <v>90.42</v>
      </c>
    </row>
    <row r="156" spans="1:16" s="61" customFormat="1" ht="18" customHeight="1">
      <c r="A156" s="245">
        <v>27</v>
      </c>
      <c r="B156" s="245" t="s">
        <v>907</v>
      </c>
      <c r="C156" s="246" t="s">
        <v>908</v>
      </c>
      <c r="D156" s="236" t="s">
        <v>802</v>
      </c>
      <c r="E156" s="247" t="s">
        <v>803</v>
      </c>
      <c r="F156" s="248">
        <v>401</v>
      </c>
      <c r="G156" s="246" t="s">
        <v>610</v>
      </c>
      <c r="H156" s="456">
        <v>1.5</v>
      </c>
      <c r="I156" s="273" t="s">
        <v>220</v>
      </c>
      <c r="J156" s="248" t="s">
        <v>62</v>
      </c>
      <c r="K156" s="248" t="s">
        <v>409</v>
      </c>
      <c r="L156" s="274">
        <v>933.74</v>
      </c>
      <c r="M156" s="368">
        <v>826.89</v>
      </c>
      <c r="N156" s="368">
        <v>16.43</v>
      </c>
      <c r="O156" s="368">
        <v>0</v>
      </c>
      <c r="P156" s="368">
        <v>90.42</v>
      </c>
    </row>
    <row r="157" spans="1:16" s="61" customFormat="1" ht="18" customHeight="1">
      <c r="A157" s="245">
        <v>27</v>
      </c>
      <c r="B157" s="245" t="s">
        <v>907</v>
      </c>
      <c r="C157" s="246" t="s">
        <v>908</v>
      </c>
      <c r="D157" s="236" t="s">
        <v>802</v>
      </c>
      <c r="E157" s="247" t="s">
        <v>803</v>
      </c>
      <c r="F157" s="248">
        <v>405</v>
      </c>
      <c r="G157" s="246" t="s">
        <v>882</v>
      </c>
      <c r="H157" s="456">
        <v>1.5</v>
      </c>
      <c r="I157" s="273" t="s">
        <v>220</v>
      </c>
      <c r="J157" s="248" t="s">
        <v>62</v>
      </c>
      <c r="K157" s="248" t="s">
        <v>409</v>
      </c>
      <c r="L157" s="274">
        <v>933.74</v>
      </c>
      <c r="M157" s="368">
        <v>826.89</v>
      </c>
      <c r="N157" s="368">
        <v>16.43</v>
      </c>
      <c r="O157" s="368">
        <v>0</v>
      </c>
      <c r="P157" s="368">
        <v>90.42</v>
      </c>
    </row>
    <row r="158" spans="1:16" s="61" customFormat="1" ht="18" customHeight="1">
      <c r="A158" s="245">
        <v>27</v>
      </c>
      <c r="B158" s="245" t="s">
        <v>907</v>
      </c>
      <c r="C158" s="246" t="s">
        <v>908</v>
      </c>
      <c r="D158" s="236" t="s">
        <v>795</v>
      </c>
      <c r="E158" s="247" t="s">
        <v>796</v>
      </c>
      <c r="F158" s="248">
        <v>406</v>
      </c>
      <c r="G158" s="246" t="s">
        <v>636</v>
      </c>
      <c r="H158" s="456">
        <v>1.5</v>
      </c>
      <c r="I158" s="273">
        <v>11</v>
      </c>
      <c r="J158" s="248" t="s">
        <v>62</v>
      </c>
      <c r="K158" s="248" t="s">
        <v>409</v>
      </c>
      <c r="L158" s="274">
        <v>933.74</v>
      </c>
      <c r="M158" s="368">
        <v>826.89</v>
      </c>
      <c r="N158" s="368">
        <v>16.43</v>
      </c>
      <c r="O158" s="368">
        <v>0</v>
      </c>
      <c r="P158" s="368">
        <v>90.42</v>
      </c>
    </row>
    <row r="159" spans="1:16" s="61" customFormat="1" ht="18" customHeight="1">
      <c r="A159" s="245">
        <v>27</v>
      </c>
      <c r="B159" s="245" t="s">
        <v>907</v>
      </c>
      <c r="C159" s="246" t="s">
        <v>908</v>
      </c>
      <c r="D159" s="236" t="s">
        <v>793</v>
      </c>
      <c r="E159" s="247" t="s">
        <v>794</v>
      </c>
      <c r="F159" s="248">
        <v>101</v>
      </c>
      <c r="G159" s="246" t="s">
        <v>587</v>
      </c>
      <c r="H159" s="456">
        <v>1</v>
      </c>
      <c r="I159" s="273" t="s">
        <v>220</v>
      </c>
      <c r="J159" s="248" t="s">
        <v>62</v>
      </c>
      <c r="K159" s="248" t="s">
        <v>409</v>
      </c>
      <c r="L159" s="274">
        <v>933.74</v>
      </c>
      <c r="M159" s="368">
        <v>826.89</v>
      </c>
      <c r="N159" s="368">
        <v>16.43</v>
      </c>
      <c r="O159" s="368">
        <v>0</v>
      </c>
      <c r="P159" s="368">
        <v>90.42</v>
      </c>
    </row>
    <row r="160" spans="1:16" s="61" customFormat="1" ht="18" customHeight="1">
      <c r="A160" s="245">
        <v>27</v>
      </c>
      <c r="B160" s="245" t="s">
        <v>907</v>
      </c>
      <c r="C160" s="246" t="s">
        <v>908</v>
      </c>
      <c r="D160" s="236" t="s">
        <v>793</v>
      </c>
      <c r="E160" s="247" t="s">
        <v>794</v>
      </c>
      <c r="F160" s="248" t="s">
        <v>185</v>
      </c>
      <c r="G160" s="246" t="s">
        <v>1186</v>
      </c>
      <c r="H160" s="456">
        <v>1</v>
      </c>
      <c r="I160" s="273" t="s">
        <v>220</v>
      </c>
      <c r="J160" s="248" t="s">
        <v>62</v>
      </c>
      <c r="K160" s="248" t="s">
        <v>409</v>
      </c>
      <c r="L160" s="274">
        <v>933.74</v>
      </c>
      <c r="M160" s="368">
        <v>826.89</v>
      </c>
      <c r="N160" s="368">
        <v>16.43</v>
      </c>
      <c r="O160" s="368">
        <v>0</v>
      </c>
      <c r="P160" s="368">
        <v>90.42</v>
      </c>
    </row>
    <row r="161" spans="1:16" s="61" customFormat="1" ht="18" customHeight="1">
      <c r="A161" s="245">
        <v>27</v>
      </c>
      <c r="B161" s="245" t="s">
        <v>907</v>
      </c>
      <c r="C161" s="246" t="s">
        <v>908</v>
      </c>
      <c r="D161" s="236" t="s">
        <v>797</v>
      </c>
      <c r="E161" s="247" t="s">
        <v>695</v>
      </c>
      <c r="F161" s="248">
        <v>106</v>
      </c>
      <c r="G161" s="246" t="s">
        <v>600</v>
      </c>
      <c r="H161" s="456">
        <v>3</v>
      </c>
      <c r="I161" s="273">
        <v>11</v>
      </c>
      <c r="J161" s="248" t="s">
        <v>62</v>
      </c>
      <c r="K161" s="248" t="s">
        <v>409</v>
      </c>
      <c r="L161" s="274">
        <v>219.67</v>
      </c>
      <c r="M161" s="368">
        <v>201.58</v>
      </c>
      <c r="N161" s="368">
        <v>0</v>
      </c>
      <c r="O161" s="368">
        <v>0</v>
      </c>
      <c r="P161" s="368">
        <v>18.09</v>
      </c>
    </row>
    <row r="162" spans="1:16" s="61" customFormat="1" ht="18" customHeight="1">
      <c r="A162" s="245">
        <v>27</v>
      </c>
      <c r="B162" s="245" t="s">
        <v>907</v>
      </c>
      <c r="C162" s="246" t="s">
        <v>908</v>
      </c>
      <c r="D162" s="236" t="s">
        <v>798</v>
      </c>
      <c r="E162" s="247" t="s">
        <v>697</v>
      </c>
      <c r="F162" s="248">
        <v>106</v>
      </c>
      <c r="G162" s="246" t="s">
        <v>600</v>
      </c>
      <c r="H162" s="456">
        <v>3</v>
      </c>
      <c r="I162" s="273">
        <v>11</v>
      </c>
      <c r="J162" s="248" t="s">
        <v>62</v>
      </c>
      <c r="K162" s="248" t="s">
        <v>409</v>
      </c>
      <c r="L162" s="274">
        <v>219.67</v>
      </c>
      <c r="M162" s="368">
        <v>201.58</v>
      </c>
      <c r="N162" s="368">
        <v>0</v>
      </c>
      <c r="O162" s="368">
        <v>0</v>
      </c>
      <c r="P162" s="368">
        <v>18.09</v>
      </c>
    </row>
    <row r="163" spans="1:16" s="61" customFormat="1" ht="18" customHeight="1">
      <c r="A163" s="245">
        <v>27</v>
      </c>
      <c r="B163" s="245" t="s">
        <v>907</v>
      </c>
      <c r="C163" s="246" t="s">
        <v>908</v>
      </c>
      <c r="D163" s="236" t="s">
        <v>799</v>
      </c>
      <c r="E163" s="247" t="s">
        <v>728</v>
      </c>
      <c r="F163" s="248">
        <v>106</v>
      </c>
      <c r="G163" s="246" t="s">
        <v>600</v>
      </c>
      <c r="H163" s="456">
        <v>3</v>
      </c>
      <c r="I163" s="273">
        <v>11</v>
      </c>
      <c r="J163" s="248" t="s">
        <v>62</v>
      </c>
      <c r="K163" s="248" t="s">
        <v>409</v>
      </c>
      <c r="L163" s="274">
        <v>219.67</v>
      </c>
      <c r="M163" s="368">
        <v>201.58</v>
      </c>
      <c r="N163" s="368">
        <v>0</v>
      </c>
      <c r="O163" s="368">
        <v>0</v>
      </c>
      <c r="P163" s="368">
        <v>18.09</v>
      </c>
    </row>
    <row r="164" spans="1:16" s="61" customFormat="1" ht="18" customHeight="1">
      <c r="A164" s="245">
        <v>27</v>
      </c>
      <c r="B164" s="245" t="s">
        <v>907</v>
      </c>
      <c r="C164" s="246" t="s">
        <v>908</v>
      </c>
      <c r="D164" s="236" t="s">
        <v>800</v>
      </c>
      <c r="E164" s="247" t="s">
        <v>681</v>
      </c>
      <c r="F164" s="248">
        <v>106</v>
      </c>
      <c r="G164" s="246" t="s">
        <v>600</v>
      </c>
      <c r="H164" s="456">
        <v>3</v>
      </c>
      <c r="I164" s="273">
        <v>11</v>
      </c>
      <c r="J164" s="248" t="s">
        <v>62</v>
      </c>
      <c r="K164" s="248" t="s">
        <v>409</v>
      </c>
      <c r="L164" s="274">
        <v>219.67</v>
      </c>
      <c r="M164" s="368">
        <v>201.58</v>
      </c>
      <c r="N164" s="368">
        <v>0</v>
      </c>
      <c r="O164" s="368">
        <v>0</v>
      </c>
      <c r="P164" s="368">
        <v>18.09</v>
      </c>
    </row>
    <row r="165" spans="1:16" s="61" customFormat="1" ht="18" customHeight="1">
      <c r="A165" s="245">
        <v>27</v>
      </c>
      <c r="B165" s="245" t="s">
        <v>907</v>
      </c>
      <c r="C165" s="246" t="s">
        <v>908</v>
      </c>
      <c r="D165" s="236" t="s">
        <v>801</v>
      </c>
      <c r="E165" s="247" t="s">
        <v>1154</v>
      </c>
      <c r="F165" s="248">
        <v>106</v>
      </c>
      <c r="G165" s="246" t="s">
        <v>600</v>
      </c>
      <c r="H165" s="456">
        <v>3</v>
      </c>
      <c r="I165" s="273">
        <v>11</v>
      </c>
      <c r="J165" s="248" t="s">
        <v>62</v>
      </c>
      <c r="K165" s="248" t="s">
        <v>409</v>
      </c>
      <c r="L165" s="274">
        <v>219.67</v>
      </c>
      <c r="M165" s="368">
        <v>201.58</v>
      </c>
      <c r="N165" s="368">
        <v>0</v>
      </c>
      <c r="O165" s="368">
        <v>0</v>
      </c>
      <c r="P165" s="368">
        <v>18.09</v>
      </c>
    </row>
    <row r="166" spans="1:16" s="61" customFormat="1" ht="18" customHeight="1">
      <c r="A166" s="245">
        <v>28</v>
      </c>
      <c r="B166" s="245" t="s">
        <v>435</v>
      </c>
      <c r="C166" s="246" t="s">
        <v>462</v>
      </c>
      <c r="D166" s="236" t="s">
        <v>572</v>
      </c>
      <c r="E166" s="247" t="s">
        <v>573</v>
      </c>
      <c r="F166" s="248">
        <v>301</v>
      </c>
      <c r="G166" s="246" t="s">
        <v>608</v>
      </c>
      <c r="H166" s="456">
        <v>1.1000000000000001</v>
      </c>
      <c r="I166" s="273" t="s">
        <v>1543</v>
      </c>
      <c r="J166" s="248" t="s">
        <v>62</v>
      </c>
      <c r="K166" s="248" t="s">
        <v>409</v>
      </c>
      <c r="L166" s="274">
        <v>407.07</v>
      </c>
      <c r="M166" s="368">
        <v>299.14999999999998</v>
      </c>
      <c r="N166" s="368">
        <v>17.5</v>
      </c>
      <c r="O166" s="368">
        <v>0</v>
      </c>
      <c r="P166" s="368">
        <v>90.42</v>
      </c>
    </row>
    <row r="167" spans="1:16" s="61" customFormat="1" ht="18" customHeight="1">
      <c r="A167" s="245">
        <v>28</v>
      </c>
      <c r="B167" s="245" t="s">
        <v>435</v>
      </c>
      <c r="C167" s="246" t="s">
        <v>462</v>
      </c>
      <c r="D167" s="236" t="s">
        <v>810</v>
      </c>
      <c r="E167" s="247" t="s">
        <v>811</v>
      </c>
      <c r="F167" s="248">
        <v>302</v>
      </c>
      <c r="G167" s="246" t="s">
        <v>609</v>
      </c>
      <c r="H167" s="456">
        <v>0.8</v>
      </c>
      <c r="I167" s="273" t="s">
        <v>1543</v>
      </c>
      <c r="J167" s="248" t="s">
        <v>62</v>
      </c>
      <c r="K167" s="248" t="s">
        <v>409</v>
      </c>
      <c r="L167" s="274">
        <v>407.07</v>
      </c>
      <c r="M167" s="368">
        <v>299.14999999999998</v>
      </c>
      <c r="N167" s="368">
        <v>17.5</v>
      </c>
      <c r="O167" s="368">
        <v>0</v>
      </c>
      <c r="P167" s="368">
        <v>90.42</v>
      </c>
    </row>
    <row r="168" spans="1:16" s="61" customFormat="1" ht="18" customHeight="1">
      <c r="A168" s="245">
        <v>28</v>
      </c>
      <c r="B168" s="245" t="s">
        <v>435</v>
      </c>
      <c r="C168" s="246" t="s">
        <v>462</v>
      </c>
      <c r="D168" s="236" t="s">
        <v>572</v>
      </c>
      <c r="E168" s="247" t="s">
        <v>573</v>
      </c>
      <c r="F168" s="248">
        <v>401</v>
      </c>
      <c r="G168" s="246" t="s">
        <v>610</v>
      </c>
      <c r="H168" s="456">
        <v>1.1000000000000001</v>
      </c>
      <c r="I168" s="273" t="s">
        <v>1171</v>
      </c>
      <c r="J168" s="248" t="s">
        <v>62</v>
      </c>
      <c r="K168" s="248" t="s">
        <v>409</v>
      </c>
      <c r="L168" s="274">
        <v>407.07</v>
      </c>
      <c r="M168" s="368">
        <v>299.14999999999998</v>
      </c>
      <c r="N168" s="368">
        <v>17.5</v>
      </c>
      <c r="O168" s="368">
        <v>0</v>
      </c>
      <c r="P168" s="368">
        <v>90.42</v>
      </c>
    </row>
    <row r="169" spans="1:16" s="61" customFormat="1" ht="18" customHeight="1">
      <c r="A169" s="245">
        <v>28</v>
      </c>
      <c r="B169" s="245" t="s">
        <v>435</v>
      </c>
      <c r="C169" s="246" t="s">
        <v>462</v>
      </c>
      <c r="D169" s="236" t="s">
        <v>572</v>
      </c>
      <c r="E169" s="247" t="s">
        <v>573</v>
      </c>
      <c r="F169" s="248">
        <v>405</v>
      </c>
      <c r="G169" s="246" t="s">
        <v>882</v>
      </c>
      <c r="H169" s="456">
        <v>1.1000000000000001</v>
      </c>
      <c r="I169" s="273" t="s">
        <v>1156</v>
      </c>
      <c r="J169" s="248" t="s">
        <v>62</v>
      </c>
      <c r="K169" s="248" t="s">
        <v>409</v>
      </c>
      <c r="L169" s="274">
        <v>407.07</v>
      </c>
      <c r="M169" s="368">
        <v>299.14999999999998</v>
      </c>
      <c r="N169" s="368">
        <v>17.5</v>
      </c>
      <c r="O169" s="368">
        <v>0</v>
      </c>
      <c r="P169" s="368">
        <v>90.42</v>
      </c>
    </row>
    <row r="170" spans="1:16" s="61" customFormat="1" ht="18" customHeight="1">
      <c r="A170" s="245">
        <v>28</v>
      </c>
      <c r="B170" s="245" t="s">
        <v>435</v>
      </c>
      <c r="C170" s="246" t="s">
        <v>462</v>
      </c>
      <c r="D170" s="236" t="s">
        <v>808</v>
      </c>
      <c r="E170" s="247" t="s">
        <v>809</v>
      </c>
      <c r="F170" s="248">
        <v>406</v>
      </c>
      <c r="G170" s="246" t="s">
        <v>636</v>
      </c>
      <c r="H170" s="456">
        <v>1.1000000000000001</v>
      </c>
      <c r="I170" s="273">
        <v>11</v>
      </c>
      <c r="J170" s="248" t="s">
        <v>62</v>
      </c>
      <c r="K170" s="248" t="s">
        <v>409</v>
      </c>
      <c r="L170" s="274">
        <v>407.07</v>
      </c>
      <c r="M170" s="368">
        <v>299.14999999999998</v>
      </c>
      <c r="N170" s="368">
        <v>17.5</v>
      </c>
      <c r="O170" s="368">
        <v>0</v>
      </c>
      <c r="P170" s="368">
        <v>90.42</v>
      </c>
    </row>
    <row r="171" spans="1:16" s="61" customFormat="1" ht="18" customHeight="1">
      <c r="A171" s="245">
        <v>28</v>
      </c>
      <c r="B171" s="245" t="s">
        <v>435</v>
      </c>
      <c r="C171" s="246" t="s">
        <v>462</v>
      </c>
      <c r="D171" s="236" t="s">
        <v>806</v>
      </c>
      <c r="E171" s="247" t="s">
        <v>807</v>
      </c>
      <c r="F171" s="248">
        <v>101</v>
      </c>
      <c r="G171" s="246" t="s">
        <v>587</v>
      </c>
      <c r="H171" s="456">
        <v>0.7</v>
      </c>
      <c r="I171" s="273" t="s">
        <v>1156</v>
      </c>
      <c r="J171" s="248" t="s">
        <v>62</v>
      </c>
      <c r="K171" s="248" t="s">
        <v>409</v>
      </c>
      <c r="L171" s="274">
        <v>407.07</v>
      </c>
      <c r="M171" s="368">
        <v>299.14999999999998</v>
      </c>
      <c r="N171" s="368">
        <v>17.5</v>
      </c>
      <c r="O171" s="368">
        <v>0</v>
      </c>
      <c r="P171" s="368">
        <v>90.42</v>
      </c>
    </row>
    <row r="172" spans="1:16" s="61" customFormat="1" ht="18" customHeight="1">
      <c r="A172" s="245">
        <v>28</v>
      </c>
      <c r="B172" s="245" t="s">
        <v>435</v>
      </c>
      <c r="C172" s="246" t="s">
        <v>462</v>
      </c>
      <c r="D172" s="236" t="s">
        <v>806</v>
      </c>
      <c r="E172" s="247" t="s">
        <v>807</v>
      </c>
      <c r="F172" s="248" t="s">
        <v>185</v>
      </c>
      <c r="G172" s="246" t="s">
        <v>1186</v>
      </c>
      <c r="H172" s="456">
        <v>0.7</v>
      </c>
      <c r="I172" s="273" t="s">
        <v>1156</v>
      </c>
      <c r="J172" s="248" t="s">
        <v>62</v>
      </c>
      <c r="K172" s="248" t="s">
        <v>409</v>
      </c>
      <c r="L172" s="274">
        <v>407.07</v>
      </c>
      <c r="M172" s="368">
        <v>299.14999999999998</v>
      </c>
      <c r="N172" s="368">
        <v>17.5</v>
      </c>
      <c r="O172" s="368">
        <v>0</v>
      </c>
      <c r="P172" s="368">
        <v>90.42</v>
      </c>
    </row>
    <row r="173" spans="1:16" s="61" customFormat="1" ht="18" customHeight="1">
      <c r="A173" s="245">
        <v>145</v>
      </c>
      <c r="B173" s="245" t="s">
        <v>638</v>
      </c>
      <c r="C173" s="246" t="s">
        <v>909</v>
      </c>
      <c r="D173" s="236" t="s">
        <v>576</v>
      </c>
      <c r="E173" s="247" t="s">
        <v>577</v>
      </c>
      <c r="F173" s="248">
        <v>301</v>
      </c>
      <c r="G173" s="246" t="s">
        <v>608</v>
      </c>
      <c r="H173" s="456">
        <v>1.7</v>
      </c>
      <c r="I173" s="273" t="s">
        <v>1156</v>
      </c>
      <c r="J173" s="248" t="s">
        <v>62</v>
      </c>
      <c r="K173" s="248" t="s">
        <v>409</v>
      </c>
      <c r="L173" s="274">
        <v>562.14</v>
      </c>
      <c r="M173" s="368">
        <v>457.68</v>
      </c>
      <c r="N173" s="368">
        <v>14.04</v>
      </c>
      <c r="O173" s="368">
        <v>0</v>
      </c>
      <c r="P173" s="368">
        <v>90.42</v>
      </c>
    </row>
    <row r="174" spans="1:16" s="61" customFormat="1" ht="18" customHeight="1">
      <c r="A174" s="245">
        <v>145</v>
      </c>
      <c r="B174" s="245" t="s">
        <v>638</v>
      </c>
      <c r="C174" s="246" t="s">
        <v>909</v>
      </c>
      <c r="D174" s="236" t="s">
        <v>816</v>
      </c>
      <c r="E174" s="247" t="s">
        <v>817</v>
      </c>
      <c r="F174" s="248">
        <v>302</v>
      </c>
      <c r="G174" s="246" t="s">
        <v>609</v>
      </c>
      <c r="H174" s="456">
        <v>1.3</v>
      </c>
      <c r="I174" s="273" t="s">
        <v>1156</v>
      </c>
      <c r="J174" s="248" t="s">
        <v>62</v>
      </c>
      <c r="K174" s="248" t="s">
        <v>409</v>
      </c>
      <c r="L174" s="274">
        <v>562.14</v>
      </c>
      <c r="M174" s="368">
        <v>457.68</v>
      </c>
      <c r="N174" s="368">
        <v>14.04</v>
      </c>
      <c r="O174" s="368">
        <v>0</v>
      </c>
      <c r="P174" s="368">
        <v>90.42</v>
      </c>
    </row>
    <row r="175" spans="1:16" s="61" customFormat="1" ht="18" customHeight="1">
      <c r="A175" s="245">
        <v>145</v>
      </c>
      <c r="B175" s="245" t="s">
        <v>638</v>
      </c>
      <c r="C175" s="246" t="s">
        <v>909</v>
      </c>
      <c r="D175" s="236" t="s">
        <v>576</v>
      </c>
      <c r="E175" s="247" t="s">
        <v>577</v>
      </c>
      <c r="F175" s="248">
        <v>401</v>
      </c>
      <c r="G175" s="246" t="s">
        <v>610</v>
      </c>
      <c r="H175" s="456">
        <v>1.7</v>
      </c>
      <c r="I175" s="273" t="s">
        <v>1156</v>
      </c>
      <c r="J175" s="248" t="s">
        <v>62</v>
      </c>
      <c r="K175" s="248" t="s">
        <v>409</v>
      </c>
      <c r="L175" s="274">
        <v>562.14</v>
      </c>
      <c r="M175" s="368">
        <v>457.68</v>
      </c>
      <c r="N175" s="368">
        <v>14.04</v>
      </c>
      <c r="O175" s="368">
        <v>0</v>
      </c>
      <c r="P175" s="368">
        <v>90.42</v>
      </c>
    </row>
    <row r="176" spans="1:16" s="61" customFormat="1" ht="18" customHeight="1">
      <c r="A176" s="245">
        <v>145</v>
      </c>
      <c r="B176" s="245" t="s">
        <v>638</v>
      </c>
      <c r="C176" s="246" t="s">
        <v>909</v>
      </c>
      <c r="D176" s="236" t="s">
        <v>576</v>
      </c>
      <c r="E176" s="247" t="s">
        <v>577</v>
      </c>
      <c r="F176" s="248">
        <v>405</v>
      </c>
      <c r="G176" s="246" t="s">
        <v>882</v>
      </c>
      <c r="H176" s="456">
        <v>1.7</v>
      </c>
      <c r="I176" s="273" t="s">
        <v>1156</v>
      </c>
      <c r="J176" s="248" t="s">
        <v>62</v>
      </c>
      <c r="K176" s="248" t="s">
        <v>409</v>
      </c>
      <c r="L176" s="274">
        <v>562.14</v>
      </c>
      <c r="M176" s="368">
        <v>457.68</v>
      </c>
      <c r="N176" s="368">
        <v>14.04</v>
      </c>
      <c r="O176" s="368">
        <v>0</v>
      </c>
      <c r="P176" s="368">
        <v>90.42</v>
      </c>
    </row>
    <row r="177" spans="1:16" s="61" customFormat="1" ht="18" customHeight="1">
      <c r="A177" s="245">
        <v>145</v>
      </c>
      <c r="B177" s="245" t="s">
        <v>638</v>
      </c>
      <c r="C177" s="246" t="s">
        <v>909</v>
      </c>
      <c r="D177" s="236" t="s">
        <v>814</v>
      </c>
      <c r="E177" s="247" t="s">
        <v>815</v>
      </c>
      <c r="F177" s="248">
        <v>406</v>
      </c>
      <c r="G177" s="246" t="s">
        <v>636</v>
      </c>
      <c r="H177" s="456">
        <v>1.7</v>
      </c>
      <c r="I177" s="273">
        <v>11</v>
      </c>
      <c r="J177" s="248" t="s">
        <v>62</v>
      </c>
      <c r="K177" s="248" t="s">
        <v>409</v>
      </c>
      <c r="L177" s="274">
        <v>562.14</v>
      </c>
      <c r="M177" s="368">
        <v>457.68</v>
      </c>
      <c r="N177" s="368">
        <v>14.04</v>
      </c>
      <c r="O177" s="368">
        <v>0</v>
      </c>
      <c r="P177" s="368">
        <v>90.42</v>
      </c>
    </row>
    <row r="178" spans="1:16" s="61" customFormat="1" ht="18" customHeight="1">
      <c r="A178" s="245">
        <v>145</v>
      </c>
      <c r="B178" s="245" t="s">
        <v>638</v>
      </c>
      <c r="C178" s="246" t="s">
        <v>909</v>
      </c>
      <c r="D178" s="236" t="s">
        <v>812</v>
      </c>
      <c r="E178" s="247" t="s">
        <v>813</v>
      </c>
      <c r="F178" s="248">
        <v>101</v>
      </c>
      <c r="G178" s="246" t="s">
        <v>587</v>
      </c>
      <c r="H178" s="456">
        <v>1.1000000000000001</v>
      </c>
      <c r="I178" s="273" t="s">
        <v>1156</v>
      </c>
      <c r="J178" s="248" t="s">
        <v>62</v>
      </c>
      <c r="K178" s="248" t="s">
        <v>409</v>
      </c>
      <c r="L178" s="274">
        <v>562.14</v>
      </c>
      <c r="M178" s="368">
        <v>457.68</v>
      </c>
      <c r="N178" s="368">
        <v>14.04</v>
      </c>
      <c r="O178" s="368">
        <v>0</v>
      </c>
      <c r="P178" s="368">
        <v>90.42</v>
      </c>
    </row>
    <row r="179" spans="1:16" s="61" customFormat="1" ht="18" customHeight="1">
      <c r="A179" s="245">
        <v>145</v>
      </c>
      <c r="B179" s="245" t="s">
        <v>638</v>
      </c>
      <c r="C179" s="246" t="s">
        <v>909</v>
      </c>
      <c r="D179" s="236" t="s">
        <v>812</v>
      </c>
      <c r="E179" s="247" t="s">
        <v>813</v>
      </c>
      <c r="F179" s="248" t="s">
        <v>185</v>
      </c>
      <c r="G179" s="246" t="s">
        <v>1186</v>
      </c>
      <c r="H179" s="456">
        <v>1.1000000000000001</v>
      </c>
      <c r="I179" s="273" t="s">
        <v>1156</v>
      </c>
      <c r="J179" s="248" t="s">
        <v>62</v>
      </c>
      <c r="K179" s="248" t="s">
        <v>409</v>
      </c>
      <c r="L179" s="274">
        <v>562.14</v>
      </c>
      <c r="M179" s="368">
        <v>457.68</v>
      </c>
      <c r="N179" s="368">
        <v>14.04</v>
      </c>
      <c r="O179" s="368">
        <v>0</v>
      </c>
      <c r="P179" s="368">
        <v>90.42</v>
      </c>
    </row>
    <row r="180" spans="1:16" s="61" customFormat="1" ht="18" customHeight="1">
      <c r="A180" s="245">
        <v>130</v>
      </c>
      <c r="B180" s="245" t="s">
        <v>407</v>
      </c>
      <c r="C180" s="246" t="s">
        <v>453</v>
      </c>
      <c r="D180" s="236" t="s">
        <v>580</v>
      </c>
      <c r="E180" s="247" t="s">
        <v>581</v>
      </c>
      <c r="F180" s="248">
        <v>401</v>
      </c>
      <c r="G180" s="246" t="s">
        <v>610</v>
      </c>
      <c r="H180" s="456">
        <v>1.3</v>
      </c>
      <c r="I180" s="273" t="s">
        <v>1171</v>
      </c>
      <c r="J180" s="248" t="s">
        <v>62</v>
      </c>
      <c r="K180" s="248" t="s">
        <v>409</v>
      </c>
      <c r="L180" s="274">
        <v>302.82</v>
      </c>
      <c r="M180" s="368">
        <v>212.4</v>
      </c>
      <c r="N180" s="368">
        <v>0</v>
      </c>
      <c r="O180" s="368">
        <v>0</v>
      </c>
      <c r="P180" s="368">
        <v>90.42</v>
      </c>
    </row>
    <row r="181" spans="1:16" s="61" customFormat="1" ht="18" customHeight="1">
      <c r="A181" s="245">
        <v>127</v>
      </c>
      <c r="B181" s="245" t="s">
        <v>910</v>
      </c>
      <c r="C181" s="246" t="s">
        <v>911</v>
      </c>
      <c r="D181" s="236" t="s">
        <v>818</v>
      </c>
      <c r="E181" s="247" t="s">
        <v>819</v>
      </c>
      <c r="F181" s="248">
        <v>301</v>
      </c>
      <c r="G181" s="246" t="s">
        <v>608</v>
      </c>
      <c r="H181" s="456">
        <v>2</v>
      </c>
      <c r="I181" s="273" t="s">
        <v>1171</v>
      </c>
      <c r="J181" s="248" t="s">
        <v>62</v>
      </c>
      <c r="K181" s="248" t="s">
        <v>409</v>
      </c>
      <c r="L181" s="274">
        <v>548.55999999999995</v>
      </c>
      <c r="M181" s="368">
        <v>441.71</v>
      </c>
      <c r="N181" s="368">
        <v>16.43</v>
      </c>
      <c r="O181" s="368">
        <v>0</v>
      </c>
      <c r="P181" s="368">
        <v>90.42</v>
      </c>
    </row>
    <row r="182" spans="1:16" s="61" customFormat="1" ht="18" customHeight="1">
      <c r="A182" s="245">
        <v>127</v>
      </c>
      <c r="B182" s="245" t="s">
        <v>910</v>
      </c>
      <c r="C182" s="246" t="s">
        <v>911</v>
      </c>
      <c r="D182" s="236" t="s">
        <v>820</v>
      </c>
      <c r="E182" s="247" t="s">
        <v>821</v>
      </c>
      <c r="F182" s="248">
        <v>302</v>
      </c>
      <c r="G182" s="246" t="s">
        <v>609</v>
      </c>
      <c r="H182" s="456">
        <v>1.5</v>
      </c>
      <c r="I182" s="273" t="s">
        <v>1172</v>
      </c>
      <c r="J182" s="248" t="s">
        <v>62</v>
      </c>
      <c r="K182" s="248" t="s">
        <v>409</v>
      </c>
      <c r="L182" s="274">
        <v>548.55999999999995</v>
      </c>
      <c r="M182" s="368">
        <v>441.71</v>
      </c>
      <c r="N182" s="368">
        <v>16.43</v>
      </c>
      <c r="O182" s="368">
        <v>0</v>
      </c>
      <c r="P182" s="368">
        <v>90.42</v>
      </c>
    </row>
    <row r="183" spans="1:16" s="61" customFormat="1" ht="18" customHeight="1">
      <c r="A183" s="245">
        <v>127</v>
      </c>
      <c r="B183" s="245" t="s">
        <v>910</v>
      </c>
      <c r="C183" s="246" t="s">
        <v>911</v>
      </c>
      <c r="D183" s="236" t="s">
        <v>818</v>
      </c>
      <c r="E183" s="247" t="s">
        <v>819</v>
      </c>
      <c r="F183" s="248">
        <v>401</v>
      </c>
      <c r="G183" s="246" t="s">
        <v>610</v>
      </c>
      <c r="H183" s="456">
        <v>2</v>
      </c>
      <c r="I183" s="273" t="s">
        <v>1171</v>
      </c>
      <c r="J183" s="248" t="s">
        <v>62</v>
      </c>
      <c r="K183" s="248" t="s">
        <v>409</v>
      </c>
      <c r="L183" s="274">
        <v>548.55999999999995</v>
      </c>
      <c r="M183" s="368">
        <v>441.71</v>
      </c>
      <c r="N183" s="368">
        <v>16.43</v>
      </c>
      <c r="O183" s="368">
        <v>0</v>
      </c>
      <c r="P183" s="368">
        <v>90.42</v>
      </c>
    </row>
    <row r="184" spans="1:16" s="61" customFormat="1" ht="18" customHeight="1">
      <c r="A184" s="245">
        <v>127</v>
      </c>
      <c r="B184" s="245" t="s">
        <v>910</v>
      </c>
      <c r="C184" s="246" t="s">
        <v>911</v>
      </c>
      <c r="D184" s="236" t="s">
        <v>818</v>
      </c>
      <c r="E184" s="247" t="s">
        <v>819</v>
      </c>
      <c r="F184" s="248">
        <v>405</v>
      </c>
      <c r="G184" s="246" t="s">
        <v>882</v>
      </c>
      <c r="H184" s="456">
        <v>2</v>
      </c>
      <c r="I184" s="273" t="s">
        <v>1171</v>
      </c>
      <c r="J184" s="248" t="s">
        <v>62</v>
      </c>
      <c r="K184" s="248" t="s">
        <v>409</v>
      </c>
      <c r="L184" s="274">
        <v>548.55999999999995</v>
      </c>
      <c r="M184" s="368">
        <v>441.71</v>
      </c>
      <c r="N184" s="368">
        <v>16.43</v>
      </c>
      <c r="O184" s="368">
        <v>0</v>
      </c>
      <c r="P184" s="368">
        <v>90.42</v>
      </c>
    </row>
    <row r="185" spans="1:16" s="61" customFormat="1" ht="18" customHeight="1">
      <c r="A185" s="245">
        <v>30</v>
      </c>
      <c r="B185" s="245" t="s">
        <v>427</v>
      </c>
      <c r="C185" s="246" t="s">
        <v>888</v>
      </c>
      <c r="D185" s="236" t="s">
        <v>510</v>
      </c>
      <c r="E185" s="247" t="s">
        <v>511</v>
      </c>
      <c r="F185" s="248">
        <v>301</v>
      </c>
      <c r="G185" s="246" t="s">
        <v>608</v>
      </c>
      <c r="H185" s="456">
        <v>1.1000000000000001</v>
      </c>
      <c r="I185" s="273" t="s">
        <v>1543</v>
      </c>
      <c r="J185" s="248" t="s">
        <v>62</v>
      </c>
      <c r="K185" s="248" t="s">
        <v>409</v>
      </c>
      <c r="L185" s="274">
        <v>588.09</v>
      </c>
      <c r="M185" s="368">
        <v>480.17</v>
      </c>
      <c r="N185" s="368">
        <v>17.5</v>
      </c>
      <c r="O185" s="368">
        <v>0</v>
      </c>
      <c r="P185" s="368">
        <v>90.42</v>
      </c>
    </row>
    <row r="186" spans="1:16" s="61" customFormat="1" ht="18" customHeight="1">
      <c r="A186" s="245">
        <v>30</v>
      </c>
      <c r="B186" s="245" t="s">
        <v>427</v>
      </c>
      <c r="C186" s="246" t="s">
        <v>888</v>
      </c>
      <c r="D186" s="236" t="s">
        <v>674</v>
      </c>
      <c r="E186" s="247" t="s">
        <v>675</v>
      </c>
      <c r="F186" s="248">
        <v>302</v>
      </c>
      <c r="G186" s="246" t="s">
        <v>609</v>
      </c>
      <c r="H186" s="456">
        <v>0.8</v>
      </c>
      <c r="I186" s="273" t="s">
        <v>1543</v>
      </c>
      <c r="J186" s="248" t="s">
        <v>62</v>
      </c>
      <c r="K186" s="248" t="s">
        <v>409</v>
      </c>
      <c r="L186" s="274">
        <v>588.09</v>
      </c>
      <c r="M186" s="368">
        <v>480.17</v>
      </c>
      <c r="N186" s="368">
        <v>17.5</v>
      </c>
      <c r="O186" s="368">
        <v>0</v>
      </c>
      <c r="P186" s="368">
        <v>90.42</v>
      </c>
    </row>
    <row r="187" spans="1:16" s="61" customFormat="1" ht="18" customHeight="1">
      <c r="A187" s="245">
        <v>30</v>
      </c>
      <c r="B187" s="245" t="s">
        <v>427</v>
      </c>
      <c r="C187" s="246" t="s">
        <v>888</v>
      </c>
      <c r="D187" s="236" t="s">
        <v>510</v>
      </c>
      <c r="E187" s="247" t="s">
        <v>511</v>
      </c>
      <c r="F187" s="248">
        <v>401</v>
      </c>
      <c r="G187" s="246" t="s">
        <v>610</v>
      </c>
      <c r="H187" s="456">
        <v>1.1000000000000001</v>
      </c>
      <c r="I187" s="273" t="s">
        <v>1171</v>
      </c>
      <c r="J187" s="248" t="s">
        <v>62</v>
      </c>
      <c r="K187" s="248" t="s">
        <v>409</v>
      </c>
      <c r="L187" s="274">
        <v>588.09</v>
      </c>
      <c r="M187" s="368">
        <v>480.17</v>
      </c>
      <c r="N187" s="368">
        <v>17.5</v>
      </c>
      <c r="O187" s="368">
        <v>0</v>
      </c>
      <c r="P187" s="368">
        <v>90.42</v>
      </c>
    </row>
    <row r="188" spans="1:16" s="61" customFormat="1" ht="18" customHeight="1">
      <c r="A188" s="245">
        <v>30</v>
      </c>
      <c r="B188" s="245" t="s">
        <v>427</v>
      </c>
      <c r="C188" s="246" t="s">
        <v>888</v>
      </c>
      <c r="D188" s="236" t="s">
        <v>510</v>
      </c>
      <c r="E188" s="247" t="s">
        <v>511</v>
      </c>
      <c r="F188" s="248">
        <v>405</v>
      </c>
      <c r="G188" s="246" t="s">
        <v>882</v>
      </c>
      <c r="H188" s="456">
        <v>1.1000000000000001</v>
      </c>
      <c r="I188" s="273" t="s">
        <v>1156</v>
      </c>
      <c r="J188" s="248" t="s">
        <v>62</v>
      </c>
      <c r="K188" s="248" t="s">
        <v>409</v>
      </c>
      <c r="L188" s="274">
        <v>588.09</v>
      </c>
      <c r="M188" s="368">
        <v>480.17</v>
      </c>
      <c r="N188" s="368">
        <v>17.5</v>
      </c>
      <c r="O188" s="368">
        <v>0</v>
      </c>
      <c r="P188" s="368">
        <v>90.42</v>
      </c>
    </row>
    <row r="189" spans="1:16" s="61" customFormat="1" ht="18" customHeight="1">
      <c r="A189" s="245">
        <v>30</v>
      </c>
      <c r="B189" s="245" t="s">
        <v>427</v>
      </c>
      <c r="C189" s="246" t="s">
        <v>888</v>
      </c>
      <c r="D189" s="236" t="s">
        <v>672</v>
      </c>
      <c r="E189" s="247" t="s">
        <v>673</v>
      </c>
      <c r="F189" s="248">
        <v>406</v>
      </c>
      <c r="G189" s="246" t="s">
        <v>636</v>
      </c>
      <c r="H189" s="456">
        <v>1.1000000000000001</v>
      </c>
      <c r="I189" s="273">
        <v>11</v>
      </c>
      <c r="J189" s="248" t="s">
        <v>62</v>
      </c>
      <c r="K189" s="248" t="s">
        <v>409</v>
      </c>
      <c r="L189" s="274">
        <v>588.09</v>
      </c>
      <c r="M189" s="368">
        <v>480.17</v>
      </c>
      <c r="N189" s="368">
        <v>17.5</v>
      </c>
      <c r="O189" s="368">
        <v>0</v>
      </c>
      <c r="P189" s="368">
        <v>90.42</v>
      </c>
    </row>
    <row r="190" spans="1:16" s="61" customFormat="1" ht="18" customHeight="1">
      <c r="A190" s="245">
        <v>30</v>
      </c>
      <c r="B190" s="245" t="s">
        <v>427</v>
      </c>
      <c r="C190" s="246" t="s">
        <v>888</v>
      </c>
      <c r="D190" s="236" t="s">
        <v>670</v>
      </c>
      <c r="E190" s="247" t="s">
        <v>671</v>
      </c>
      <c r="F190" s="248">
        <v>101</v>
      </c>
      <c r="G190" s="246" t="s">
        <v>587</v>
      </c>
      <c r="H190" s="456">
        <v>0.7</v>
      </c>
      <c r="I190" s="273" t="s">
        <v>1156</v>
      </c>
      <c r="J190" s="248" t="s">
        <v>62</v>
      </c>
      <c r="K190" s="248" t="s">
        <v>409</v>
      </c>
      <c r="L190" s="274">
        <v>588.09</v>
      </c>
      <c r="M190" s="368">
        <v>480.17</v>
      </c>
      <c r="N190" s="368">
        <v>17.5</v>
      </c>
      <c r="O190" s="368">
        <v>0</v>
      </c>
      <c r="P190" s="368">
        <v>90.42</v>
      </c>
    </row>
    <row r="191" spans="1:16" s="61" customFormat="1" ht="18" customHeight="1">
      <c r="A191" s="245">
        <v>30</v>
      </c>
      <c r="B191" s="245" t="s">
        <v>427</v>
      </c>
      <c r="C191" s="246" t="s">
        <v>888</v>
      </c>
      <c r="D191" s="236" t="s">
        <v>670</v>
      </c>
      <c r="E191" s="247" t="s">
        <v>671</v>
      </c>
      <c r="F191" s="248" t="s">
        <v>185</v>
      </c>
      <c r="G191" s="246" t="s">
        <v>1186</v>
      </c>
      <c r="H191" s="456">
        <v>0.7</v>
      </c>
      <c r="I191" s="273" t="s">
        <v>1156</v>
      </c>
      <c r="J191" s="248" t="s">
        <v>62</v>
      </c>
      <c r="K191" s="248" t="s">
        <v>409</v>
      </c>
      <c r="L191" s="274">
        <v>588.09</v>
      </c>
      <c r="M191" s="368">
        <v>480.17</v>
      </c>
      <c r="N191" s="368">
        <v>17.5</v>
      </c>
      <c r="O191" s="368">
        <v>0</v>
      </c>
      <c r="P191" s="368">
        <v>90.42</v>
      </c>
    </row>
    <row r="192" spans="1:16" s="61" customFormat="1" ht="18" customHeight="1">
      <c r="A192" s="245">
        <v>31</v>
      </c>
      <c r="B192" s="245" t="s">
        <v>419</v>
      </c>
      <c r="C192" s="246" t="s">
        <v>889</v>
      </c>
      <c r="D192" s="236" t="s">
        <v>515</v>
      </c>
      <c r="E192" s="247" t="s">
        <v>516</v>
      </c>
      <c r="F192" s="248">
        <v>301</v>
      </c>
      <c r="G192" s="246" t="s">
        <v>608</v>
      </c>
      <c r="H192" s="456">
        <v>1.6</v>
      </c>
      <c r="I192" s="273" t="s">
        <v>1156</v>
      </c>
      <c r="J192" s="248" t="s">
        <v>62</v>
      </c>
      <c r="K192" s="248" t="s">
        <v>409</v>
      </c>
      <c r="L192" s="274">
        <v>714.9</v>
      </c>
      <c r="M192" s="368">
        <v>592.85</v>
      </c>
      <c r="N192" s="368">
        <v>31.63</v>
      </c>
      <c r="O192" s="368">
        <v>0</v>
      </c>
      <c r="P192" s="368">
        <v>90.42</v>
      </c>
    </row>
    <row r="193" spans="1:16" s="61" customFormat="1" ht="18" customHeight="1">
      <c r="A193" s="245">
        <v>31</v>
      </c>
      <c r="B193" s="245" t="s">
        <v>419</v>
      </c>
      <c r="C193" s="246" t="s">
        <v>889</v>
      </c>
      <c r="D193" s="236" t="s">
        <v>682</v>
      </c>
      <c r="E193" s="247" t="s">
        <v>683</v>
      </c>
      <c r="F193" s="248">
        <v>302</v>
      </c>
      <c r="G193" s="246" t="s">
        <v>609</v>
      </c>
      <c r="H193" s="456">
        <v>1.2</v>
      </c>
      <c r="I193" s="273" t="s">
        <v>1156</v>
      </c>
      <c r="J193" s="248" t="s">
        <v>62</v>
      </c>
      <c r="K193" s="248" t="s">
        <v>409</v>
      </c>
      <c r="L193" s="274">
        <v>714.9</v>
      </c>
      <c r="M193" s="368">
        <v>592.85</v>
      </c>
      <c r="N193" s="368">
        <v>31.63</v>
      </c>
      <c r="O193" s="368">
        <v>0</v>
      </c>
      <c r="P193" s="368">
        <v>90.42</v>
      </c>
    </row>
    <row r="194" spans="1:16" s="61" customFormat="1" ht="18" customHeight="1">
      <c r="A194" s="245">
        <v>31</v>
      </c>
      <c r="B194" s="245" t="s">
        <v>419</v>
      </c>
      <c r="C194" s="246" t="s">
        <v>889</v>
      </c>
      <c r="D194" s="236" t="s">
        <v>515</v>
      </c>
      <c r="E194" s="247" t="s">
        <v>516</v>
      </c>
      <c r="F194" s="248">
        <v>401</v>
      </c>
      <c r="G194" s="246" t="s">
        <v>610</v>
      </c>
      <c r="H194" s="456">
        <v>1.6</v>
      </c>
      <c r="I194" s="273" t="s">
        <v>1156</v>
      </c>
      <c r="J194" s="248" t="s">
        <v>62</v>
      </c>
      <c r="K194" s="248" t="s">
        <v>409</v>
      </c>
      <c r="L194" s="274">
        <v>714.9</v>
      </c>
      <c r="M194" s="368">
        <v>592.85</v>
      </c>
      <c r="N194" s="368">
        <v>31.63</v>
      </c>
      <c r="O194" s="368">
        <v>0</v>
      </c>
      <c r="P194" s="368">
        <v>90.42</v>
      </c>
    </row>
    <row r="195" spans="1:16" s="61" customFormat="1" ht="18" customHeight="1">
      <c r="A195" s="245">
        <v>31</v>
      </c>
      <c r="B195" s="245" t="s">
        <v>419</v>
      </c>
      <c r="C195" s="246" t="s">
        <v>889</v>
      </c>
      <c r="D195" s="236" t="s">
        <v>515</v>
      </c>
      <c r="E195" s="247" t="s">
        <v>516</v>
      </c>
      <c r="F195" s="248">
        <v>405</v>
      </c>
      <c r="G195" s="246" t="s">
        <v>882</v>
      </c>
      <c r="H195" s="456">
        <v>1.6</v>
      </c>
      <c r="I195" s="273" t="s">
        <v>1156</v>
      </c>
      <c r="J195" s="248" t="s">
        <v>62</v>
      </c>
      <c r="K195" s="248" t="s">
        <v>409</v>
      </c>
      <c r="L195" s="274">
        <v>714.9</v>
      </c>
      <c r="M195" s="368">
        <v>592.85</v>
      </c>
      <c r="N195" s="368">
        <v>31.63</v>
      </c>
      <c r="O195" s="368">
        <v>0</v>
      </c>
      <c r="P195" s="368">
        <v>90.42</v>
      </c>
    </row>
    <row r="196" spans="1:16" s="61" customFormat="1" ht="18" customHeight="1">
      <c r="A196" s="245">
        <v>31</v>
      </c>
      <c r="B196" s="245" t="s">
        <v>419</v>
      </c>
      <c r="C196" s="246" t="s">
        <v>889</v>
      </c>
      <c r="D196" s="236" t="s">
        <v>678</v>
      </c>
      <c r="E196" s="247" t="s">
        <v>679</v>
      </c>
      <c r="F196" s="248">
        <v>406</v>
      </c>
      <c r="G196" s="246" t="s">
        <v>636</v>
      </c>
      <c r="H196" s="456">
        <v>1.6</v>
      </c>
      <c r="I196" s="273" t="s">
        <v>220</v>
      </c>
      <c r="J196" s="248" t="s">
        <v>62</v>
      </c>
      <c r="K196" s="248" t="s">
        <v>409</v>
      </c>
      <c r="L196" s="274">
        <v>714.9</v>
      </c>
      <c r="M196" s="368">
        <v>592.85</v>
      </c>
      <c r="N196" s="368">
        <v>31.63</v>
      </c>
      <c r="O196" s="368">
        <v>0</v>
      </c>
      <c r="P196" s="368">
        <v>90.42</v>
      </c>
    </row>
    <row r="197" spans="1:16" s="61" customFormat="1" ht="18" customHeight="1">
      <c r="A197" s="245">
        <v>31</v>
      </c>
      <c r="B197" s="245" t="s">
        <v>419</v>
      </c>
      <c r="C197" s="246" t="s">
        <v>889</v>
      </c>
      <c r="D197" s="236" t="s">
        <v>676</v>
      </c>
      <c r="E197" s="247" t="s">
        <v>677</v>
      </c>
      <c r="F197" s="248">
        <v>101</v>
      </c>
      <c r="G197" s="246" t="s">
        <v>587</v>
      </c>
      <c r="H197" s="456">
        <v>1</v>
      </c>
      <c r="I197" s="273" t="s">
        <v>1156</v>
      </c>
      <c r="J197" s="248" t="s">
        <v>62</v>
      </c>
      <c r="K197" s="248" t="s">
        <v>409</v>
      </c>
      <c r="L197" s="274">
        <v>714.9</v>
      </c>
      <c r="M197" s="368">
        <v>592.85</v>
      </c>
      <c r="N197" s="368">
        <v>31.63</v>
      </c>
      <c r="O197" s="368">
        <v>0</v>
      </c>
      <c r="P197" s="368">
        <v>90.42</v>
      </c>
    </row>
    <row r="198" spans="1:16" s="61" customFormat="1" ht="18" customHeight="1">
      <c r="A198" s="245">
        <v>31</v>
      </c>
      <c r="B198" s="245" t="s">
        <v>419</v>
      </c>
      <c r="C198" s="246" t="s">
        <v>889</v>
      </c>
      <c r="D198" s="236" t="s">
        <v>676</v>
      </c>
      <c r="E198" s="247" t="s">
        <v>677</v>
      </c>
      <c r="F198" s="248" t="s">
        <v>185</v>
      </c>
      <c r="G198" s="246" t="s">
        <v>1186</v>
      </c>
      <c r="H198" s="456">
        <v>1</v>
      </c>
      <c r="I198" s="273" t="s">
        <v>1156</v>
      </c>
      <c r="J198" s="248" t="s">
        <v>62</v>
      </c>
      <c r="K198" s="248" t="s">
        <v>409</v>
      </c>
      <c r="L198" s="274">
        <v>714.9</v>
      </c>
      <c r="M198" s="368">
        <v>592.85</v>
      </c>
      <c r="N198" s="368">
        <v>31.63</v>
      </c>
      <c r="O198" s="368">
        <v>0</v>
      </c>
      <c r="P198" s="368">
        <v>90.42</v>
      </c>
    </row>
    <row r="199" spans="1:16" s="61" customFormat="1" ht="18" customHeight="1">
      <c r="A199" s="245">
        <v>31</v>
      </c>
      <c r="B199" s="245" t="s">
        <v>419</v>
      </c>
      <c r="C199" s="246" t="s">
        <v>889</v>
      </c>
      <c r="D199" s="236" t="s">
        <v>680</v>
      </c>
      <c r="E199" s="247" t="s">
        <v>681</v>
      </c>
      <c r="F199" s="248">
        <v>106</v>
      </c>
      <c r="G199" s="246" t="s">
        <v>600</v>
      </c>
      <c r="H199" s="456">
        <v>3</v>
      </c>
      <c r="I199" s="273" t="s">
        <v>1708</v>
      </c>
      <c r="J199" s="248" t="s">
        <v>62</v>
      </c>
      <c r="K199" s="248" t="s">
        <v>409</v>
      </c>
      <c r="L199" s="274">
        <v>228.05</v>
      </c>
      <c r="M199" s="368">
        <v>209.96</v>
      </c>
      <c r="N199" s="368">
        <v>0</v>
      </c>
      <c r="O199" s="368">
        <v>0</v>
      </c>
      <c r="P199" s="368">
        <v>18.09</v>
      </c>
    </row>
    <row r="200" spans="1:16" s="61" customFormat="1" ht="18" customHeight="1">
      <c r="A200" s="245">
        <v>8</v>
      </c>
      <c r="B200" s="245" t="s">
        <v>492</v>
      </c>
      <c r="C200" s="246" t="s">
        <v>466</v>
      </c>
      <c r="D200" s="236" t="s">
        <v>483</v>
      </c>
      <c r="E200" s="247" t="s">
        <v>491</v>
      </c>
      <c r="F200" s="248">
        <v>301</v>
      </c>
      <c r="G200" s="246" t="s">
        <v>608</v>
      </c>
      <c r="H200" s="456">
        <v>2.2000000000000002</v>
      </c>
      <c r="I200" s="273">
        <v>17</v>
      </c>
      <c r="J200" s="248" t="s">
        <v>212</v>
      </c>
      <c r="K200" s="248" t="s">
        <v>409</v>
      </c>
      <c r="L200" s="274">
        <v>877.85</v>
      </c>
      <c r="M200" s="368">
        <v>790.21</v>
      </c>
      <c r="N200" s="368">
        <v>8.9</v>
      </c>
      <c r="O200" s="368">
        <v>0</v>
      </c>
      <c r="P200" s="368">
        <v>78.739999999999995</v>
      </c>
    </row>
    <row r="201" spans="1:16" s="61" customFormat="1" ht="18" customHeight="1">
      <c r="A201" s="245">
        <v>8</v>
      </c>
      <c r="B201" s="245" t="s">
        <v>492</v>
      </c>
      <c r="C201" s="246" t="s">
        <v>466</v>
      </c>
      <c r="D201" s="236" t="s">
        <v>612</v>
      </c>
      <c r="E201" s="247" t="s">
        <v>613</v>
      </c>
      <c r="F201" s="248">
        <v>302</v>
      </c>
      <c r="G201" s="246" t="s">
        <v>609</v>
      </c>
      <c r="H201" s="456">
        <v>1.7</v>
      </c>
      <c r="I201" s="273">
        <v>17</v>
      </c>
      <c r="J201" s="248" t="s">
        <v>212</v>
      </c>
      <c r="K201" s="248" t="s">
        <v>409</v>
      </c>
      <c r="L201" s="274">
        <v>877.85</v>
      </c>
      <c r="M201" s="368">
        <v>790.21</v>
      </c>
      <c r="N201" s="368">
        <v>8.9</v>
      </c>
      <c r="O201" s="368">
        <v>0</v>
      </c>
      <c r="P201" s="368">
        <v>78.739999999999995</v>
      </c>
    </row>
    <row r="202" spans="1:16" s="61" customFormat="1" ht="18" customHeight="1">
      <c r="A202" s="245">
        <v>8</v>
      </c>
      <c r="B202" s="245" t="s">
        <v>492</v>
      </c>
      <c r="C202" s="246" t="s">
        <v>466</v>
      </c>
      <c r="D202" s="236" t="s">
        <v>483</v>
      </c>
      <c r="E202" s="247" t="s">
        <v>491</v>
      </c>
      <c r="F202" s="248">
        <v>401</v>
      </c>
      <c r="G202" s="246" t="s">
        <v>610</v>
      </c>
      <c r="H202" s="456">
        <v>2.2000000000000002</v>
      </c>
      <c r="I202" s="273">
        <v>17</v>
      </c>
      <c r="J202" s="248" t="s">
        <v>212</v>
      </c>
      <c r="K202" s="248" t="s">
        <v>409</v>
      </c>
      <c r="L202" s="274">
        <v>877.85</v>
      </c>
      <c r="M202" s="368">
        <v>790.21</v>
      </c>
      <c r="N202" s="368">
        <v>8.9</v>
      </c>
      <c r="O202" s="368">
        <v>0</v>
      </c>
      <c r="P202" s="368">
        <v>78.739999999999995</v>
      </c>
    </row>
    <row r="203" spans="1:16" s="61" customFormat="1" ht="18" customHeight="1">
      <c r="A203" s="245">
        <v>8</v>
      </c>
      <c r="B203" s="245" t="s">
        <v>492</v>
      </c>
      <c r="C203" s="246" t="s">
        <v>466</v>
      </c>
      <c r="D203" s="236" t="s">
        <v>483</v>
      </c>
      <c r="E203" s="247" t="s">
        <v>491</v>
      </c>
      <c r="F203" s="248">
        <v>405</v>
      </c>
      <c r="G203" s="246" t="s">
        <v>882</v>
      </c>
      <c r="H203" s="456">
        <v>2.2000000000000002</v>
      </c>
      <c r="I203" s="273">
        <v>17</v>
      </c>
      <c r="J203" s="248" t="s">
        <v>212</v>
      </c>
      <c r="K203" s="248" t="s">
        <v>409</v>
      </c>
      <c r="L203" s="274">
        <v>877.85</v>
      </c>
      <c r="M203" s="368">
        <v>790.21</v>
      </c>
      <c r="N203" s="368">
        <v>8.9</v>
      </c>
      <c r="O203" s="368">
        <v>0</v>
      </c>
      <c r="P203" s="368">
        <v>78.739999999999995</v>
      </c>
    </row>
    <row r="204" spans="1:16" s="61" customFormat="1" ht="18" customHeight="1">
      <c r="A204" s="245">
        <v>8</v>
      </c>
      <c r="B204" s="245" t="s">
        <v>492</v>
      </c>
      <c r="C204" s="246" t="s">
        <v>466</v>
      </c>
      <c r="D204" s="236" t="s">
        <v>618</v>
      </c>
      <c r="E204" s="247" t="s">
        <v>619</v>
      </c>
      <c r="F204" s="248">
        <v>101</v>
      </c>
      <c r="G204" s="246" t="s">
        <v>587</v>
      </c>
      <c r="H204" s="456">
        <v>1.4</v>
      </c>
      <c r="I204" s="273">
        <v>17</v>
      </c>
      <c r="J204" s="248" t="s">
        <v>212</v>
      </c>
      <c r="K204" s="248" t="s">
        <v>409</v>
      </c>
      <c r="L204" s="274">
        <v>877.85</v>
      </c>
      <c r="M204" s="368">
        <v>790.21</v>
      </c>
      <c r="N204" s="368">
        <v>8.9</v>
      </c>
      <c r="O204" s="368">
        <v>0</v>
      </c>
      <c r="P204" s="368">
        <v>78.739999999999995</v>
      </c>
    </row>
    <row r="205" spans="1:16" s="61" customFormat="1" ht="18" customHeight="1">
      <c r="A205" s="245">
        <v>10</v>
      </c>
      <c r="B205" s="245" t="s">
        <v>640</v>
      </c>
      <c r="C205" s="246" t="s">
        <v>886</v>
      </c>
      <c r="D205" s="236" t="s">
        <v>503</v>
      </c>
      <c r="E205" s="247" t="s">
        <v>504</v>
      </c>
      <c r="F205" s="248">
        <v>301</v>
      </c>
      <c r="G205" s="246" t="s">
        <v>608</v>
      </c>
      <c r="H205" s="456">
        <v>1.1000000000000001</v>
      </c>
      <c r="I205" s="273" t="s">
        <v>1156</v>
      </c>
      <c r="J205" s="248" t="s">
        <v>212</v>
      </c>
      <c r="K205" s="248" t="s">
        <v>409</v>
      </c>
      <c r="L205" s="274">
        <v>878.46</v>
      </c>
      <c r="M205" s="368">
        <v>793.31</v>
      </c>
      <c r="N205" s="368">
        <v>8.9</v>
      </c>
      <c r="O205" s="368">
        <v>0</v>
      </c>
      <c r="P205" s="368">
        <v>76.25</v>
      </c>
    </row>
    <row r="206" spans="1:16" s="61" customFormat="1" ht="18" customHeight="1">
      <c r="A206" s="245">
        <v>10</v>
      </c>
      <c r="B206" s="245" t="s">
        <v>640</v>
      </c>
      <c r="C206" s="246" t="s">
        <v>886</v>
      </c>
      <c r="D206" s="236" t="s">
        <v>664</v>
      </c>
      <c r="E206" s="247" t="s">
        <v>665</v>
      </c>
      <c r="F206" s="248">
        <v>302</v>
      </c>
      <c r="G206" s="246" t="s">
        <v>609</v>
      </c>
      <c r="H206" s="456">
        <v>0.8</v>
      </c>
      <c r="I206" s="273" t="s">
        <v>1156</v>
      </c>
      <c r="J206" s="248" t="s">
        <v>212</v>
      </c>
      <c r="K206" s="248" t="s">
        <v>409</v>
      </c>
      <c r="L206" s="274">
        <v>878.46</v>
      </c>
      <c r="M206" s="368">
        <v>793.31</v>
      </c>
      <c r="N206" s="368">
        <v>8.9</v>
      </c>
      <c r="O206" s="368">
        <v>0</v>
      </c>
      <c r="P206" s="368">
        <v>76.25</v>
      </c>
    </row>
    <row r="207" spans="1:16" s="61" customFormat="1" ht="18" customHeight="1">
      <c r="A207" s="245">
        <v>10</v>
      </c>
      <c r="B207" s="245" t="s">
        <v>640</v>
      </c>
      <c r="C207" s="246" t="s">
        <v>886</v>
      </c>
      <c r="D207" s="236" t="s">
        <v>503</v>
      </c>
      <c r="E207" s="247" t="s">
        <v>504</v>
      </c>
      <c r="F207" s="248">
        <v>401</v>
      </c>
      <c r="G207" s="246" t="s">
        <v>610</v>
      </c>
      <c r="H207" s="456">
        <v>1.1000000000000001</v>
      </c>
      <c r="I207" s="273" t="s">
        <v>1156</v>
      </c>
      <c r="J207" s="248" t="s">
        <v>212</v>
      </c>
      <c r="K207" s="248" t="s">
        <v>409</v>
      </c>
      <c r="L207" s="274">
        <v>878.46</v>
      </c>
      <c r="M207" s="368">
        <v>793.31</v>
      </c>
      <c r="N207" s="368">
        <v>8.9</v>
      </c>
      <c r="O207" s="368">
        <v>0</v>
      </c>
      <c r="P207" s="368">
        <v>76.25</v>
      </c>
    </row>
    <row r="208" spans="1:16" s="61" customFormat="1" ht="18" customHeight="1">
      <c r="A208" s="245">
        <v>10</v>
      </c>
      <c r="B208" s="245" t="s">
        <v>640</v>
      </c>
      <c r="C208" s="246" t="s">
        <v>886</v>
      </c>
      <c r="D208" s="236" t="s">
        <v>503</v>
      </c>
      <c r="E208" s="247" t="s">
        <v>504</v>
      </c>
      <c r="F208" s="248">
        <v>405</v>
      </c>
      <c r="G208" s="246" t="s">
        <v>882</v>
      </c>
      <c r="H208" s="456">
        <v>1.1000000000000001</v>
      </c>
      <c r="I208" s="273" t="s">
        <v>1156</v>
      </c>
      <c r="J208" s="248" t="s">
        <v>212</v>
      </c>
      <c r="K208" s="248" t="s">
        <v>409</v>
      </c>
      <c r="L208" s="274">
        <v>878.46</v>
      </c>
      <c r="M208" s="368">
        <v>793.31</v>
      </c>
      <c r="N208" s="368">
        <v>8.9</v>
      </c>
      <c r="O208" s="368">
        <v>0</v>
      </c>
      <c r="P208" s="368">
        <v>76.25</v>
      </c>
    </row>
    <row r="209" spans="1:16" s="61" customFormat="1" ht="18" customHeight="1">
      <c r="A209" s="245">
        <v>10</v>
      </c>
      <c r="B209" s="245" t="s">
        <v>640</v>
      </c>
      <c r="C209" s="246" t="s">
        <v>886</v>
      </c>
      <c r="D209" s="236" t="s">
        <v>662</v>
      </c>
      <c r="E209" s="247" t="s">
        <v>663</v>
      </c>
      <c r="F209" s="248">
        <v>406</v>
      </c>
      <c r="G209" s="246" t="s">
        <v>636</v>
      </c>
      <c r="H209" s="456">
        <v>0.7</v>
      </c>
      <c r="I209" s="273" t="s">
        <v>1156</v>
      </c>
      <c r="J209" s="248" t="s">
        <v>212</v>
      </c>
      <c r="K209" s="248" t="s">
        <v>409</v>
      </c>
      <c r="L209" s="274">
        <v>878.46</v>
      </c>
      <c r="M209" s="368">
        <v>793.31</v>
      </c>
      <c r="N209" s="368">
        <v>8.9</v>
      </c>
      <c r="O209" s="368">
        <v>0</v>
      </c>
      <c r="P209" s="368">
        <v>76.25</v>
      </c>
    </row>
    <row r="210" spans="1:16" s="61" customFormat="1" ht="18" customHeight="1">
      <c r="A210" s="245">
        <v>10</v>
      </c>
      <c r="B210" s="245" t="s">
        <v>640</v>
      </c>
      <c r="C210" s="246" t="s">
        <v>886</v>
      </c>
      <c r="D210" s="236" t="s">
        <v>660</v>
      </c>
      <c r="E210" s="247" t="s">
        <v>661</v>
      </c>
      <c r="F210" s="248">
        <v>101</v>
      </c>
      <c r="G210" s="246" t="s">
        <v>587</v>
      </c>
      <c r="H210" s="456">
        <v>1.1000000000000001</v>
      </c>
      <c r="I210" s="273" t="s">
        <v>1156</v>
      </c>
      <c r="J210" s="248" t="s">
        <v>212</v>
      </c>
      <c r="K210" s="248" t="s">
        <v>409</v>
      </c>
      <c r="L210" s="274">
        <v>878.46</v>
      </c>
      <c r="M210" s="368">
        <v>793.31</v>
      </c>
      <c r="N210" s="368">
        <v>8.9</v>
      </c>
      <c r="O210" s="368">
        <v>0</v>
      </c>
      <c r="P210" s="368">
        <v>76.25</v>
      </c>
    </row>
    <row r="211" spans="1:16" s="61" customFormat="1" ht="18" customHeight="1">
      <c r="A211" s="245" t="s">
        <v>219</v>
      </c>
      <c r="B211" s="245" t="s">
        <v>640</v>
      </c>
      <c r="C211" s="246" t="s">
        <v>886</v>
      </c>
      <c r="D211" s="236" t="s">
        <v>503</v>
      </c>
      <c r="E211" s="247" t="s">
        <v>504</v>
      </c>
      <c r="F211" s="248" t="s">
        <v>1228</v>
      </c>
      <c r="G211" s="246" t="s">
        <v>1229</v>
      </c>
      <c r="H211" s="456">
        <v>1.1000000000000001</v>
      </c>
      <c r="I211" s="273" t="s">
        <v>241</v>
      </c>
      <c r="J211" s="248" t="s">
        <v>212</v>
      </c>
      <c r="K211" s="248" t="s">
        <v>409</v>
      </c>
      <c r="L211" s="274">
        <v>811.9</v>
      </c>
      <c r="M211" s="368">
        <v>727.41</v>
      </c>
      <c r="N211" s="368">
        <v>12.35</v>
      </c>
      <c r="O211" s="368">
        <v>0</v>
      </c>
      <c r="P211" s="368">
        <v>72.14</v>
      </c>
    </row>
    <row r="212" spans="1:16" s="61" customFormat="1" ht="18" customHeight="1">
      <c r="A212" s="245">
        <v>32</v>
      </c>
      <c r="B212" s="245" t="s">
        <v>421</v>
      </c>
      <c r="C212" s="246" t="s">
        <v>890</v>
      </c>
      <c r="D212" s="236" t="s">
        <v>519</v>
      </c>
      <c r="E212" s="247" t="s">
        <v>520</v>
      </c>
      <c r="F212" s="248">
        <v>301</v>
      </c>
      <c r="G212" s="246" t="s">
        <v>608</v>
      </c>
      <c r="H212" s="456">
        <v>1.94</v>
      </c>
      <c r="I212" s="273" t="s">
        <v>220</v>
      </c>
      <c r="J212" s="248" t="s">
        <v>212</v>
      </c>
      <c r="K212" s="248" t="s">
        <v>409</v>
      </c>
      <c r="L212" s="274">
        <v>830.62</v>
      </c>
      <c r="M212" s="368">
        <v>737.19</v>
      </c>
      <c r="N212" s="368">
        <v>12.71</v>
      </c>
      <c r="O212" s="368">
        <v>0</v>
      </c>
      <c r="P212" s="368">
        <v>80.72</v>
      </c>
    </row>
    <row r="213" spans="1:16" s="61" customFormat="1" ht="18" customHeight="1">
      <c r="A213" s="245">
        <v>32</v>
      </c>
      <c r="B213" s="245" t="s">
        <v>421</v>
      </c>
      <c r="C213" s="246" t="s">
        <v>890</v>
      </c>
      <c r="D213" s="236" t="s">
        <v>690</v>
      </c>
      <c r="E213" s="247" t="s">
        <v>691</v>
      </c>
      <c r="F213" s="248">
        <v>302</v>
      </c>
      <c r="G213" s="246" t="s">
        <v>609</v>
      </c>
      <c r="H213" s="456">
        <v>1.5</v>
      </c>
      <c r="I213" s="273" t="s">
        <v>220</v>
      </c>
      <c r="J213" s="248" t="s">
        <v>212</v>
      </c>
      <c r="K213" s="248" t="s">
        <v>409</v>
      </c>
      <c r="L213" s="274">
        <v>830.62</v>
      </c>
      <c r="M213" s="368">
        <v>737.19</v>
      </c>
      <c r="N213" s="368">
        <v>12.71</v>
      </c>
      <c r="O213" s="368">
        <v>0</v>
      </c>
      <c r="P213" s="368">
        <v>80.72</v>
      </c>
    </row>
    <row r="214" spans="1:16" s="61" customFormat="1" ht="18" customHeight="1">
      <c r="A214" s="245">
        <v>32</v>
      </c>
      <c r="B214" s="245" t="s">
        <v>421</v>
      </c>
      <c r="C214" s="246" t="s">
        <v>890</v>
      </c>
      <c r="D214" s="236" t="s">
        <v>519</v>
      </c>
      <c r="E214" s="247" t="s">
        <v>520</v>
      </c>
      <c r="F214" s="248">
        <v>401</v>
      </c>
      <c r="G214" s="246" t="s">
        <v>610</v>
      </c>
      <c r="H214" s="456">
        <v>1.94</v>
      </c>
      <c r="I214" s="273" t="s">
        <v>220</v>
      </c>
      <c r="J214" s="248" t="s">
        <v>212</v>
      </c>
      <c r="K214" s="248" t="s">
        <v>409</v>
      </c>
      <c r="L214" s="274">
        <v>830.62</v>
      </c>
      <c r="M214" s="368">
        <v>737.19</v>
      </c>
      <c r="N214" s="368">
        <v>12.71</v>
      </c>
      <c r="O214" s="368">
        <v>0</v>
      </c>
      <c r="P214" s="368">
        <v>80.72</v>
      </c>
    </row>
    <row r="215" spans="1:16" s="61" customFormat="1" ht="18" customHeight="1">
      <c r="A215" s="245">
        <v>32</v>
      </c>
      <c r="B215" s="245" t="s">
        <v>421</v>
      </c>
      <c r="C215" s="246" t="s">
        <v>890</v>
      </c>
      <c r="D215" s="236" t="s">
        <v>519</v>
      </c>
      <c r="E215" s="247" t="s">
        <v>520</v>
      </c>
      <c r="F215" s="248">
        <v>405</v>
      </c>
      <c r="G215" s="246" t="s">
        <v>882</v>
      </c>
      <c r="H215" s="456">
        <v>1.94</v>
      </c>
      <c r="I215" s="273" t="s">
        <v>220</v>
      </c>
      <c r="J215" s="248" t="s">
        <v>212</v>
      </c>
      <c r="K215" s="248" t="s">
        <v>409</v>
      </c>
      <c r="L215" s="274">
        <v>830.62</v>
      </c>
      <c r="M215" s="368">
        <v>737.19</v>
      </c>
      <c r="N215" s="368">
        <v>12.71</v>
      </c>
      <c r="O215" s="368">
        <v>0</v>
      </c>
      <c r="P215" s="368">
        <v>80.72</v>
      </c>
    </row>
    <row r="216" spans="1:16" s="61" customFormat="1" ht="18" customHeight="1">
      <c r="A216" s="245">
        <v>32</v>
      </c>
      <c r="B216" s="245" t="s">
        <v>421</v>
      </c>
      <c r="C216" s="246" t="s">
        <v>890</v>
      </c>
      <c r="D216" s="236" t="s">
        <v>688</v>
      </c>
      <c r="E216" s="247" t="s">
        <v>689</v>
      </c>
      <c r="F216" s="248">
        <v>406</v>
      </c>
      <c r="G216" s="246" t="s">
        <v>636</v>
      </c>
      <c r="H216" s="456">
        <v>1.94</v>
      </c>
      <c r="I216" s="273" t="s">
        <v>220</v>
      </c>
      <c r="J216" s="248" t="s">
        <v>212</v>
      </c>
      <c r="K216" s="248" t="s">
        <v>409</v>
      </c>
      <c r="L216" s="274">
        <v>830.62</v>
      </c>
      <c r="M216" s="368">
        <v>737.19</v>
      </c>
      <c r="N216" s="368">
        <v>12.71</v>
      </c>
      <c r="O216" s="368">
        <v>0</v>
      </c>
      <c r="P216" s="368">
        <v>80.72</v>
      </c>
    </row>
    <row r="217" spans="1:16" s="61" customFormat="1" ht="18" customHeight="1">
      <c r="A217" s="245">
        <v>32</v>
      </c>
      <c r="B217" s="245" t="s">
        <v>421</v>
      </c>
      <c r="C217" s="246" t="s">
        <v>890</v>
      </c>
      <c r="D217" s="236" t="s">
        <v>684</v>
      </c>
      <c r="E217" s="247" t="s">
        <v>685</v>
      </c>
      <c r="F217" s="248">
        <v>101</v>
      </c>
      <c r="G217" s="246" t="s">
        <v>587</v>
      </c>
      <c r="H217" s="456">
        <v>1.3</v>
      </c>
      <c r="I217" s="273" t="s">
        <v>220</v>
      </c>
      <c r="J217" s="248" t="s">
        <v>212</v>
      </c>
      <c r="K217" s="248" t="s">
        <v>409</v>
      </c>
      <c r="L217" s="274">
        <v>830.62</v>
      </c>
      <c r="M217" s="368">
        <v>737.19</v>
      </c>
      <c r="N217" s="368">
        <v>12.71</v>
      </c>
      <c r="O217" s="368">
        <v>0</v>
      </c>
      <c r="P217" s="368">
        <v>80.72</v>
      </c>
    </row>
    <row r="218" spans="1:16" s="61" customFormat="1" ht="18" customHeight="1">
      <c r="A218" s="245">
        <v>32</v>
      </c>
      <c r="B218" s="245" t="s">
        <v>421</v>
      </c>
      <c r="C218" s="246" t="s">
        <v>890</v>
      </c>
      <c r="D218" s="236" t="s">
        <v>686</v>
      </c>
      <c r="E218" s="247" t="s">
        <v>687</v>
      </c>
      <c r="F218" s="248">
        <v>101</v>
      </c>
      <c r="G218" s="246" t="s">
        <v>587</v>
      </c>
      <c r="H218" s="456">
        <v>1.3</v>
      </c>
      <c r="I218" s="273" t="s">
        <v>220</v>
      </c>
      <c r="J218" s="248" t="s">
        <v>212</v>
      </c>
      <c r="K218" s="248" t="s">
        <v>409</v>
      </c>
      <c r="L218" s="274">
        <v>830.62</v>
      </c>
      <c r="M218" s="368">
        <v>737.19</v>
      </c>
      <c r="N218" s="368">
        <v>12.71</v>
      </c>
      <c r="O218" s="368">
        <v>0</v>
      </c>
      <c r="P218" s="368">
        <v>80.72</v>
      </c>
    </row>
    <row r="219" spans="1:16" s="61" customFormat="1" ht="18" customHeight="1">
      <c r="A219" s="245">
        <v>14</v>
      </c>
      <c r="B219" s="245" t="s">
        <v>442</v>
      </c>
      <c r="C219" s="246" t="s">
        <v>893</v>
      </c>
      <c r="D219" s="236" t="s">
        <v>532</v>
      </c>
      <c r="E219" s="247" t="s">
        <v>533</v>
      </c>
      <c r="F219" s="248">
        <v>401</v>
      </c>
      <c r="G219" s="246" t="s">
        <v>610</v>
      </c>
      <c r="H219" s="456">
        <v>2.2000000000000002</v>
      </c>
      <c r="I219" s="273">
        <v>17</v>
      </c>
      <c r="J219" s="248" t="s">
        <v>212</v>
      </c>
      <c r="K219" s="248" t="s">
        <v>409</v>
      </c>
      <c r="L219" s="274">
        <v>877.85</v>
      </c>
      <c r="M219" s="368">
        <v>790.2</v>
      </c>
      <c r="N219" s="368">
        <v>8.9</v>
      </c>
      <c r="O219" s="368">
        <v>0</v>
      </c>
      <c r="P219" s="368">
        <v>78.75</v>
      </c>
    </row>
    <row r="220" spans="1:16" s="61" customFormat="1" ht="18" customHeight="1">
      <c r="A220" s="245">
        <v>14</v>
      </c>
      <c r="B220" s="245" t="s">
        <v>442</v>
      </c>
      <c r="C220" s="246" t="s">
        <v>893</v>
      </c>
      <c r="D220" s="236" t="s">
        <v>532</v>
      </c>
      <c r="E220" s="247" t="s">
        <v>533</v>
      </c>
      <c r="F220" s="248">
        <v>405</v>
      </c>
      <c r="G220" s="246" t="s">
        <v>882</v>
      </c>
      <c r="H220" s="456">
        <v>2.2000000000000002</v>
      </c>
      <c r="I220" s="273">
        <v>17</v>
      </c>
      <c r="J220" s="248" t="s">
        <v>212</v>
      </c>
      <c r="K220" s="248" t="s">
        <v>409</v>
      </c>
      <c r="L220" s="274">
        <v>877.85</v>
      </c>
      <c r="M220" s="368">
        <v>790.2</v>
      </c>
      <c r="N220" s="368">
        <v>8.9</v>
      </c>
      <c r="O220" s="368">
        <v>0</v>
      </c>
      <c r="P220" s="368">
        <v>78.75</v>
      </c>
    </row>
    <row r="221" spans="1:16" s="61" customFormat="1" ht="18" customHeight="1">
      <c r="A221" s="245">
        <v>14</v>
      </c>
      <c r="B221" s="245" t="s">
        <v>442</v>
      </c>
      <c r="C221" s="246" t="s">
        <v>893</v>
      </c>
      <c r="D221" s="236" t="s">
        <v>709</v>
      </c>
      <c r="E221" s="247" t="s">
        <v>710</v>
      </c>
      <c r="F221" s="248">
        <v>101</v>
      </c>
      <c r="G221" s="246" t="s">
        <v>587</v>
      </c>
      <c r="H221" s="456">
        <v>1.4</v>
      </c>
      <c r="I221" s="273">
        <v>17</v>
      </c>
      <c r="J221" s="248" t="s">
        <v>212</v>
      </c>
      <c r="K221" s="248" t="s">
        <v>409</v>
      </c>
      <c r="L221" s="274">
        <v>877.85</v>
      </c>
      <c r="M221" s="368">
        <v>790.2</v>
      </c>
      <c r="N221" s="368">
        <v>8.9</v>
      </c>
      <c r="O221" s="368">
        <v>0</v>
      </c>
      <c r="P221" s="368">
        <v>78.75</v>
      </c>
    </row>
    <row r="222" spans="1:16" s="61" customFormat="1" ht="18" customHeight="1">
      <c r="A222" s="245">
        <v>23</v>
      </c>
      <c r="B222" s="245" t="s">
        <v>900</v>
      </c>
      <c r="C222" s="246" t="s">
        <v>901</v>
      </c>
      <c r="D222" s="236" t="s">
        <v>760</v>
      </c>
      <c r="E222" s="247" t="s">
        <v>761</v>
      </c>
      <c r="F222" s="248">
        <v>301</v>
      </c>
      <c r="G222" s="246" t="s">
        <v>608</v>
      </c>
      <c r="H222" s="456">
        <v>2.2000000000000002</v>
      </c>
      <c r="I222" s="273">
        <v>11</v>
      </c>
      <c r="J222" s="248" t="s">
        <v>212</v>
      </c>
      <c r="K222" s="248" t="s">
        <v>409</v>
      </c>
      <c r="L222" s="274">
        <v>811.9</v>
      </c>
      <c r="M222" s="368">
        <v>727.41</v>
      </c>
      <c r="N222" s="368">
        <v>12.35</v>
      </c>
      <c r="O222" s="368">
        <v>0</v>
      </c>
      <c r="P222" s="368">
        <v>72.14</v>
      </c>
    </row>
    <row r="223" spans="1:16" s="61" customFormat="1" ht="18" customHeight="1">
      <c r="A223" s="245">
        <v>23</v>
      </c>
      <c r="B223" s="245" t="s">
        <v>900</v>
      </c>
      <c r="C223" s="246" t="s">
        <v>901</v>
      </c>
      <c r="D223" s="236" t="s">
        <v>762</v>
      </c>
      <c r="E223" s="247" t="s">
        <v>763</v>
      </c>
      <c r="F223" s="248">
        <v>302</v>
      </c>
      <c r="G223" s="246" t="s">
        <v>609</v>
      </c>
      <c r="H223" s="456">
        <v>1.7</v>
      </c>
      <c r="I223" s="273">
        <v>11</v>
      </c>
      <c r="J223" s="248" t="s">
        <v>212</v>
      </c>
      <c r="K223" s="248" t="s">
        <v>409</v>
      </c>
      <c r="L223" s="274">
        <v>811.9</v>
      </c>
      <c r="M223" s="368">
        <v>727.41</v>
      </c>
      <c r="N223" s="368">
        <v>12.35</v>
      </c>
      <c r="O223" s="368">
        <v>0</v>
      </c>
      <c r="P223" s="368">
        <v>72.14</v>
      </c>
    </row>
    <row r="224" spans="1:16" s="61" customFormat="1" ht="18" customHeight="1">
      <c r="A224" s="245">
        <v>23</v>
      </c>
      <c r="B224" s="245" t="s">
        <v>900</v>
      </c>
      <c r="C224" s="246" t="s">
        <v>901</v>
      </c>
      <c r="D224" s="236" t="s">
        <v>760</v>
      </c>
      <c r="E224" s="247" t="s">
        <v>761</v>
      </c>
      <c r="F224" s="248">
        <v>401</v>
      </c>
      <c r="G224" s="246" t="s">
        <v>610</v>
      </c>
      <c r="H224" s="456">
        <v>2.2000000000000002</v>
      </c>
      <c r="I224" s="273">
        <v>11</v>
      </c>
      <c r="J224" s="248" t="s">
        <v>212</v>
      </c>
      <c r="K224" s="248" t="s">
        <v>409</v>
      </c>
      <c r="L224" s="274">
        <v>811.9</v>
      </c>
      <c r="M224" s="368">
        <v>727.41</v>
      </c>
      <c r="N224" s="368">
        <v>12.35</v>
      </c>
      <c r="O224" s="368">
        <v>0</v>
      </c>
      <c r="P224" s="368">
        <v>72.14</v>
      </c>
    </row>
    <row r="225" spans="1:16" s="61" customFormat="1" ht="18" customHeight="1">
      <c r="A225" s="245">
        <v>23</v>
      </c>
      <c r="B225" s="245" t="s">
        <v>900</v>
      </c>
      <c r="C225" s="246" t="s">
        <v>901</v>
      </c>
      <c r="D225" s="236" t="s">
        <v>760</v>
      </c>
      <c r="E225" s="247" t="s">
        <v>761</v>
      </c>
      <c r="F225" s="248">
        <v>405</v>
      </c>
      <c r="G225" s="246" t="s">
        <v>882</v>
      </c>
      <c r="H225" s="456">
        <v>2.2000000000000002</v>
      </c>
      <c r="I225" s="273">
        <v>11</v>
      </c>
      <c r="J225" s="248" t="s">
        <v>212</v>
      </c>
      <c r="K225" s="248" t="s">
        <v>409</v>
      </c>
      <c r="L225" s="274">
        <v>811.9</v>
      </c>
      <c r="M225" s="368">
        <v>727.41</v>
      </c>
      <c r="N225" s="368">
        <v>12.35</v>
      </c>
      <c r="O225" s="368">
        <v>0</v>
      </c>
      <c r="P225" s="368">
        <v>72.14</v>
      </c>
    </row>
    <row r="226" spans="1:16" s="61" customFormat="1" ht="18" customHeight="1">
      <c r="A226" s="245">
        <v>23</v>
      </c>
      <c r="B226" s="245" t="s">
        <v>900</v>
      </c>
      <c r="C226" s="246" t="s">
        <v>901</v>
      </c>
      <c r="D226" s="236" t="s">
        <v>758</v>
      </c>
      <c r="E226" s="247" t="s">
        <v>759</v>
      </c>
      <c r="F226" s="248">
        <v>406</v>
      </c>
      <c r="G226" s="246" t="s">
        <v>636</v>
      </c>
      <c r="H226" s="456">
        <v>2.2000000000000002</v>
      </c>
      <c r="I226" s="273">
        <v>11</v>
      </c>
      <c r="J226" s="248" t="s">
        <v>212</v>
      </c>
      <c r="K226" s="248" t="s">
        <v>409</v>
      </c>
      <c r="L226" s="274">
        <v>811.9</v>
      </c>
      <c r="M226" s="368">
        <v>727.41</v>
      </c>
      <c r="N226" s="368">
        <v>12.35</v>
      </c>
      <c r="O226" s="368">
        <v>0</v>
      </c>
      <c r="P226" s="368">
        <v>72.14</v>
      </c>
    </row>
    <row r="227" spans="1:16" s="61" customFormat="1" ht="18" customHeight="1">
      <c r="A227" s="245">
        <v>23</v>
      </c>
      <c r="B227" s="245" t="s">
        <v>900</v>
      </c>
      <c r="C227" s="246" t="s">
        <v>901</v>
      </c>
      <c r="D227" s="236" t="s">
        <v>756</v>
      </c>
      <c r="E227" s="247" t="s">
        <v>757</v>
      </c>
      <c r="F227" s="248">
        <v>101</v>
      </c>
      <c r="G227" s="246" t="s">
        <v>587</v>
      </c>
      <c r="H227" s="456">
        <v>1.4</v>
      </c>
      <c r="I227" s="273">
        <v>11</v>
      </c>
      <c r="J227" s="248" t="s">
        <v>212</v>
      </c>
      <c r="K227" s="248" t="s">
        <v>409</v>
      </c>
      <c r="L227" s="274">
        <v>811.9</v>
      </c>
      <c r="M227" s="368">
        <v>727.41</v>
      </c>
      <c r="N227" s="368">
        <v>12.35</v>
      </c>
      <c r="O227" s="368">
        <v>0</v>
      </c>
      <c r="P227" s="368">
        <v>72.14</v>
      </c>
    </row>
    <row r="228" spans="1:16" s="61" customFormat="1" ht="18" customHeight="1">
      <c r="A228" s="245">
        <v>97</v>
      </c>
      <c r="B228" s="245" t="s">
        <v>93</v>
      </c>
      <c r="C228" s="246" t="s">
        <v>902</v>
      </c>
      <c r="D228" s="236" t="s">
        <v>768</v>
      </c>
      <c r="E228" s="247" t="s">
        <v>769</v>
      </c>
      <c r="F228" s="248">
        <v>301</v>
      </c>
      <c r="G228" s="246" t="s">
        <v>608</v>
      </c>
      <c r="H228" s="456">
        <v>1.8</v>
      </c>
      <c r="I228" s="273">
        <v>11</v>
      </c>
      <c r="J228" s="248" t="s">
        <v>212</v>
      </c>
      <c r="K228" s="248" t="s">
        <v>409</v>
      </c>
      <c r="L228" s="274">
        <v>811.9</v>
      </c>
      <c r="M228" s="368">
        <v>727.41</v>
      </c>
      <c r="N228" s="368">
        <v>12.35</v>
      </c>
      <c r="O228" s="368">
        <v>0</v>
      </c>
      <c r="P228" s="368">
        <v>72.14</v>
      </c>
    </row>
    <row r="229" spans="1:16" s="61" customFormat="1" ht="18" customHeight="1">
      <c r="A229" s="245">
        <v>97</v>
      </c>
      <c r="B229" s="245" t="s">
        <v>93</v>
      </c>
      <c r="C229" s="246" t="s">
        <v>902</v>
      </c>
      <c r="D229" s="236" t="s">
        <v>770</v>
      </c>
      <c r="E229" s="247" t="s">
        <v>771</v>
      </c>
      <c r="F229" s="248">
        <v>302</v>
      </c>
      <c r="G229" s="246" t="s">
        <v>609</v>
      </c>
      <c r="H229" s="456">
        <v>1.4</v>
      </c>
      <c r="I229" s="273">
        <v>11</v>
      </c>
      <c r="J229" s="248" t="s">
        <v>212</v>
      </c>
      <c r="K229" s="248" t="s">
        <v>409</v>
      </c>
      <c r="L229" s="274">
        <v>811.9</v>
      </c>
      <c r="M229" s="368">
        <v>727.41</v>
      </c>
      <c r="N229" s="368">
        <v>12.35</v>
      </c>
      <c r="O229" s="368">
        <v>0</v>
      </c>
      <c r="P229" s="368">
        <v>72.14</v>
      </c>
    </row>
    <row r="230" spans="1:16" s="61" customFormat="1" ht="18" customHeight="1">
      <c r="A230" s="245">
        <v>97</v>
      </c>
      <c r="B230" s="245" t="s">
        <v>93</v>
      </c>
      <c r="C230" s="246" t="s">
        <v>902</v>
      </c>
      <c r="D230" s="236" t="s">
        <v>768</v>
      </c>
      <c r="E230" s="247" t="s">
        <v>769</v>
      </c>
      <c r="F230" s="248">
        <v>401</v>
      </c>
      <c r="G230" s="246" t="s">
        <v>610</v>
      </c>
      <c r="H230" s="456">
        <v>1.8</v>
      </c>
      <c r="I230" s="273">
        <v>11</v>
      </c>
      <c r="J230" s="248" t="s">
        <v>212</v>
      </c>
      <c r="K230" s="248" t="s">
        <v>409</v>
      </c>
      <c r="L230" s="274">
        <v>811.9</v>
      </c>
      <c r="M230" s="368">
        <v>727.41</v>
      </c>
      <c r="N230" s="368">
        <v>12.35</v>
      </c>
      <c r="O230" s="368">
        <v>0</v>
      </c>
      <c r="P230" s="368">
        <v>72.14</v>
      </c>
    </row>
    <row r="231" spans="1:16" s="61" customFormat="1" ht="18" customHeight="1">
      <c r="A231" s="245">
        <v>97</v>
      </c>
      <c r="B231" s="245" t="s">
        <v>93</v>
      </c>
      <c r="C231" s="246" t="s">
        <v>902</v>
      </c>
      <c r="D231" s="236" t="s">
        <v>768</v>
      </c>
      <c r="E231" s="247" t="s">
        <v>769</v>
      </c>
      <c r="F231" s="248">
        <v>405</v>
      </c>
      <c r="G231" s="246" t="s">
        <v>882</v>
      </c>
      <c r="H231" s="456">
        <v>1.8</v>
      </c>
      <c r="I231" s="273">
        <v>11</v>
      </c>
      <c r="J231" s="248" t="s">
        <v>212</v>
      </c>
      <c r="K231" s="248" t="s">
        <v>409</v>
      </c>
      <c r="L231" s="274">
        <v>811.9</v>
      </c>
      <c r="M231" s="368">
        <v>727.41</v>
      </c>
      <c r="N231" s="368">
        <v>12.35</v>
      </c>
      <c r="O231" s="368">
        <v>0</v>
      </c>
      <c r="P231" s="368">
        <v>72.14</v>
      </c>
    </row>
    <row r="232" spans="1:16" s="61" customFormat="1" ht="18" customHeight="1">
      <c r="A232" s="245">
        <v>97</v>
      </c>
      <c r="B232" s="245" t="s">
        <v>93</v>
      </c>
      <c r="C232" s="246" t="s">
        <v>902</v>
      </c>
      <c r="D232" s="236" t="s">
        <v>766</v>
      </c>
      <c r="E232" s="247" t="s">
        <v>767</v>
      </c>
      <c r="F232" s="248">
        <v>406</v>
      </c>
      <c r="G232" s="246" t="s">
        <v>636</v>
      </c>
      <c r="H232" s="456">
        <v>1.8</v>
      </c>
      <c r="I232" s="273">
        <v>11</v>
      </c>
      <c r="J232" s="248" t="s">
        <v>212</v>
      </c>
      <c r="K232" s="248" t="s">
        <v>409</v>
      </c>
      <c r="L232" s="274">
        <v>811.9</v>
      </c>
      <c r="M232" s="368">
        <v>727.41</v>
      </c>
      <c r="N232" s="368">
        <v>12.35</v>
      </c>
      <c r="O232" s="368">
        <v>0</v>
      </c>
      <c r="P232" s="368">
        <v>72.14</v>
      </c>
    </row>
    <row r="233" spans="1:16" s="61" customFormat="1" ht="18" customHeight="1">
      <c r="A233" s="245">
        <v>97</v>
      </c>
      <c r="B233" s="245" t="s">
        <v>93</v>
      </c>
      <c r="C233" s="246" t="s">
        <v>902</v>
      </c>
      <c r="D233" s="236" t="s">
        <v>764</v>
      </c>
      <c r="E233" s="247" t="s">
        <v>765</v>
      </c>
      <c r="F233" s="248">
        <v>101</v>
      </c>
      <c r="G233" s="246" t="s">
        <v>587</v>
      </c>
      <c r="H233" s="456">
        <v>1.2</v>
      </c>
      <c r="I233" s="273">
        <v>11</v>
      </c>
      <c r="J233" s="248" t="s">
        <v>212</v>
      </c>
      <c r="K233" s="248" t="s">
        <v>409</v>
      </c>
      <c r="L233" s="274">
        <v>811.9</v>
      </c>
      <c r="M233" s="368">
        <v>727.41</v>
      </c>
      <c r="N233" s="368">
        <v>12.35</v>
      </c>
      <c r="O233" s="368">
        <v>0</v>
      </c>
      <c r="P233" s="368">
        <v>72.14</v>
      </c>
    </row>
    <row r="234" spans="1:16" s="61" customFormat="1" ht="18" customHeight="1">
      <c r="A234" s="245">
        <v>27</v>
      </c>
      <c r="B234" s="245" t="s">
        <v>411</v>
      </c>
      <c r="C234" s="246" t="s">
        <v>412</v>
      </c>
      <c r="D234" s="236" t="s">
        <v>567</v>
      </c>
      <c r="E234" s="247" t="s">
        <v>568</v>
      </c>
      <c r="F234" s="248" t="s">
        <v>1228</v>
      </c>
      <c r="G234" s="246" t="s">
        <v>1229</v>
      </c>
      <c r="H234" s="456">
        <v>1.5</v>
      </c>
      <c r="I234" s="273" t="s">
        <v>241</v>
      </c>
      <c r="J234" s="248" t="s">
        <v>212</v>
      </c>
      <c r="K234" s="248" t="s">
        <v>409</v>
      </c>
      <c r="L234" s="274">
        <v>811.9</v>
      </c>
      <c r="M234" s="368">
        <v>727.41</v>
      </c>
      <c r="N234" s="368">
        <v>12.35</v>
      </c>
      <c r="O234" s="368">
        <v>0</v>
      </c>
      <c r="P234" s="368">
        <v>72.14</v>
      </c>
    </row>
    <row r="235" spans="1:16" s="61" customFormat="1" ht="18" customHeight="1">
      <c r="A235" s="245">
        <v>16</v>
      </c>
      <c r="B235" s="245" t="s">
        <v>1178</v>
      </c>
      <c r="C235" s="246" t="s">
        <v>895</v>
      </c>
      <c r="D235" s="236" t="s">
        <v>730</v>
      </c>
      <c r="E235" s="247" t="s">
        <v>731</v>
      </c>
      <c r="F235" s="248" t="s">
        <v>1228</v>
      </c>
      <c r="G235" s="246" t="s">
        <v>1229</v>
      </c>
      <c r="H235" s="456">
        <v>1.8</v>
      </c>
      <c r="I235" s="273" t="s">
        <v>241</v>
      </c>
      <c r="J235" s="248" t="s">
        <v>212</v>
      </c>
      <c r="K235" s="248" t="s">
        <v>409</v>
      </c>
      <c r="L235" s="274">
        <v>811.9</v>
      </c>
      <c r="M235" s="368">
        <v>727.41</v>
      </c>
      <c r="N235" s="368">
        <v>12.35</v>
      </c>
      <c r="O235" s="368">
        <v>0</v>
      </c>
      <c r="P235" s="368">
        <v>72.14</v>
      </c>
    </row>
    <row r="236" spans="1:16" s="61" customFormat="1" ht="18" customHeight="1">
      <c r="A236" s="245">
        <v>17</v>
      </c>
      <c r="B236" s="245" t="s">
        <v>438</v>
      </c>
      <c r="C236" s="246" t="s">
        <v>887</v>
      </c>
      <c r="D236" s="236" t="s">
        <v>505</v>
      </c>
      <c r="E236" s="247" t="s">
        <v>506</v>
      </c>
      <c r="F236" s="248" t="s">
        <v>1228</v>
      </c>
      <c r="G236" s="246" t="s">
        <v>1229</v>
      </c>
      <c r="H236" s="456">
        <v>1.9</v>
      </c>
      <c r="I236" s="273" t="s">
        <v>241</v>
      </c>
      <c r="J236" s="248" t="s">
        <v>212</v>
      </c>
      <c r="K236" s="248" t="s">
        <v>409</v>
      </c>
      <c r="L236" s="274">
        <v>1274.29</v>
      </c>
      <c r="M236" s="368">
        <v>1189.8</v>
      </c>
      <c r="N236" s="368">
        <v>20.67</v>
      </c>
      <c r="O236" s="368">
        <v>0</v>
      </c>
      <c r="P236" s="368">
        <v>63.82</v>
      </c>
    </row>
    <row r="237" spans="1:16" s="61" customFormat="1" ht="18" customHeight="1">
      <c r="A237" s="245">
        <v>29</v>
      </c>
      <c r="B237" s="245" t="s">
        <v>912</v>
      </c>
      <c r="C237" s="246" t="s">
        <v>913</v>
      </c>
      <c r="D237" s="236" t="s">
        <v>826</v>
      </c>
      <c r="E237" s="247" t="s">
        <v>827</v>
      </c>
      <c r="F237" s="248">
        <v>301</v>
      </c>
      <c r="G237" s="246" t="s">
        <v>608</v>
      </c>
      <c r="H237" s="456">
        <v>1.4</v>
      </c>
      <c r="I237" s="273">
        <v>11</v>
      </c>
      <c r="J237" s="248" t="s">
        <v>212</v>
      </c>
      <c r="K237" s="248" t="s">
        <v>409</v>
      </c>
      <c r="L237" s="274">
        <v>830.62</v>
      </c>
      <c r="M237" s="368">
        <v>737.19</v>
      </c>
      <c r="N237" s="368">
        <v>10.4</v>
      </c>
      <c r="O237" s="368">
        <v>0</v>
      </c>
      <c r="P237" s="368">
        <v>83.03</v>
      </c>
    </row>
    <row r="238" spans="1:16" s="61" customFormat="1" ht="18" customHeight="1">
      <c r="A238" s="245">
        <v>29</v>
      </c>
      <c r="B238" s="245" t="s">
        <v>912</v>
      </c>
      <c r="C238" s="246" t="s">
        <v>913</v>
      </c>
      <c r="D238" s="236" t="s">
        <v>828</v>
      </c>
      <c r="E238" s="247" t="s">
        <v>829</v>
      </c>
      <c r="F238" s="248">
        <v>302</v>
      </c>
      <c r="G238" s="246" t="s">
        <v>609</v>
      </c>
      <c r="H238" s="456">
        <v>1.1000000000000001</v>
      </c>
      <c r="I238" s="273">
        <v>11</v>
      </c>
      <c r="J238" s="248" t="s">
        <v>212</v>
      </c>
      <c r="K238" s="248" t="s">
        <v>409</v>
      </c>
      <c r="L238" s="274">
        <v>830.62</v>
      </c>
      <c r="M238" s="368">
        <v>737.19</v>
      </c>
      <c r="N238" s="368">
        <v>10.4</v>
      </c>
      <c r="O238" s="368">
        <v>0</v>
      </c>
      <c r="P238" s="368">
        <v>83.03</v>
      </c>
    </row>
    <row r="239" spans="1:16" s="61" customFormat="1" ht="18" customHeight="1">
      <c r="A239" s="245">
        <v>29</v>
      </c>
      <c r="B239" s="245" t="s">
        <v>912</v>
      </c>
      <c r="C239" s="246" t="s">
        <v>913</v>
      </c>
      <c r="D239" s="236" t="s">
        <v>826</v>
      </c>
      <c r="E239" s="247" t="s">
        <v>827</v>
      </c>
      <c r="F239" s="248">
        <v>401</v>
      </c>
      <c r="G239" s="246" t="s">
        <v>610</v>
      </c>
      <c r="H239" s="456">
        <v>1.4</v>
      </c>
      <c r="I239" s="273">
        <v>11</v>
      </c>
      <c r="J239" s="248" t="s">
        <v>212</v>
      </c>
      <c r="K239" s="248" t="s">
        <v>409</v>
      </c>
      <c r="L239" s="274">
        <v>830.62</v>
      </c>
      <c r="M239" s="368">
        <v>737.19</v>
      </c>
      <c r="N239" s="368">
        <v>10.4</v>
      </c>
      <c r="O239" s="368">
        <v>0</v>
      </c>
      <c r="P239" s="368">
        <v>83.03</v>
      </c>
    </row>
    <row r="240" spans="1:16" s="61" customFormat="1" ht="18" customHeight="1">
      <c r="A240" s="245">
        <v>29</v>
      </c>
      <c r="B240" s="245" t="s">
        <v>912</v>
      </c>
      <c r="C240" s="246" t="s">
        <v>913</v>
      </c>
      <c r="D240" s="236" t="s">
        <v>826</v>
      </c>
      <c r="E240" s="247" t="s">
        <v>827</v>
      </c>
      <c r="F240" s="248">
        <v>405</v>
      </c>
      <c r="G240" s="246" t="s">
        <v>882</v>
      </c>
      <c r="H240" s="456">
        <v>1.4</v>
      </c>
      <c r="I240" s="273">
        <v>11</v>
      </c>
      <c r="J240" s="248" t="s">
        <v>212</v>
      </c>
      <c r="K240" s="248" t="s">
        <v>409</v>
      </c>
      <c r="L240" s="274">
        <v>830.62</v>
      </c>
      <c r="M240" s="368">
        <v>737.19</v>
      </c>
      <c r="N240" s="368">
        <v>10.4</v>
      </c>
      <c r="O240" s="368">
        <v>0</v>
      </c>
      <c r="P240" s="368">
        <v>83.03</v>
      </c>
    </row>
    <row r="241" spans="1:16" s="61" customFormat="1" ht="18" customHeight="1">
      <c r="A241" s="245">
        <v>29</v>
      </c>
      <c r="B241" s="245" t="s">
        <v>912</v>
      </c>
      <c r="C241" s="246" t="s">
        <v>913</v>
      </c>
      <c r="D241" s="236" t="s">
        <v>824</v>
      </c>
      <c r="E241" s="247" t="s">
        <v>825</v>
      </c>
      <c r="F241" s="248">
        <v>406</v>
      </c>
      <c r="G241" s="246" t="s">
        <v>636</v>
      </c>
      <c r="H241" s="456">
        <v>1.4</v>
      </c>
      <c r="I241" s="273">
        <v>11</v>
      </c>
      <c r="J241" s="248" t="s">
        <v>212</v>
      </c>
      <c r="K241" s="248" t="s">
        <v>409</v>
      </c>
      <c r="L241" s="274">
        <v>830.62</v>
      </c>
      <c r="M241" s="368">
        <v>737.19</v>
      </c>
      <c r="N241" s="368">
        <v>10.4</v>
      </c>
      <c r="O241" s="368">
        <v>0</v>
      </c>
      <c r="P241" s="368">
        <v>83.03</v>
      </c>
    </row>
    <row r="242" spans="1:16" s="61" customFormat="1" ht="18" customHeight="1">
      <c r="A242" s="245">
        <v>29</v>
      </c>
      <c r="B242" s="245" t="s">
        <v>912</v>
      </c>
      <c r="C242" s="246" t="s">
        <v>913</v>
      </c>
      <c r="D242" s="236" t="s">
        <v>822</v>
      </c>
      <c r="E242" s="247" t="s">
        <v>823</v>
      </c>
      <c r="F242" s="248">
        <v>101</v>
      </c>
      <c r="G242" s="246" t="s">
        <v>587</v>
      </c>
      <c r="H242" s="456">
        <v>0.9</v>
      </c>
      <c r="I242" s="273">
        <v>11</v>
      </c>
      <c r="J242" s="248" t="s">
        <v>212</v>
      </c>
      <c r="K242" s="248" t="s">
        <v>409</v>
      </c>
      <c r="L242" s="274">
        <v>830.62</v>
      </c>
      <c r="M242" s="368">
        <v>737.19</v>
      </c>
      <c r="N242" s="368">
        <v>10.4</v>
      </c>
      <c r="O242" s="368">
        <v>0</v>
      </c>
      <c r="P242" s="368">
        <v>83.03</v>
      </c>
    </row>
    <row r="243" spans="1:16" s="61" customFormat="1" ht="18" customHeight="1">
      <c r="A243" s="245" t="s">
        <v>192</v>
      </c>
      <c r="B243" s="245" t="s">
        <v>1221</v>
      </c>
      <c r="C243" s="246" t="s">
        <v>1213</v>
      </c>
      <c r="D243" s="236" t="s">
        <v>1214</v>
      </c>
      <c r="E243" s="247" t="s">
        <v>1215</v>
      </c>
      <c r="F243" s="248">
        <v>301</v>
      </c>
      <c r="G243" s="246" t="s">
        <v>608</v>
      </c>
      <c r="H243" s="456">
        <v>1.8</v>
      </c>
      <c r="I243" s="273" t="s">
        <v>242</v>
      </c>
      <c r="J243" s="248" t="s">
        <v>212</v>
      </c>
      <c r="K243" s="248" t="s">
        <v>409</v>
      </c>
      <c r="L243" s="274">
        <v>829.95</v>
      </c>
      <c r="M243" s="368">
        <v>736.52</v>
      </c>
      <c r="N243" s="368">
        <v>9.0399999999999991</v>
      </c>
      <c r="O243" s="368">
        <v>0</v>
      </c>
      <c r="P243" s="368">
        <v>84.39</v>
      </c>
    </row>
    <row r="244" spans="1:16" s="61" customFormat="1" ht="18" customHeight="1">
      <c r="A244" s="245" t="s">
        <v>192</v>
      </c>
      <c r="B244" s="245" t="s">
        <v>1221</v>
      </c>
      <c r="C244" s="246" t="s">
        <v>1213</v>
      </c>
      <c r="D244" s="236" t="s">
        <v>1216</v>
      </c>
      <c r="E244" s="247" t="s">
        <v>1217</v>
      </c>
      <c r="F244" s="248">
        <v>302</v>
      </c>
      <c r="G244" s="246" t="s">
        <v>609</v>
      </c>
      <c r="H244" s="456">
        <v>1.4</v>
      </c>
      <c r="I244" s="273" t="s">
        <v>242</v>
      </c>
      <c r="J244" s="248" t="s">
        <v>212</v>
      </c>
      <c r="K244" s="248" t="s">
        <v>409</v>
      </c>
      <c r="L244" s="274">
        <v>829.95</v>
      </c>
      <c r="M244" s="368">
        <v>736.52</v>
      </c>
      <c r="N244" s="368">
        <v>9.0399999999999991</v>
      </c>
      <c r="O244" s="368">
        <v>0</v>
      </c>
      <c r="P244" s="368">
        <v>84.39</v>
      </c>
    </row>
    <row r="245" spans="1:16" s="61" customFormat="1" ht="18" customHeight="1">
      <c r="A245" s="245" t="s">
        <v>192</v>
      </c>
      <c r="B245" s="245" t="s">
        <v>1221</v>
      </c>
      <c r="C245" s="246" t="s">
        <v>1213</v>
      </c>
      <c r="D245" s="236" t="s">
        <v>1214</v>
      </c>
      <c r="E245" s="247" t="s">
        <v>1215</v>
      </c>
      <c r="F245" s="248">
        <v>401</v>
      </c>
      <c r="G245" s="246" t="s">
        <v>610</v>
      </c>
      <c r="H245" s="456">
        <v>1.8</v>
      </c>
      <c r="I245" s="273" t="s">
        <v>242</v>
      </c>
      <c r="J245" s="248" t="s">
        <v>212</v>
      </c>
      <c r="K245" s="248" t="s">
        <v>409</v>
      </c>
      <c r="L245" s="274">
        <v>829.95</v>
      </c>
      <c r="M245" s="368">
        <v>736.52</v>
      </c>
      <c r="N245" s="368">
        <v>9.0399999999999991</v>
      </c>
      <c r="O245" s="368">
        <v>0</v>
      </c>
      <c r="P245" s="368">
        <v>84.39</v>
      </c>
    </row>
    <row r="246" spans="1:16" s="61" customFormat="1" ht="18" customHeight="1">
      <c r="A246" s="245" t="s">
        <v>192</v>
      </c>
      <c r="B246" s="245" t="s">
        <v>1221</v>
      </c>
      <c r="C246" s="246" t="s">
        <v>1213</v>
      </c>
      <c r="D246" s="236" t="s">
        <v>1214</v>
      </c>
      <c r="E246" s="247" t="s">
        <v>1215</v>
      </c>
      <c r="F246" s="248">
        <v>405</v>
      </c>
      <c r="G246" s="246" t="s">
        <v>882</v>
      </c>
      <c r="H246" s="456">
        <v>1.8</v>
      </c>
      <c r="I246" s="273" t="s">
        <v>242</v>
      </c>
      <c r="J246" s="248" t="s">
        <v>212</v>
      </c>
      <c r="K246" s="248" t="s">
        <v>409</v>
      </c>
      <c r="L246" s="274">
        <v>829.95</v>
      </c>
      <c r="M246" s="368">
        <v>736.52</v>
      </c>
      <c r="N246" s="368">
        <v>9.0399999999999991</v>
      </c>
      <c r="O246" s="368">
        <v>0</v>
      </c>
      <c r="P246" s="368">
        <v>84.39</v>
      </c>
    </row>
    <row r="247" spans="1:16" s="61" customFormat="1" ht="18" customHeight="1">
      <c r="A247" s="245" t="s">
        <v>192</v>
      </c>
      <c r="B247" s="245" t="s">
        <v>1221</v>
      </c>
      <c r="C247" s="246" t="s">
        <v>1213</v>
      </c>
      <c r="D247" s="236" t="s">
        <v>1218</v>
      </c>
      <c r="E247" s="247" t="s">
        <v>1219</v>
      </c>
      <c r="F247" s="248">
        <v>406</v>
      </c>
      <c r="G247" s="246" t="s">
        <v>636</v>
      </c>
      <c r="H247" s="456">
        <v>1.8</v>
      </c>
      <c r="I247" s="273" t="s">
        <v>242</v>
      </c>
      <c r="J247" s="248" t="s">
        <v>212</v>
      </c>
      <c r="K247" s="248" t="s">
        <v>409</v>
      </c>
      <c r="L247" s="274">
        <v>829.95</v>
      </c>
      <c r="M247" s="368">
        <v>736.52</v>
      </c>
      <c r="N247" s="368">
        <v>9.0399999999999991</v>
      </c>
      <c r="O247" s="368">
        <v>0</v>
      </c>
      <c r="P247" s="368">
        <v>84.39</v>
      </c>
    </row>
    <row r="248" spans="1:16" s="61" customFormat="1" ht="18" customHeight="1">
      <c r="A248" s="245" t="s">
        <v>192</v>
      </c>
      <c r="B248" s="245" t="s">
        <v>1221</v>
      </c>
      <c r="C248" s="246" t="s">
        <v>1213</v>
      </c>
      <c r="D248" s="236" t="s">
        <v>1226</v>
      </c>
      <c r="E248" s="247" t="s">
        <v>1220</v>
      </c>
      <c r="F248" s="248">
        <v>101</v>
      </c>
      <c r="G248" s="246" t="s">
        <v>587</v>
      </c>
      <c r="H248" s="456">
        <v>1.2</v>
      </c>
      <c r="I248" s="273" t="s">
        <v>242</v>
      </c>
      <c r="J248" s="248" t="s">
        <v>212</v>
      </c>
      <c r="K248" s="248" t="s">
        <v>409</v>
      </c>
      <c r="L248" s="274">
        <v>829.95</v>
      </c>
      <c r="M248" s="368">
        <v>736.52</v>
      </c>
      <c r="N248" s="368">
        <v>9.0399999999999991</v>
      </c>
      <c r="O248" s="368">
        <v>0</v>
      </c>
      <c r="P248" s="368">
        <v>84.39</v>
      </c>
    </row>
    <row r="249" spans="1:16" s="61" customFormat="1" ht="18" customHeight="1">
      <c r="A249" s="245">
        <v>98</v>
      </c>
      <c r="B249" s="245">
        <v>511</v>
      </c>
      <c r="C249" s="246" t="s">
        <v>1941</v>
      </c>
      <c r="D249" s="236" t="s">
        <v>1942</v>
      </c>
      <c r="E249" s="247" t="s">
        <v>1943</v>
      </c>
      <c r="F249" s="248">
        <v>101</v>
      </c>
      <c r="G249" s="246" t="s">
        <v>587</v>
      </c>
      <c r="H249" s="456">
        <v>3</v>
      </c>
      <c r="I249" s="273" t="s">
        <v>220</v>
      </c>
      <c r="J249" s="248" t="s">
        <v>212</v>
      </c>
      <c r="K249" s="248" t="s">
        <v>409</v>
      </c>
      <c r="L249" s="274">
        <v>811.9</v>
      </c>
      <c r="M249" s="368">
        <v>727.41</v>
      </c>
      <c r="N249" s="368">
        <v>12.35</v>
      </c>
      <c r="O249" s="368">
        <v>0</v>
      </c>
      <c r="P249" s="368">
        <v>72.14</v>
      </c>
    </row>
    <row r="250" spans="1:16" s="61" customFormat="1" ht="18" customHeight="1">
      <c r="A250" s="245">
        <v>98</v>
      </c>
      <c r="B250" s="245">
        <v>511</v>
      </c>
      <c r="C250" s="246" t="s">
        <v>1941</v>
      </c>
      <c r="D250" s="236" t="s">
        <v>1942</v>
      </c>
      <c r="E250" s="247" t="s">
        <v>1943</v>
      </c>
      <c r="F250" s="248">
        <v>401</v>
      </c>
      <c r="G250" s="246" t="s">
        <v>610</v>
      </c>
      <c r="H250" s="456">
        <v>4</v>
      </c>
      <c r="I250" s="273" t="s">
        <v>220</v>
      </c>
      <c r="J250" s="248" t="s">
        <v>212</v>
      </c>
      <c r="K250" s="248" t="s">
        <v>409</v>
      </c>
      <c r="L250" s="274">
        <v>811.9</v>
      </c>
      <c r="M250" s="368">
        <v>727.41</v>
      </c>
      <c r="N250" s="368">
        <v>12.35</v>
      </c>
      <c r="O250" s="368">
        <v>0</v>
      </c>
      <c r="P250" s="368">
        <v>72.14</v>
      </c>
    </row>
    <row r="251" spans="1:16" s="61" customFormat="1" ht="18" customHeight="1">
      <c r="A251" s="245">
        <v>98</v>
      </c>
      <c r="B251" s="245">
        <v>511</v>
      </c>
      <c r="C251" s="246" t="s">
        <v>1941</v>
      </c>
      <c r="D251" s="236" t="s">
        <v>1944</v>
      </c>
      <c r="E251" s="247" t="s">
        <v>1945</v>
      </c>
      <c r="F251" s="248">
        <v>405</v>
      </c>
      <c r="G251" s="246" t="s">
        <v>882</v>
      </c>
      <c r="H251" s="456">
        <v>4</v>
      </c>
      <c r="I251" s="273" t="s">
        <v>220</v>
      </c>
      <c r="J251" s="248" t="s">
        <v>212</v>
      </c>
      <c r="K251" s="248" t="s">
        <v>409</v>
      </c>
      <c r="L251" s="274">
        <v>811.9</v>
      </c>
      <c r="M251" s="368">
        <v>727.41</v>
      </c>
      <c r="N251" s="368">
        <v>12.35</v>
      </c>
      <c r="O251" s="368">
        <v>0</v>
      </c>
      <c r="P251" s="368">
        <v>72.14</v>
      </c>
    </row>
    <row r="252" spans="1:16" s="61" customFormat="1" ht="6.75" customHeight="1">
      <c r="F252" s="63"/>
      <c r="I252" s="178"/>
      <c r="J252" s="63"/>
      <c r="P252" s="63"/>
    </row>
    <row r="253" spans="1:16" s="571" customFormat="1" ht="16">
      <c r="A253" s="194">
        <v>1</v>
      </c>
      <c r="B253" s="683" t="s">
        <v>473</v>
      </c>
      <c r="F253" s="681"/>
      <c r="I253" s="682"/>
      <c r="J253" s="681"/>
      <c r="P253" s="681"/>
    </row>
    <row r="254" spans="1:16" s="571" customFormat="1" ht="16">
      <c r="A254" s="194">
        <v>2</v>
      </c>
      <c r="B254" s="683" t="s">
        <v>474</v>
      </c>
      <c r="F254" s="681"/>
      <c r="I254" s="682"/>
      <c r="J254" s="681"/>
      <c r="P254" s="681"/>
    </row>
    <row r="255" spans="1:16" s="61" customFormat="1" ht="14">
      <c r="F255" s="64"/>
      <c r="G255" s="65"/>
      <c r="H255" s="65"/>
      <c r="I255" s="178"/>
      <c r="J255" s="63"/>
      <c r="P255" s="63"/>
    </row>
    <row r="256" spans="1:16" s="61" customFormat="1" ht="14">
      <c r="F256" s="63"/>
      <c r="I256" s="178"/>
      <c r="J256" s="63"/>
      <c r="P256" s="63"/>
    </row>
    <row r="257" spans="6:16" s="61" customFormat="1" ht="14">
      <c r="F257" s="63"/>
      <c r="I257" s="178"/>
      <c r="J257" s="63"/>
      <c r="P257" s="63"/>
    </row>
    <row r="258" spans="6:16" s="61" customFormat="1" ht="14">
      <c r="F258" s="63"/>
      <c r="I258" s="178"/>
      <c r="J258" s="63"/>
      <c r="P258" s="63"/>
    </row>
    <row r="259" spans="6:16" s="61" customFormat="1" ht="14">
      <c r="F259" s="63"/>
      <c r="I259" s="178"/>
      <c r="J259" s="63"/>
      <c r="P259" s="63"/>
    </row>
    <row r="260" spans="6:16" s="61" customFormat="1" ht="14">
      <c r="F260" s="63"/>
      <c r="I260" s="178"/>
      <c r="J260" s="63"/>
      <c r="P260" s="63"/>
    </row>
    <row r="261" spans="6:16" s="61" customFormat="1" ht="14">
      <c r="F261" s="63"/>
      <c r="I261" s="178"/>
      <c r="J261" s="63"/>
      <c r="P261" s="63"/>
    </row>
    <row r="262" spans="6:16" s="61" customFormat="1" ht="14">
      <c r="F262" s="63"/>
      <c r="I262" s="178"/>
      <c r="J262" s="63"/>
      <c r="P262" s="63"/>
    </row>
    <row r="263" spans="6:16" s="61" customFormat="1" ht="14">
      <c r="F263" s="63"/>
      <c r="I263" s="178"/>
      <c r="J263" s="63"/>
      <c r="P263" s="63"/>
    </row>
    <row r="264" spans="6:16" s="61" customFormat="1" ht="14">
      <c r="F264" s="63"/>
      <c r="I264" s="178"/>
      <c r="J264" s="63"/>
      <c r="P264" s="63"/>
    </row>
    <row r="265" spans="6:16" s="61" customFormat="1" ht="14">
      <c r="F265" s="63"/>
      <c r="I265" s="178"/>
      <c r="J265" s="63"/>
      <c r="P265" s="63"/>
    </row>
    <row r="266" spans="6:16" s="61" customFormat="1" ht="14">
      <c r="F266" s="63"/>
      <c r="I266" s="178"/>
      <c r="J266" s="63"/>
      <c r="P266" s="63"/>
    </row>
    <row r="267" spans="6:16" s="61" customFormat="1" ht="14">
      <c r="F267" s="63"/>
      <c r="I267" s="178"/>
      <c r="J267" s="63"/>
      <c r="P267" s="63"/>
    </row>
    <row r="268" spans="6:16" s="61" customFormat="1" ht="14">
      <c r="F268" s="63"/>
      <c r="I268" s="178"/>
      <c r="J268" s="63"/>
      <c r="P268" s="63"/>
    </row>
    <row r="269" spans="6:16" s="61" customFormat="1" ht="14">
      <c r="F269" s="63"/>
      <c r="I269" s="178"/>
      <c r="J269" s="63"/>
      <c r="P269" s="63"/>
    </row>
    <row r="270" spans="6:16" s="61" customFormat="1" ht="14">
      <c r="F270" s="63"/>
      <c r="I270" s="178"/>
      <c r="J270" s="63"/>
      <c r="P270" s="63"/>
    </row>
    <row r="271" spans="6:16" s="61" customFormat="1" ht="14">
      <c r="F271" s="63"/>
      <c r="I271" s="178"/>
      <c r="J271" s="63"/>
      <c r="P271" s="63"/>
    </row>
    <row r="272" spans="6:16" s="61" customFormat="1" ht="14">
      <c r="F272" s="63"/>
      <c r="I272" s="178"/>
      <c r="J272" s="63"/>
      <c r="P272" s="63"/>
    </row>
    <row r="273" spans="6:16" s="61" customFormat="1" ht="14">
      <c r="F273" s="63"/>
      <c r="I273" s="178"/>
      <c r="J273" s="63"/>
      <c r="P273" s="63"/>
    </row>
    <row r="274" spans="6:16" s="61" customFormat="1" ht="14">
      <c r="F274" s="63"/>
      <c r="I274" s="178"/>
      <c r="J274" s="63"/>
      <c r="P274" s="63"/>
    </row>
    <row r="275" spans="6:16" s="61" customFormat="1" ht="14">
      <c r="F275" s="63"/>
      <c r="I275" s="178"/>
      <c r="J275" s="63"/>
      <c r="P275" s="63"/>
    </row>
    <row r="276" spans="6:16" s="61" customFormat="1" ht="14">
      <c r="F276" s="63"/>
      <c r="I276" s="178"/>
      <c r="J276" s="63"/>
      <c r="P276" s="63"/>
    </row>
    <row r="277" spans="6:16" s="61" customFormat="1" ht="14">
      <c r="F277" s="63"/>
      <c r="I277" s="178"/>
      <c r="J277" s="63"/>
      <c r="P277" s="63"/>
    </row>
    <row r="278" spans="6:16" s="61" customFormat="1" ht="14">
      <c r="F278" s="63"/>
      <c r="I278" s="178"/>
      <c r="J278" s="63"/>
      <c r="P278" s="63"/>
    </row>
    <row r="279" spans="6:16" s="61" customFormat="1" ht="14">
      <c r="F279" s="63"/>
      <c r="I279" s="178"/>
      <c r="J279" s="63"/>
      <c r="P279" s="63"/>
    </row>
    <row r="280" spans="6:16" s="61" customFormat="1" ht="14">
      <c r="F280" s="63"/>
      <c r="I280" s="178"/>
      <c r="J280" s="63"/>
      <c r="P280" s="63"/>
    </row>
    <row r="281" spans="6:16" s="61" customFormat="1" ht="14">
      <c r="F281" s="63"/>
      <c r="I281" s="178"/>
      <c r="J281" s="63"/>
      <c r="P281" s="63"/>
    </row>
    <row r="282" spans="6:16" s="61" customFormat="1" ht="14">
      <c r="F282" s="63"/>
      <c r="I282" s="178"/>
      <c r="J282" s="63"/>
      <c r="P282" s="63"/>
    </row>
    <row r="283" spans="6:16" s="61" customFormat="1" ht="14">
      <c r="F283" s="63"/>
      <c r="I283" s="178"/>
      <c r="J283" s="63"/>
      <c r="P283" s="63"/>
    </row>
    <row r="284" spans="6:16" s="61" customFormat="1" ht="14">
      <c r="F284" s="63"/>
      <c r="I284" s="178"/>
      <c r="J284" s="63"/>
      <c r="P284" s="63"/>
    </row>
    <row r="285" spans="6:16" s="61" customFormat="1" ht="14">
      <c r="F285" s="63"/>
      <c r="I285" s="178"/>
      <c r="J285" s="63"/>
      <c r="P285" s="63"/>
    </row>
    <row r="286" spans="6:16" s="61" customFormat="1" ht="14">
      <c r="F286" s="63"/>
      <c r="I286" s="178"/>
      <c r="J286" s="63"/>
      <c r="P286" s="63"/>
    </row>
    <row r="287" spans="6:16" s="61" customFormat="1" ht="14">
      <c r="F287" s="63"/>
      <c r="I287" s="178"/>
      <c r="J287" s="63"/>
      <c r="P287" s="63"/>
    </row>
    <row r="288" spans="6:16" s="61" customFormat="1" ht="14">
      <c r="F288" s="63"/>
      <c r="I288" s="178"/>
      <c r="J288" s="63"/>
      <c r="P288" s="63"/>
    </row>
    <row r="289" spans="6:16" s="61" customFormat="1" ht="14">
      <c r="F289" s="63"/>
      <c r="I289" s="178"/>
      <c r="J289" s="63"/>
      <c r="P289" s="63"/>
    </row>
    <row r="290" spans="6:16" s="61" customFormat="1" ht="14">
      <c r="F290" s="63"/>
      <c r="I290" s="178"/>
      <c r="J290" s="63"/>
      <c r="P290" s="63"/>
    </row>
    <row r="291" spans="6:16" s="61" customFormat="1" ht="14">
      <c r="F291" s="63"/>
      <c r="I291" s="178"/>
      <c r="J291" s="63"/>
      <c r="P291" s="63"/>
    </row>
    <row r="292" spans="6:16" s="61" customFormat="1" ht="14">
      <c r="F292" s="63"/>
      <c r="I292" s="178"/>
      <c r="J292" s="63"/>
      <c r="P292" s="63"/>
    </row>
    <row r="293" spans="6:16" s="61" customFormat="1" ht="14">
      <c r="F293" s="63"/>
      <c r="I293" s="178"/>
      <c r="J293" s="63"/>
      <c r="P293" s="63"/>
    </row>
    <row r="294" spans="6:16" s="61" customFormat="1" ht="14">
      <c r="F294" s="63"/>
      <c r="I294" s="178"/>
      <c r="J294" s="63"/>
      <c r="P294" s="63"/>
    </row>
    <row r="295" spans="6:16" s="61" customFormat="1" ht="14">
      <c r="F295" s="63"/>
      <c r="I295" s="178"/>
      <c r="J295" s="63"/>
      <c r="P295" s="63"/>
    </row>
    <row r="296" spans="6:16" s="61" customFormat="1" ht="14">
      <c r="F296" s="63"/>
      <c r="I296" s="178"/>
      <c r="J296" s="63"/>
      <c r="P296" s="63"/>
    </row>
    <row r="297" spans="6:16" s="61" customFormat="1" ht="14">
      <c r="F297" s="63"/>
      <c r="I297" s="178"/>
      <c r="J297" s="63"/>
      <c r="P297" s="63"/>
    </row>
    <row r="298" spans="6:16" s="61" customFormat="1" ht="14">
      <c r="F298" s="63"/>
      <c r="I298" s="178"/>
      <c r="J298" s="63"/>
      <c r="P298" s="63"/>
    </row>
    <row r="299" spans="6:16" s="61" customFormat="1" ht="14">
      <c r="F299" s="63"/>
      <c r="I299" s="178"/>
      <c r="J299" s="63"/>
      <c r="P299" s="63"/>
    </row>
    <row r="300" spans="6:16" s="61" customFormat="1" ht="14">
      <c r="F300" s="63"/>
      <c r="I300" s="178"/>
      <c r="J300" s="63"/>
      <c r="P300" s="63"/>
    </row>
    <row r="301" spans="6:16" s="61" customFormat="1" ht="14">
      <c r="F301" s="63"/>
      <c r="I301" s="178"/>
      <c r="J301" s="63"/>
      <c r="P301" s="63"/>
    </row>
    <row r="302" spans="6:16" s="61" customFormat="1" ht="14">
      <c r="F302" s="63"/>
      <c r="I302" s="178"/>
      <c r="J302" s="63"/>
      <c r="P302" s="63"/>
    </row>
    <row r="303" spans="6:16" s="61" customFormat="1" ht="14">
      <c r="F303" s="63"/>
      <c r="I303" s="178"/>
      <c r="J303" s="63"/>
      <c r="P303" s="63"/>
    </row>
    <row r="304" spans="6:16" s="61" customFormat="1" ht="14">
      <c r="F304" s="63"/>
      <c r="I304" s="178"/>
      <c r="J304" s="63"/>
      <c r="P304" s="63"/>
    </row>
    <row r="305" spans="6:16" s="61" customFormat="1" ht="14">
      <c r="F305" s="63"/>
      <c r="I305" s="178"/>
      <c r="J305" s="63"/>
      <c r="P305" s="63"/>
    </row>
    <row r="306" spans="6:16" s="61" customFormat="1" ht="14">
      <c r="F306" s="63"/>
      <c r="I306" s="178"/>
      <c r="J306" s="63"/>
      <c r="P306" s="63"/>
    </row>
    <row r="307" spans="6:16" s="61" customFormat="1" ht="14">
      <c r="F307" s="63"/>
      <c r="I307" s="178"/>
      <c r="J307" s="63"/>
      <c r="P307" s="63"/>
    </row>
    <row r="308" spans="6:16" s="61" customFormat="1" ht="14">
      <c r="F308" s="63"/>
      <c r="I308" s="178"/>
      <c r="J308" s="63"/>
      <c r="P308" s="63"/>
    </row>
    <row r="309" spans="6:16" s="61" customFormat="1" ht="14">
      <c r="F309" s="63"/>
      <c r="I309" s="178"/>
      <c r="J309" s="63"/>
      <c r="P309" s="63"/>
    </row>
    <row r="310" spans="6:16" s="61" customFormat="1" ht="14">
      <c r="F310" s="63"/>
      <c r="I310" s="178"/>
      <c r="J310" s="63"/>
      <c r="P310" s="63"/>
    </row>
    <row r="311" spans="6:16" s="61" customFormat="1" ht="14">
      <c r="F311" s="63"/>
      <c r="I311" s="178"/>
      <c r="J311" s="63"/>
      <c r="P311" s="63"/>
    </row>
    <row r="312" spans="6:16" s="61" customFormat="1" ht="14">
      <c r="F312" s="63"/>
      <c r="I312" s="178"/>
      <c r="J312" s="63"/>
      <c r="P312" s="63"/>
    </row>
    <row r="313" spans="6:16" s="61" customFormat="1" ht="14">
      <c r="F313" s="63"/>
      <c r="I313" s="178"/>
      <c r="J313" s="63"/>
      <c r="P313" s="63"/>
    </row>
    <row r="314" spans="6:16" s="61" customFormat="1" ht="14">
      <c r="F314" s="63"/>
      <c r="I314" s="178"/>
      <c r="J314" s="63"/>
      <c r="P314" s="63"/>
    </row>
    <row r="315" spans="6:16" s="61" customFormat="1" ht="14">
      <c r="F315" s="63"/>
      <c r="I315" s="178"/>
      <c r="J315" s="63"/>
      <c r="P315" s="63"/>
    </row>
    <row r="316" spans="6:16" s="61" customFormat="1" ht="14">
      <c r="F316" s="63"/>
      <c r="I316" s="178"/>
      <c r="J316" s="63"/>
      <c r="P316" s="63"/>
    </row>
    <row r="317" spans="6:16" s="61" customFormat="1" ht="14">
      <c r="F317" s="63"/>
      <c r="I317" s="178"/>
      <c r="J317" s="63"/>
      <c r="P317" s="63"/>
    </row>
    <row r="318" spans="6:16" s="61" customFormat="1" ht="14">
      <c r="F318" s="63"/>
      <c r="I318" s="178"/>
      <c r="J318" s="63"/>
      <c r="P318" s="63"/>
    </row>
    <row r="319" spans="6:16" s="61" customFormat="1" ht="14">
      <c r="F319" s="63"/>
      <c r="I319" s="178"/>
      <c r="J319" s="63"/>
      <c r="P319" s="63"/>
    </row>
    <row r="320" spans="6:16" s="61" customFormat="1" ht="14">
      <c r="F320" s="63"/>
      <c r="I320" s="178"/>
      <c r="J320" s="63"/>
      <c r="P320" s="63"/>
    </row>
    <row r="321" spans="6:16" s="61" customFormat="1" ht="14">
      <c r="F321" s="63"/>
      <c r="I321" s="178"/>
      <c r="J321" s="63"/>
      <c r="P321" s="63"/>
    </row>
    <row r="322" spans="6:16" s="61" customFormat="1" ht="14">
      <c r="F322" s="63"/>
      <c r="I322" s="178"/>
      <c r="J322" s="63"/>
      <c r="P322" s="63"/>
    </row>
    <row r="323" spans="6:16" s="61" customFormat="1" ht="14">
      <c r="F323" s="63"/>
      <c r="I323" s="178"/>
      <c r="J323" s="63"/>
      <c r="P323" s="63"/>
    </row>
    <row r="324" spans="6:16" s="61" customFormat="1" ht="14">
      <c r="F324" s="63"/>
      <c r="I324" s="178"/>
      <c r="J324" s="63"/>
      <c r="P324" s="63"/>
    </row>
    <row r="325" spans="6:16" s="61" customFormat="1" ht="14">
      <c r="F325" s="63"/>
      <c r="I325" s="178"/>
      <c r="J325" s="63"/>
      <c r="P325" s="63"/>
    </row>
    <row r="326" spans="6:16" s="61" customFormat="1" ht="14">
      <c r="F326" s="63"/>
      <c r="I326" s="178"/>
      <c r="J326" s="63"/>
      <c r="P326" s="63"/>
    </row>
    <row r="327" spans="6:16" s="61" customFormat="1" ht="14">
      <c r="F327" s="63"/>
      <c r="I327" s="178"/>
      <c r="J327" s="63"/>
      <c r="P327" s="63"/>
    </row>
    <row r="328" spans="6:16" s="61" customFormat="1" ht="14">
      <c r="F328" s="63"/>
      <c r="I328" s="178"/>
      <c r="J328" s="63"/>
      <c r="P328" s="63"/>
    </row>
    <row r="329" spans="6:16" s="61" customFormat="1" ht="14">
      <c r="F329" s="63"/>
      <c r="I329" s="178"/>
      <c r="J329" s="63"/>
      <c r="P329" s="63"/>
    </row>
    <row r="330" spans="6:16" s="61" customFormat="1" ht="14">
      <c r="F330" s="63"/>
      <c r="I330" s="178"/>
      <c r="J330" s="63"/>
      <c r="P330" s="63"/>
    </row>
    <row r="331" spans="6:16" s="61" customFormat="1" ht="14">
      <c r="F331" s="63"/>
      <c r="I331" s="178"/>
      <c r="J331" s="63"/>
      <c r="P331" s="63"/>
    </row>
    <row r="332" spans="6:16" s="61" customFormat="1" ht="14">
      <c r="F332" s="63"/>
      <c r="I332" s="178"/>
      <c r="J332" s="63"/>
      <c r="P332" s="63"/>
    </row>
    <row r="333" spans="6:16" s="61" customFormat="1" ht="14">
      <c r="F333" s="63"/>
      <c r="I333" s="178"/>
      <c r="J333" s="63"/>
      <c r="P333" s="63"/>
    </row>
    <row r="334" spans="6:16" s="61" customFormat="1" ht="14">
      <c r="F334" s="63"/>
      <c r="I334" s="178"/>
      <c r="J334" s="63"/>
      <c r="P334" s="63"/>
    </row>
    <row r="335" spans="6:16" s="61" customFormat="1" ht="14">
      <c r="F335" s="63"/>
      <c r="I335" s="178"/>
      <c r="J335" s="63"/>
      <c r="P335" s="63"/>
    </row>
    <row r="336" spans="6:16" s="61" customFormat="1" ht="14">
      <c r="F336" s="63"/>
      <c r="I336" s="178"/>
      <c r="J336" s="63"/>
      <c r="P336" s="63"/>
    </row>
    <row r="337" spans="6:16" s="61" customFormat="1" ht="14">
      <c r="F337" s="63"/>
      <c r="I337" s="178"/>
      <c r="J337" s="63"/>
      <c r="P337" s="63"/>
    </row>
    <row r="338" spans="6:16" s="61" customFormat="1" ht="14">
      <c r="F338" s="63"/>
      <c r="I338" s="178"/>
      <c r="J338" s="63"/>
      <c r="P338" s="63"/>
    </row>
    <row r="339" spans="6:16" s="61" customFormat="1" ht="14">
      <c r="F339" s="63"/>
      <c r="I339" s="178"/>
      <c r="J339" s="63"/>
      <c r="P339" s="63"/>
    </row>
    <row r="340" spans="6:16" s="61" customFormat="1" ht="14">
      <c r="F340" s="63"/>
      <c r="I340" s="178"/>
      <c r="J340" s="63"/>
      <c r="P340" s="63"/>
    </row>
    <row r="341" spans="6:16" s="61" customFormat="1" ht="14">
      <c r="F341" s="63"/>
      <c r="I341" s="178"/>
      <c r="J341" s="63"/>
      <c r="P341" s="63"/>
    </row>
    <row r="342" spans="6:16" s="61" customFormat="1" ht="14">
      <c r="F342" s="63"/>
      <c r="I342" s="178"/>
      <c r="J342" s="63"/>
      <c r="P342" s="63"/>
    </row>
    <row r="343" spans="6:16" s="61" customFormat="1" ht="14">
      <c r="F343" s="63"/>
      <c r="I343" s="178"/>
      <c r="J343" s="63"/>
      <c r="P343" s="63"/>
    </row>
    <row r="344" spans="6:16" s="61" customFormat="1" ht="14">
      <c r="F344" s="63"/>
      <c r="I344" s="178"/>
      <c r="J344" s="63"/>
      <c r="P344" s="63"/>
    </row>
    <row r="345" spans="6:16" s="61" customFormat="1" ht="14">
      <c r="F345" s="63"/>
      <c r="I345" s="178"/>
      <c r="J345" s="63"/>
      <c r="P345" s="63"/>
    </row>
    <row r="346" spans="6:16" s="61" customFormat="1" ht="14">
      <c r="F346" s="63"/>
      <c r="I346" s="178"/>
      <c r="J346" s="63"/>
      <c r="P346" s="63"/>
    </row>
    <row r="347" spans="6:16" s="61" customFormat="1" ht="14">
      <c r="F347" s="63"/>
      <c r="I347" s="178"/>
      <c r="J347" s="63"/>
      <c r="P347" s="63"/>
    </row>
    <row r="348" spans="6:16" s="61" customFormat="1" ht="14">
      <c r="F348" s="63"/>
      <c r="I348" s="178"/>
      <c r="J348" s="63"/>
      <c r="P348" s="63"/>
    </row>
    <row r="349" spans="6:16" s="61" customFormat="1" ht="14">
      <c r="F349" s="63"/>
      <c r="I349" s="178"/>
      <c r="J349" s="63"/>
      <c r="P349" s="63"/>
    </row>
    <row r="350" spans="6:16" s="61" customFormat="1" ht="14">
      <c r="F350" s="63"/>
      <c r="I350" s="178"/>
      <c r="J350" s="63"/>
      <c r="P350" s="63"/>
    </row>
    <row r="351" spans="6:16" s="61" customFormat="1" ht="14">
      <c r="F351" s="63"/>
      <c r="I351" s="178"/>
      <c r="J351" s="63"/>
      <c r="P351" s="63"/>
    </row>
    <row r="352" spans="6:16" s="61" customFormat="1" ht="14">
      <c r="F352" s="63"/>
      <c r="I352" s="178"/>
      <c r="J352" s="63"/>
      <c r="P352" s="63"/>
    </row>
    <row r="353" spans="6:16" s="61" customFormat="1" ht="14">
      <c r="F353" s="63"/>
      <c r="I353" s="178"/>
      <c r="J353" s="63"/>
      <c r="P353" s="63"/>
    </row>
    <row r="354" spans="6:16" s="61" customFormat="1" ht="14">
      <c r="F354" s="63"/>
      <c r="I354" s="178"/>
      <c r="J354" s="63"/>
      <c r="P354" s="63"/>
    </row>
    <row r="355" spans="6:16" s="61" customFormat="1" ht="14">
      <c r="F355" s="63"/>
      <c r="I355" s="178"/>
      <c r="J355" s="63"/>
      <c r="P355" s="63"/>
    </row>
    <row r="356" spans="6:16" s="61" customFormat="1" ht="14">
      <c r="F356" s="63"/>
      <c r="I356" s="178"/>
      <c r="J356" s="63"/>
      <c r="P356" s="63"/>
    </row>
    <row r="357" spans="6:16" s="61" customFormat="1" ht="14">
      <c r="F357" s="63"/>
      <c r="I357" s="178"/>
      <c r="J357" s="63"/>
      <c r="P357" s="63"/>
    </row>
    <row r="358" spans="6:16" s="61" customFormat="1" ht="14">
      <c r="F358" s="63"/>
      <c r="I358" s="178"/>
      <c r="J358" s="63"/>
      <c r="P358" s="63"/>
    </row>
    <row r="359" spans="6:16" s="61" customFormat="1" ht="14">
      <c r="F359" s="63"/>
      <c r="I359" s="178"/>
      <c r="J359" s="63"/>
      <c r="P359" s="63"/>
    </row>
    <row r="360" spans="6:16" s="61" customFormat="1" ht="14">
      <c r="F360" s="63"/>
      <c r="I360" s="178"/>
      <c r="J360" s="63"/>
      <c r="P360" s="63"/>
    </row>
    <row r="361" spans="6:16" s="61" customFormat="1" ht="14">
      <c r="F361" s="63"/>
      <c r="I361" s="178"/>
      <c r="J361" s="63"/>
      <c r="P361" s="63"/>
    </row>
    <row r="362" spans="6:16" s="61" customFormat="1" ht="14">
      <c r="F362" s="63"/>
      <c r="I362" s="178"/>
      <c r="J362" s="63"/>
      <c r="P362" s="63"/>
    </row>
    <row r="363" spans="6:16" s="61" customFormat="1" ht="14">
      <c r="F363" s="63"/>
      <c r="I363" s="178"/>
      <c r="J363" s="63"/>
      <c r="P363" s="63"/>
    </row>
    <row r="364" spans="6:16" s="61" customFormat="1" ht="14">
      <c r="F364" s="63"/>
      <c r="I364" s="178"/>
      <c r="J364" s="63"/>
      <c r="P364" s="63"/>
    </row>
    <row r="365" spans="6:16" s="61" customFormat="1" ht="14">
      <c r="F365" s="63"/>
      <c r="I365" s="178"/>
      <c r="J365" s="63"/>
      <c r="P365" s="63"/>
    </row>
    <row r="366" spans="6:16" s="61" customFormat="1" ht="14">
      <c r="F366" s="63"/>
      <c r="I366" s="178"/>
      <c r="J366" s="63"/>
      <c r="P366" s="63"/>
    </row>
    <row r="367" spans="6:16" s="61" customFormat="1" ht="14">
      <c r="F367" s="63"/>
      <c r="I367" s="178"/>
      <c r="J367" s="63"/>
      <c r="P367" s="63"/>
    </row>
    <row r="368" spans="6:16" s="61" customFormat="1" ht="14">
      <c r="F368" s="63"/>
      <c r="I368" s="178"/>
      <c r="J368" s="63"/>
      <c r="P368" s="63"/>
    </row>
    <row r="369" spans="6:16" s="61" customFormat="1" ht="14">
      <c r="F369" s="63"/>
      <c r="I369" s="178"/>
      <c r="J369" s="63"/>
      <c r="P369" s="63"/>
    </row>
    <row r="370" spans="6:16" s="61" customFormat="1" ht="14">
      <c r="F370" s="63"/>
      <c r="I370" s="178"/>
      <c r="J370" s="63"/>
      <c r="P370" s="63"/>
    </row>
    <row r="371" spans="6:16" s="61" customFormat="1" ht="14">
      <c r="F371" s="63"/>
      <c r="I371" s="178"/>
      <c r="J371" s="63"/>
      <c r="P371" s="63"/>
    </row>
    <row r="372" spans="6:16" s="61" customFormat="1" ht="14">
      <c r="F372" s="63"/>
      <c r="I372" s="178"/>
      <c r="J372" s="63"/>
      <c r="P372" s="63"/>
    </row>
    <row r="373" spans="6:16" s="61" customFormat="1" ht="14">
      <c r="F373" s="63"/>
      <c r="I373" s="178"/>
      <c r="J373" s="63"/>
      <c r="P373" s="63"/>
    </row>
    <row r="374" spans="6:16" s="61" customFormat="1" ht="14">
      <c r="F374" s="63"/>
      <c r="I374" s="178"/>
      <c r="J374" s="63"/>
      <c r="P374" s="63"/>
    </row>
    <row r="375" spans="6:16" s="61" customFormat="1" ht="14">
      <c r="F375" s="63"/>
      <c r="I375" s="178"/>
      <c r="J375" s="63"/>
      <c r="P375" s="63"/>
    </row>
    <row r="376" spans="6:16" s="61" customFormat="1" ht="14">
      <c r="F376" s="63"/>
      <c r="I376" s="178"/>
      <c r="J376" s="63"/>
      <c r="P376" s="63"/>
    </row>
    <row r="377" spans="6:16" s="61" customFormat="1" ht="14">
      <c r="F377" s="63"/>
      <c r="I377" s="178"/>
      <c r="J377" s="63"/>
      <c r="P377" s="63"/>
    </row>
    <row r="378" spans="6:16" s="61" customFormat="1" ht="14">
      <c r="F378" s="63"/>
      <c r="I378" s="178"/>
      <c r="J378" s="63"/>
      <c r="P378" s="63"/>
    </row>
    <row r="379" spans="6:16" s="61" customFormat="1" ht="14">
      <c r="F379" s="63"/>
      <c r="I379" s="178"/>
      <c r="J379" s="63"/>
      <c r="P379" s="63"/>
    </row>
    <row r="380" spans="6:16" s="61" customFormat="1" ht="14">
      <c r="F380" s="63"/>
      <c r="I380" s="178"/>
      <c r="J380" s="63"/>
      <c r="P380" s="63"/>
    </row>
    <row r="381" spans="6:16" s="61" customFormat="1" ht="14">
      <c r="F381" s="63"/>
      <c r="I381" s="178"/>
      <c r="J381" s="63"/>
      <c r="P381" s="63"/>
    </row>
    <row r="382" spans="6:16" s="61" customFormat="1" ht="14">
      <c r="F382" s="63"/>
      <c r="I382" s="178"/>
      <c r="J382" s="63"/>
      <c r="P382" s="63"/>
    </row>
    <row r="383" spans="6:16" s="61" customFormat="1" ht="14">
      <c r="F383" s="63"/>
      <c r="I383" s="178"/>
      <c r="J383" s="63"/>
      <c r="P383" s="63"/>
    </row>
    <row r="384" spans="6:16" s="61" customFormat="1" ht="14">
      <c r="F384" s="63"/>
      <c r="I384" s="178"/>
      <c r="J384" s="63"/>
      <c r="P384" s="63"/>
    </row>
    <row r="385" spans="6:16" s="61" customFormat="1" ht="14">
      <c r="F385" s="63"/>
      <c r="I385" s="178"/>
      <c r="J385" s="63"/>
      <c r="P385" s="63"/>
    </row>
    <row r="386" spans="6:16" s="61" customFormat="1" ht="14">
      <c r="F386" s="63"/>
      <c r="I386" s="178"/>
      <c r="J386" s="63"/>
      <c r="P386" s="63"/>
    </row>
    <row r="387" spans="6:16" s="61" customFormat="1" ht="14">
      <c r="F387" s="63"/>
      <c r="I387" s="178"/>
      <c r="J387" s="63"/>
      <c r="P387" s="63"/>
    </row>
    <row r="388" spans="6:16" s="61" customFormat="1" ht="14">
      <c r="F388" s="63"/>
      <c r="I388" s="178"/>
      <c r="J388" s="63"/>
      <c r="P388" s="63"/>
    </row>
    <row r="389" spans="6:16" s="61" customFormat="1" ht="14">
      <c r="F389" s="63"/>
      <c r="I389" s="178"/>
      <c r="J389" s="63"/>
      <c r="P389" s="63"/>
    </row>
    <row r="390" spans="6:16" s="61" customFormat="1" ht="14">
      <c r="F390" s="63"/>
      <c r="I390" s="178"/>
      <c r="J390" s="63"/>
      <c r="P390" s="63"/>
    </row>
    <row r="391" spans="6:16" s="61" customFormat="1" ht="14">
      <c r="F391" s="63"/>
      <c r="I391" s="178"/>
      <c r="J391" s="63"/>
      <c r="P391" s="63"/>
    </row>
    <row r="392" spans="6:16" s="61" customFormat="1" ht="14">
      <c r="F392" s="63"/>
      <c r="I392" s="178"/>
      <c r="J392" s="63"/>
      <c r="P392" s="63"/>
    </row>
    <row r="393" spans="6:16" s="61" customFormat="1" ht="14">
      <c r="F393" s="63"/>
      <c r="I393" s="178"/>
      <c r="J393" s="63"/>
      <c r="P393" s="63"/>
    </row>
    <row r="394" spans="6:16" s="61" customFormat="1" ht="14">
      <c r="F394" s="63"/>
      <c r="I394" s="178"/>
      <c r="J394" s="63"/>
      <c r="P394" s="63"/>
    </row>
    <row r="395" spans="6:16" s="61" customFormat="1" ht="14">
      <c r="F395" s="63"/>
      <c r="I395" s="178"/>
      <c r="J395" s="63"/>
      <c r="P395" s="63"/>
    </row>
    <row r="396" spans="6:16" s="61" customFormat="1" ht="14">
      <c r="F396" s="63"/>
      <c r="I396" s="178"/>
      <c r="J396" s="63"/>
      <c r="P396" s="63"/>
    </row>
    <row r="397" spans="6:16" s="61" customFormat="1" ht="14">
      <c r="F397" s="63"/>
      <c r="I397" s="178"/>
      <c r="J397" s="63"/>
      <c r="P397" s="63"/>
    </row>
    <row r="398" spans="6:16" s="61" customFormat="1" ht="14">
      <c r="F398" s="63"/>
      <c r="I398" s="178"/>
      <c r="J398" s="63"/>
      <c r="P398" s="63"/>
    </row>
    <row r="399" spans="6:16" s="61" customFormat="1" ht="14">
      <c r="F399" s="63"/>
      <c r="I399" s="178"/>
      <c r="J399" s="63"/>
      <c r="P399" s="63"/>
    </row>
    <row r="400" spans="6:16" s="61" customFormat="1" ht="14">
      <c r="F400" s="63"/>
      <c r="I400" s="178"/>
      <c r="J400" s="63"/>
      <c r="P400" s="63"/>
    </row>
    <row r="401" spans="6:16" s="61" customFormat="1" ht="14">
      <c r="F401" s="63"/>
      <c r="I401" s="178"/>
      <c r="J401" s="63"/>
      <c r="P401" s="63"/>
    </row>
    <row r="402" spans="6:16" s="61" customFormat="1" ht="14">
      <c r="F402" s="63"/>
      <c r="I402" s="178"/>
      <c r="J402" s="63"/>
      <c r="P402" s="63"/>
    </row>
    <row r="403" spans="6:16" s="61" customFormat="1" ht="14">
      <c r="F403" s="63"/>
      <c r="I403" s="178"/>
      <c r="J403" s="63"/>
      <c r="P403" s="63"/>
    </row>
    <row r="404" spans="6:16" s="61" customFormat="1" ht="14">
      <c r="F404" s="63"/>
      <c r="I404" s="178"/>
      <c r="J404" s="63"/>
      <c r="P404" s="63"/>
    </row>
    <row r="405" spans="6:16" s="61" customFormat="1" ht="14">
      <c r="F405" s="63"/>
      <c r="I405" s="178"/>
      <c r="J405" s="63"/>
      <c r="P405" s="63"/>
    </row>
    <row r="406" spans="6:16" s="61" customFormat="1" ht="14">
      <c r="F406" s="63"/>
      <c r="I406" s="178"/>
      <c r="J406" s="63"/>
      <c r="P406" s="63"/>
    </row>
    <row r="407" spans="6:16" s="61" customFormat="1" ht="14">
      <c r="F407" s="63"/>
      <c r="I407" s="178"/>
      <c r="J407" s="63"/>
      <c r="P407" s="63"/>
    </row>
    <row r="408" spans="6:16" s="61" customFormat="1" ht="14">
      <c r="F408" s="63"/>
      <c r="I408" s="178"/>
      <c r="J408" s="63"/>
      <c r="P408" s="63"/>
    </row>
    <row r="409" spans="6:16" s="61" customFormat="1" ht="14">
      <c r="F409" s="63"/>
      <c r="I409" s="178"/>
      <c r="J409" s="63"/>
      <c r="P409" s="63"/>
    </row>
    <row r="410" spans="6:16" s="61" customFormat="1" ht="14">
      <c r="F410" s="63"/>
      <c r="I410" s="178"/>
      <c r="J410" s="63"/>
      <c r="P410" s="63"/>
    </row>
    <row r="411" spans="6:16" s="61" customFormat="1" ht="14">
      <c r="F411" s="63"/>
      <c r="I411" s="178"/>
      <c r="J411" s="63"/>
      <c r="P411" s="63"/>
    </row>
    <row r="412" spans="6:16" s="61" customFormat="1" ht="14">
      <c r="F412" s="63"/>
      <c r="I412" s="178"/>
      <c r="J412" s="63"/>
      <c r="P412" s="63"/>
    </row>
    <row r="413" spans="6:16" s="61" customFormat="1" ht="14">
      <c r="F413" s="63"/>
      <c r="I413" s="178"/>
      <c r="J413" s="63"/>
      <c r="P413" s="63"/>
    </row>
    <row r="414" spans="6:16" s="61" customFormat="1" ht="14">
      <c r="F414" s="63"/>
      <c r="I414" s="178"/>
      <c r="J414" s="63"/>
      <c r="P414" s="63"/>
    </row>
    <row r="415" spans="6:16" s="61" customFormat="1" ht="14">
      <c r="F415" s="63"/>
      <c r="I415" s="178"/>
      <c r="J415" s="63"/>
      <c r="P415" s="63"/>
    </row>
    <row r="416" spans="6:16" s="61" customFormat="1" ht="14">
      <c r="F416" s="63"/>
      <c r="I416" s="178"/>
      <c r="J416" s="63"/>
      <c r="P416" s="63"/>
    </row>
    <row r="417" spans="6:16" s="61" customFormat="1" ht="14">
      <c r="F417" s="63"/>
      <c r="I417" s="178"/>
      <c r="J417" s="63"/>
      <c r="P417" s="63"/>
    </row>
    <row r="418" spans="6:16" s="61" customFormat="1" ht="14">
      <c r="F418" s="63"/>
      <c r="I418" s="178"/>
      <c r="J418" s="63"/>
      <c r="P418" s="63"/>
    </row>
    <row r="419" spans="6:16" s="61" customFormat="1" ht="14">
      <c r="F419" s="63"/>
      <c r="I419" s="178"/>
      <c r="J419" s="63"/>
      <c r="P419" s="63"/>
    </row>
    <row r="420" spans="6:16" s="61" customFormat="1" ht="14">
      <c r="F420" s="63"/>
      <c r="I420" s="178"/>
      <c r="J420" s="63"/>
      <c r="P420" s="63"/>
    </row>
    <row r="421" spans="6:16" s="61" customFormat="1" ht="14">
      <c r="F421" s="63"/>
      <c r="I421" s="178"/>
      <c r="J421" s="63"/>
      <c r="P421" s="63"/>
    </row>
    <row r="422" spans="6:16" s="61" customFormat="1" ht="14">
      <c r="F422" s="63"/>
      <c r="I422" s="178"/>
      <c r="J422" s="63"/>
      <c r="P422" s="63"/>
    </row>
    <row r="423" spans="6:16" s="61" customFormat="1" ht="14">
      <c r="F423" s="63"/>
      <c r="I423" s="178"/>
      <c r="J423" s="63"/>
      <c r="P423" s="63"/>
    </row>
    <row r="424" spans="6:16" s="61" customFormat="1" ht="14">
      <c r="F424" s="63"/>
      <c r="I424" s="178"/>
      <c r="J424" s="63"/>
      <c r="P424" s="63"/>
    </row>
    <row r="425" spans="6:16" s="61" customFormat="1" ht="14">
      <c r="F425" s="63"/>
      <c r="I425" s="178"/>
      <c r="J425" s="63"/>
      <c r="P425" s="63"/>
    </row>
    <row r="426" spans="6:16" s="61" customFormat="1" ht="14">
      <c r="F426" s="63"/>
      <c r="I426" s="178"/>
      <c r="J426" s="63"/>
      <c r="P426" s="63"/>
    </row>
    <row r="427" spans="6:16" s="61" customFormat="1" ht="14">
      <c r="F427" s="63"/>
      <c r="I427" s="178"/>
      <c r="J427" s="63"/>
      <c r="P427" s="63"/>
    </row>
    <row r="428" spans="6:16" s="61" customFormat="1" ht="14">
      <c r="F428" s="63"/>
      <c r="I428" s="178"/>
      <c r="J428" s="63"/>
      <c r="P428" s="63"/>
    </row>
    <row r="429" spans="6:16" s="61" customFormat="1" ht="14">
      <c r="F429" s="63"/>
      <c r="I429" s="178"/>
      <c r="J429" s="63"/>
      <c r="P429" s="63"/>
    </row>
    <row r="430" spans="6:16" s="61" customFormat="1" ht="14">
      <c r="F430" s="63"/>
      <c r="I430" s="178"/>
      <c r="J430" s="63"/>
      <c r="P430" s="63"/>
    </row>
    <row r="431" spans="6:16" s="61" customFormat="1" ht="14">
      <c r="F431" s="63"/>
      <c r="I431" s="178"/>
      <c r="J431" s="63"/>
      <c r="P431" s="63"/>
    </row>
    <row r="432" spans="6:16" s="61" customFormat="1" ht="14">
      <c r="F432" s="63"/>
      <c r="I432" s="178"/>
      <c r="J432" s="63"/>
      <c r="P432" s="63"/>
    </row>
    <row r="433" spans="6:16" s="61" customFormat="1" ht="14">
      <c r="F433" s="63"/>
      <c r="I433" s="178"/>
      <c r="J433" s="63"/>
      <c r="P433" s="63"/>
    </row>
    <row r="434" spans="6:16" s="61" customFormat="1" ht="14">
      <c r="F434" s="63"/>
      <c r="I434" s="178"/>
      <c r="J434" s="63"/>
      <c r="P434" s="63"/>
    </row>
    <row r="435" spans="6:16" s="61" customFormat="1" ht="14">
      <c r="F435" s="63"/>
      <c r="I435" s="178"/>
      <c r="J435" s="63"/>
      <c r="P435" s="63"/>
    </row>
    <row r="436" spans="6:16" s="61" customFormat="1" ht="14">
      <c r="F436" s="63"/>
      <c r="I436" s="178"/>
      <c r="J436" s="63"/>
      <c r="P436" s="63"/>
    </row>
    <row r="437" spans="6:16" s="61" customFormat="1" ht="14">
      <c r="F437" s="63"/>
      <c r="I437" s="178"/>
      <c r="J437" s="63"/>
      <c r="P437" s="63"/>
    </row>
    <row r="438" spans="6:16" s="61" customFormat="1" ht="14">
      <c r="F438" s="63"/>
      <c r="I438" s="178"/>
      <c r="J438" s="63"/>
      <c r="P438" s="63"/>
    </row>
    <row r="439" spans="6:16" s="61" customFormat="1" ht="14">
      <c r="F439" s="63"/>
      <c r="I439" s="178"/>
      <c r="J439" s="63"/>
      <c r="P439" s="63"/>
    </row>
    <row r="440" spans="6:16" s="61" customFormat="1" ht="14">
      <c r="F440" s="63"/>
      <c r="I440" s="178"/>
      <c r="J440" s="63"/>
      <c r="P440" s="63"/>
    </row>
    <row r="441" spans="6:16" s="61" customFormat="1" ht="14">
      <c r="F441" s="63"/>
      <c r="I441" s="178"/>
      <c r="J441" s="63"/>
      <c r="P441" s="63"/>
    </row>
    <row r="442" spans="6:16" s="61" customFormat="1" ht="14">
      <c r="F442" s="63"/>
      <c r="I442" s="178"/>
      <c r="J442" s="63"/>
      <c r="P442" s="63"/>
    </row>
    <row r="443" spans="6:16" s="61" customFormat="1" ht="14">
      <c r="F443" s="63"/>
      <c r="I443" s="178"/>
      <c r="J443" s="63"/>
      <c r="P443" s="63"/>
    </row>
    <row r="444" spans="6:16" s="61" customFormat="1" ht="14">
      <c r="F444" s="63"/>
      <c r="I444" s="178"/>
      <c r="J444" s="63"/>
      <c r="P444" s="63"/>
    </row>
    <row r="445" spans="6:16" s="61" customFormat="1" ht="14">
      <c r="F445" s="63"/>
      <c r="I445" s="178"/>
      <c r="J445" s="63"/>
      <c r="P445" s="63"/>
    </row>
    <row r="446" spans="6:16" s="61" customFormat="1" ht="14">
      <c r="F446" s="63"/>
      <c r="I446" s="178"/>
      <c r="J446" s="63"/>
      <c r="P446" s="63"/>
    </row>
    <row r="447" spans="6:16" s="61" customFormat="1" ht="14">
      <c r="F447" s="63"/>
      <c r="I447" s="178"/>
      <c r="J447" s="63"/>
      <c r="P447" s="63"/>
    </row>
    <row r="448" spans="6:16" s="61" customFormat="1" ht="14">
      <c r="F448" s="63"/>
      <c r="I448" s="178"/>
      <c r="J448" s="63"/>
      <c r="P448" s="63"/>
    </row>
    <row r="449" spans="6:16" s="61" customFormat="1" ht="14">
      <c r="F449" s="63"/>
      <c r="I449" s="178"/>
      <c r="J449" s="63"/>
      <c r="P449" s="63"/>
    </row>
    <row r="450" spans="6:16" s="61" customFormat="1" ht="14">
      <c r="F450" s="63"/>
      <c r="I450" s="178"/>
      <c r="J450" s="63"/>
      <c r="P450" s="63"/>
    </row>
    <row r="451" spans="6:16" s="61" customFormat="1" ht="14">
      <c r="F451" s="63"/>
      <c r="I451" s="178"/>
      <c r="J451" s="63"/>
      <c r="P451" s="63"/>
    </row>
    <row r="452" spans="6:16" s="61" customFormat="1" ht="14">
      <c r="F452" s="63"/>
      <c r="I452" s="178"/>
      <c r="J452" s="63"/>
      <c r="P452" s="63"/>
    </row>
    <row r="453" spans="6:16" s="61" customFormat="1" ht="14">
      <c r="F453" s="63"/>
      <c r="I453" s="178"/>
      <c r="J453" s="63"/>
      <c r="P453" s="63"/>
    </row>
    <row r="454" spans="6:16" s="61" customFormat="1" ht="14">
      <c r="F454" s="63"/>
      <c r="I454" s="178"/>
      <c r="J454" s="63"/>
      <c r="P454" s="63"/>
    </row>
    <row r="455" spans="6:16" s="61" customFormat="1" ht="14">
      <c r="F455" s="63"/>
      <c r="I455" s="178"/>
      <c r="J455" s="63"/>
      <c r="P455" s="63"/>
    </row>
    <row r="456" spans="6:16" s="61" customFormat="1" ht="14">
      <c r="F456" s="63"/>
      <c r="I456" s="178"/>
      <c r="J456" s="63"/>
      <c r="P456" s="63"/>
    </row>
    <row r="457" spans="6:16" s="61" customFormat="1" ht="14">
      <c r="F457" s="63"/>
      <c r="I457" s="178"/>
      <c r="J457" s="63"/>
      <c r="P457" s="63"/>
    </row>
    <row r="458" spans="6:16" s="61" customFormat="1" ht="14">
      <c r="F458" s="63"/>
      <c r="I458" s="178"/>
      <c r="J458" s="63"/>
      <c r="P458" s="63"/>
    </row>
    <row r="459" spans="6:16" s="61" customFormat="1" ht="14">
      <c r="F459" s="63"/>
      <c r="I459" s="178"/>
      <c r="J459" s="63"/>
      <c r="P459" s="63"/>
    </row>
    <row r="460" spans="6:16" s="61" customFormat="1" ht="14">
      <c r="F460" s="63"/>
      <c r="I460" s="178"/>
      <c r="J460" s="63"/>
      <c r="P460" s="63"/>
    </row>
    <row r="461" spans="6:16" s="61" customFormat="1" ht="14">
      <c r="F461" s="63"/>
      <c r="I461" s="178"/>
      <c r="J461" s="63"/>
      <c r="P461" s="63"/>
    </row>
    <row r="462" spans="6:16" s="61" customFormat="1" ht="14">
      <c r="F462" s="63"/>
      <c r="I462" s="178"/>
      <c r="J462" s="63"/>
      <c r="P462" s="63"/>
    </row>
    <row r="463" spans="6:16" s="61" customFormat="1" ht="14">
      <c r="F463" s="63"/>
      <c r="I463" s="178"/>
      <c r="J463" s="63"/>
      <c r="P463" s="63"/>
    </row>
    <row r="464" spans="6:16" s="61" customFormat="1" ht="14">
      <c r="F464" s="63"/>
      <c r="I464" s="178"/>
      <c r="J464" s="63"/>
      <c r="P464" s="63"/>
    </row>
    <row r="465" spans="6:16" s="61" customFormat="1" ht="14">
      <c r="F465" s="63"/>
      <c r="I465" s="178"/>
      <c r="J465" s="63"/>
      <c r="P465" s="63"/>
    </row>
    <row r="466" spans="6:16" s="61" customFormat="1" ht="14">
      <c r="F466" s="63"/>
      <c r="I466" s="178"/>
      <c r="J466" s="63"/>
      <c r="P466" s="63"/>
    </row>
    <row r="467" spans="6:16" s="61" customFormat="1" ht="14">
      <c r="F467" s="63"/>
      <c r="I467" s="178"/>
      <c r="J467" s="63"/>
      <c r="P467" s="63"/>
    </row>
    <row r="468" spans="6:16" s="61" customFormat="1" ht="14">
      <c r="F468" s="63"/>
      <c r="I468" s="178"/>
      <c r="J468" s="63"/>
      <c r="P468" s="63"/>
    </row>
    <row r="469" spans="6:16" s="61" customFormat="1" ht="14">
      <c r="F469" s="63"/>
      <c r="I469" s="178"/>
      <c r="J469" s="63"/>
      <c r="P469" s="63"/>
    </row>
    <row r="470" spans="6:16" s="61" customFormat="1" ht="14">
      <c r="F470" s="63"/>
      <c r="I470" s="178"/>
      <c r="J470" s="63"/>
      <c r="P470" s="63"/>
    </row>
    <row r="471" spans="6:16" s="61" customFormat="1" ht="14">
      <c r="F471" s="63"/>
      <c r="I471" s="178"/>
      <c r="J471" s="63"/>
      <c r="P471" s="63"/>
    </row>
    <row r="472" spans="6:16" s="61" customFormat="1" ht="14">
      <c r="F472" s="63"/>
      <c r="I472" s="178"/>
      <c r="J472" s="63"/>
      <c r="P472" s="63"/>
    </row>
    <row r="473" spans="6:16" s="61" customFormat="1" ht="14">
      <c r="F473" s="63"/>
      <c r="I473" s="178"/>
      <c r="J473" s="63"/>
      <c r="P473" s="63"/>
    </row>
    <row r="474" spans="6:16" s="61" customFormat="1" ht="14">
      <c r="F474" s="63"/>
      <c r="I474" s="178"/>
      <c r="J474" s="63"/>
      <c r="P474" s="63"/>
    </row>
    <row r="475" spans="6:16" s="61" customFormat="1" ht="14">
      <c r="F475" s="63"/>
      <c r="I475" s="178"/>
      <c r="J475" s="63"/>
      <c r="P475" s="63"/>
    </row>
    <row r="476" spans="6:16" s="61" customFormat="1" ht="14">
      <c r="F476" s="63"/>
      <c r="I476" s="178"/>
      <c r="J476" s="63"/>
      <c r="P476" s="63"/>
    </row>
    <row r="477" spans="6:16" s="61" customFormat="1" ht="14">
      <c r="F477" s="63"/>
      <c r="I477" s="178"/>
      <c r="J477" s="63"/>
      <c r="P477" s="63"/>
    </row>
    <row r="478" spans="6:16" s="61" customFormat="1" ht="14">
      <c r="F478" s="63"/>
      <c r="I478" s="178"/>
      <c r="J478" s="63"/>
      <c r="P478" s="63"/>
    </row>
    <row r="479" spans="6:16" s="61" customFormat="1" ht="14">
      <c r="F479" s="63"/>
      <c r="I479" s="178"/>
      <c r="J479" s="63"/>
      <c r="P479" s="63"/>
    </row>
    <row r="480" spans="6:16" s="61" customFormat="1" ht="14">
      <c r="F480" s="63"/>
      <c r="I480" s="178"/>
      <c r="J480" s="63"/>
      <c r="P480" s="63"/>
    </row>
    <row r="481" spans="6:16" s="61" customFormat="1" ht="14">
      <c r="F481" s="63"/>
      <c r="I481" s="178"/>
      <c r="J481" s="63"/>
      <c r="P481" s="63"/>
    </row>
    <row r="482" spans="6:16" s="61" customFormat="1" ht="14">
      <c r="F482" s="63"/>
      <c r="I482" s="178"/>
      <c r="J482" s="63"/>
      <c r="P482" s="63"/>
    </row>
    <row r="483" spans="6:16" s="61" customFormat="1" ht="14">
      <c r="F483" s="63"/>
      <c r="I483" s="178"/>
      <c r="J483" s="63"/>
      <c r="P483" s="63"/>
    </row>
    <row r="484" spans="6:16" s="61" customFormat="1" ht="14">
      <c r="F484" s="63"/>
      <c r="I484" s="178"/>
      <c r="J484" s="63"/>
      <c r="P484" s="63"/>
    </row>
    <row r="485" spans="6:16" s="61" customFormat="1" ht="14">
      <c r="F485" s="63"/>
      <c r="I485" s="178"/>
      <c r="J485" s="63"/>
      <c r="P485" s="63"/>
    </row>
    <row r="486" spans="6:16" s="61" customFormat="1" ht="14">
      <c r="F486" s="63"/>
      <c r="I486" s="178"/>
      <c r="J486" s="63"/>
      <c r="P486" s="63"/>
    </row>
    <row r="487" spans="6:16" s="61" customFormat="1" ht="14">
      <c r="F487" s="63"/>
      <c r="I487" s="178"/>
      <c r="J487" s="63"/>
      <c r="P487" s="63"/>
    </row>
    <row r="488" spans="6:16" s="61" customFormat="1" ht="14">
      <c r="F488" s="63"/>
      <c r="I488" s="178"/>
      <c r="J488" s="63"/>
      <c r="P488" s="63"/>
    </row>
    <row r="489" spans="6:16" s="61" customFormat="1" ht="14">
      <c r="F489" s="63"/>
      <c r="I489" s="178"/>
      <c r="J489" s="63"/>
      <c r="P489" s="63"/>
    </row>
    <row r="490" spans="6:16" s="61" customFormat="1" ht="14">
      <c r="F490" s="63"/>
      <c r="I490" s="178"/>
      <c r="J490" s="63"/>
      <c r="P490" s="63"/>
    </row>
    <row r="491" spans="6:16" s="61" customFormat="1" ht="14">
      <c r="F491" s="63"/>
      <c r="I491" s="178"/>
      <c r="J491" s="63"/>
      <c r="P491" s="63"/>
    </row>
    <row r="492" spans="6:16" s="61" customFormat="1" ht="14">
      <c r="F492" s="63"/>
      <c r="I492" s="178"/>
      <c r="J492" s="63"/>
      <c r="P492" s="63"/>
    </row>
    <row r="493" spans="6:16" s="61" customFormat="1" ht="14">
      <c r="F493" s="63"/>
      <c r="I493" s="178"/>
      <c r="J493" s="63"/>
      <c r="P493" s="63"/>
    </row>
    <row r="494" spans="6:16" s="61" customFormat="1" ht="14">
      <c r="F494" s="63"/>
      <c r="I494" s="178"/>
      <c r="J494" s="63"/>
      <c r="P494" s="63"/>
    </row>
    <row r="495" spans="6:16" s="61" customFormat="1" ht="14">
      <c r="F495" s="63"/>
      <c r="I495" s="178"/>
      <c r="J495" s="63"/>
      <c r="P495" s="63"/>
    </row>
    <row r="496" spans="6:16" s="61" customFormat="1" ht="14">
      <c r="F496" s="63"/>
      <c r="I496" s="178"/>
      <c r="J496" s="63"/>
      <c r="P496" s="63"/>
    </row>
    <row r="497" spans="6:16" s="61" customFormat="1" ht="14">
      <c r="F497" s="63"/>
      <c r="I497" s="178"/>
      <c r="J497" s="63"/>
      <c r="P497" s="63"/>
    </row>
    <row r="498" spans="6:16" s="61" customFormat="1" ht="14">
      <c r="F498" s="63"/>
      <c r="I498" s="178"/>
      <c r="J498" s="63"/>
      <c r="P498" s="63"/>
    </row>
    <row r="499" spans="6:16" s="61" customFormat="1" ht="14">
      <c r="F499" s="63"/>
      <c r="I499" s="178"/>
      <c r="J499" s="63"/>
      <c r="P499" s="63"/>
    </row>
    <row r="500" spans="6:16" s="61" customFormat="1" ht="14">
      <c r="F500" s="63"/>
      <c r="I500" s="178"/>
      <c r="J500" s="63"/>
      <c r="P500" s="63"/>
    </row>
    <row r="501" spans="6:16" s="61" customFormat="1" ht="14">
      <c r="F501" s="63"/>
      <c r="I501" s="178"/>
      <c r="J501" s="63"/>
      <c r="P501" s="63"/>
    </row>
    <row r="502" spans="6:16" s="61" customFormat="1" ht="14">
      <c r="F502" s="63"/>
      <c r="I502" s="178"/>
      <c r="J502" s="63"/>
      <c r="P502" s="63"/>
    </row>
    <row r="503" spans="6:16" s="61" customFormat="1" ht="14">
      <c r="F503" s="63"/>
      <c r="I503" s="178"/>
      <c r="J503" s="63"/>
      <c r="P503" s="63"/>
    </row>
    <row r="504" spans="6:16" s="61" customFormat="1" ht="14">
      <c r="F504" s="63"/>
      <c r="I504" s="178"/>
      <c r="J504" s="63"/>
      <c r="P504" s="63"/>
    </row>
    <row r="505" spans="6:16" s="61" customFormat="1" ht="14">
      <c r="F505" s="63"/>
      <c r="I505" s="178"/>
      <c r="J505" s="63"/>
      <c r="P505" s="63"/>
    </row>
    <row r="506" spans="6:16" s="61" customFormat="1" ht="14">
      <c r="F506" s="63"/>
      <c r="I506" s="178"/>
      <c r="J506" s="63"/>
      <c r="P506" s="63"/>
    </row>
    <row r="507" spans="6:16" s="61" customFormat="1" ht="14">
      <c r="F507" s="63"/>
      <c r="I507" s="178"/>
      <c r="J507" s="63"/>
      <c r="P507" s="63"/>
    </row>
    <row r="508" spans="6:16" s="61" customFormat="1" ht="14">
      <c r="F508" s="63"/>
      <c r="I508" s="178"/>
      <c r="J508" s="63"/>
      <c r="P508" s="63"/>
    </row>
    <row r="509" spans="6:16" s="61" customFormat="1" ht="14">
      <c r="F509" s="63"/>
      <c r="I509" s="178"/>
      <c r="J509" s="63"/>
      <c r="P509" s="63"/>
    </row>
    <row r="510" spans="6:16" s="61" customFormat="1" ht="14">
      <c r="F510" s="63"/>
      <c r="I510" s="178"/>
      <c r="J510" s="63"/>
      <c r="P510" s="63"/>
    </row>
    <row r="511" spans="6:16" s="61" customFormat="1" ht="14">
      <c r="F511" s="63"/>
      <c r="I511" s="178"/>
      <c r="J511" s="63"/>
      <c r="P511" s="63"/>
    </row>
    <row r="512" spans="6:16" s="61" customFormat="1" ht="14">
      <c r="F512" s="63"/>
      <c r="I512" s="178"/>
      <c r="J512" s="63"/>
      <c r="P512" s="63"/>
    </row>
    <row r="513" spans="6:16" s="61" customFormat="1" ht="14">
      <c r="F513" s="63"/>
      <c r="I513" s="178"/>
      <c r="J513" s="63"/>
      <c r="P513" s="63"/>
    </row>
    <row r="514" spans="6:16" s="61" customFormat="1" ht="14">
      <c r="F514" s="63"/>
      <c r="I514" s="178"/>
      <c r="J514" s="63"/>
      <c r="P514" s="63"/>
    </row>
    <row r="515" spans="6:16" s="61" customFormat="1" ht="14">
      <c r="F515" s="63"/>
      <c r="I515" s="178"/>
      <c r="J515" s="63"/>
      <c r="P515" s="63"/>
    </row>
    <row r="516" spans="6:16" s="61" customFormat="1" ht="14">
      <c r="F516" s="63"/>
      <c r="I516" s="178"/>
      <c r="J516" s="63"/>
      <c r="P516" s="63"/>
    </row>
    <row r="517" spans="6:16" s="61" customFormat="1" ht="14">
      <c r="F517" s="63"/>
      <c r="I517" s="178"/>
      <c r="J517" s="63"/>
      <c r="P517" s="63"/>
    </row>
    <row r="518" spans="6:16" s="61" customFormat="1" ht="14">
      <c r="F518" s="63"/>
      <c r="I518" s="178"/>
      <c r="J518" s="63"/>
      <c r="P518" s="63"/>
    </row>
    <row r="519" spans="6:16" s="61" customFormat="1" ht="14">
      <c r="F519" s="63"/>
      <c r="I519" s="178"/>
      <c r="J519" s="63"/>
      <c r="P519" s="63"/>
    </row>
    <row r="520" spans="6:16" s="61" customFormat="1" ht="14">
      <c r="F520" s="63"/>
      <c r="I520" s="178"/>
      <c r="J520" s="63"/>
      <c r="P520" s="63"/>
    </row>
    <row r="521" spans="6:16" s="61" customFormat="1" ht="14">
      <c r="F521" s="63"/>
      <c r="I521" s="178"/>
      <c r="J521" s="63"/>
      <c r="P521" s="63"/>
    </row>
    <row r="522" spans="6:16" s="61" customFormat="1" ht="14">
      <c r="F522" s="63"/>
      <c r="I522" s="178"/>
      <c r="J522" s="63"/>
      <c r="P522" s="63"/>
    </row>
    <row r="523" spans="6:16" s="61" customFormat="1" ht="14">
      <c r="F523" s="63"/>
      <c r="I523" s="178"/>
      <c r="J523" s="63"/>
      <c r="P523" s="63"/>
    </row>
    <row r="524" spans="6:16" s="61" customFormat="1" ht="14">
      <c r="F524" s="63"/>
      <c r="I524" s="178"/>
      <c r="J524" s="63"/>
      <c r="P524" s="63"/>
    </row>
    <row r="525" spans="6:16" s="61" customFormat="1" ht="14">
      <c r="F525" s="63"/>
      <c r="I525" s="178"/>
      <c r="J525" s="63"/>
      <c r="P525" s="63"/>
    </row>
    <row r="526" spans="6:16" s="61" customFormat="1" ht="14">
      <c r="F526" s="63"/>
      <c r="I526" s="178"/>
      <c r="J526" s="63"/>
      <c r="P526" s="63"/>
    </row>
    <row r="527" spans="6:16" s="61" customFormat="1" ht="14">
      <c r="F527" s="63"/>
      <c r="I527" s="178"/>
      <c r="J527" s="63"/>
      <c r="P527" s="63"/>
    </row>
    <row r="528" spans="6:16" s="61" customFormat="1" ht="14">
      <c r="F528" s="63"/>
      <c r="I528" s="178"/>
      <c r="J528" s="63"/>
      <c r="P528" s="63"/>
    </row>
    <row r="529" spans="6:16" s="61" customFormat="1" ht="14">
      <c r="F529" s="63"/>
      <c r="I529" s="178"/>
      <c r="J529" s="63"/>
      <c r="P529" s="63"/>
    </row>
    <row r="530" spans="6:16" s="61" customFormat="1" ht="14">
      <c r="F530" s="63"/>
      <c r="I530" s="178"/>
      <c r="J530" s="63"/>
      <c r="P530" s="63"/>
    </row>
    <row r="531" spans="6:16" s="61" customFormat="1" ht="14">
      <c r="F531" s="63"/>
      <c r="I531" s="178"/>
      <c r="J531" s="63"/>
      <c r="P531" s="63"/>
    </row>
    <row r="532" spans="6:16" s="61" customFormat="1" ht="14">
      <c r="F532" s="63"/>
      <c r="I532" s="178"/>
      <c r="J532" s="63"/>
      <c r="P532" s="63"/>
    </row>
    <row r="533" spans="6:16" s="61" customFormat="1" ht="14">
      <c r="F533" s="63"/>
      <c r="I533" s="178"/>
      <c r="J533" s="63"/>
      <c r="P533" s="63"/>
    </row>
    <row r="534" spans="6:16" s="61" customFormat="1" ht="14">
      <c r="F534" s="63"/>
      <c r="I534" s="178"/>
      <c r="J534" s="63"/>
      <c r="P534" s="63"/>
    </row>
    <row r="535" spans="6:16" s="61" customFormat="1" ht="14">
      <c r="F535" s="63"/>
      <c r="I535" s="178"/>
      <c r="J535" s="63"/>
      <c r="P535" s="63"/>
    </row>
    <row r="536" spans="6:16" s="61" customFormat="1" ht="14">
      <c r="F536" s="63"/>
      <c r="I536" s="178"/>
      <c r="J536" s="63"/>
      <c r="P536" s="63"/>
    </row>
    <row r="537" spans="6:16" s="61" customFormat="1" ht="14">
      <c r="F537" s="63"/>
      <c r="I537" s="178"/>
      <c r="J537" s="63"/>
      <c r="P537" s="63"/>
    </row>
    <row r="538" spans="6:16" s="61" customFormat="1" ht="14">
      <c r="F538" s="63"/>
      <c r="I538" s="178"/>
      <c r="J538" s="63"/>
      <c r="P538" s="63"/>
    </row>
    <row r="539" spans="6:16" s="61" customFormat="1" ht="14">
      <c r="F539" s="63"/>
      <c r="I539" s="178"/>
      <c r="J539" s="63"/>
      <c r="P539" s="63"/>
    </row>
    <row r="540" spans="6:16" s="61" customFormat="1" ht="14">
      <c r="F540" s="63"/>
      <c r="I540" s="178"/>
      <c r="J540" s="63"/>
      <c r="P540" s="63"/>
    </row>
    <row r="541" spans="6:16" s="61" customFormat="1" ht="14">
      <c r="F541" s="63"/>
      <c r="I541" s="178"/>
      <c r="J541" s="63"/>
      <c r="P541" s="63"/>
    </row>
    <row r="542" spans="6:16" s="61" customFormat="1" ht="14">
      <c r="F542" s="63"/>
      <c r="I542" s="178"/>
      <c r="J542" s="63"/>
      <c r="P542" s="63"/>
    </row>
    <row r="543" spans="6:16" s="61" customFormat="1" ht="14">
      <c r="F543" s="63"/>
      <c r="I543" s="178"/>
      <c r="J543" s="63"/>
      <c r="P543" s="63"/>
    </row>
    <row r="544" spans="6:16" s="61" customFormat="1" ht="14">
      <c r="F544" s="63"/>
      <c r="I544" s="178"/>
      <c r="J544" s="63"/>
      <c r="P544" s="63"/>
    </row>
    <row r="545" spans="6:16" s="61" customFormat="1" ht="14">
      <c r="F545" s="63"/>
      <c r="I545" s="178"/>
      <c r="J545" s="63"/>
      <c r="P545" s="63"/>
    </row>
    <row r="546" spans="6:16" s="61" customFormat="1" ht="14">
      <c r="F546" s="63"/>
      <c r="I546" s="178"/>
      <c r="J546" s="63"/>
      <c r="P546" s="63"/>
    </row>
    <row r="547" spans="6:16" s="61" customFormat="1" ht="14">
      <c r="F547" s="63"/>
      <c r="I547" s="178"/>
      <c r="J547" s="63"/>
      <c r="P547" s="63"/>
    </row>
    <row r="548" spans="6:16" s="61" customFormat="1" ht="14">
      <c r="F548" s="63"/>
      <c r="I548" s="178"/>
      <c r="J548" s="63"/>
      <c r="P548" s="63"/>
    </row>
    <row r="549" spans="6:16" s="61" customFormat="1" ht="14">
      <c r="F549" s="63"/>
      <c r="I549" s="178"/>
      <c r="J549" s="63"/>
      <c r="P549" s="63"/>
    </row>
    <row r="550" spans="6:16" s="61" customFormat="1" ht="14">
      <c r="F550" s="63"/>
      <c r="I550" s="178"/>
      <c r="J550" s="63"/>
      <c r="P550" s="63"/>
    </row>
    <row r="551" spans="6:16" s="61" customFormat="1" ht="14">
      <c r="F551" s="63"/>
      <c r="I551" s="178"/>
      <c r="J551" s="63"/>
      <c r="P551" s="63"/>
    </row>
    <row r="552" spans="6:16" s="61" customFormat="1" ht="14">
      <c r="F552" s="63"/>
      <c r="I552" s="178"/>
      <c r="J552" s="63"/>
      <c r="P552" s="63"/>
    </row>
    <row r="553" spans="6:16" s="61" customFormat="1" ht="14">
      <c r="F553" s="63"/>
      <c r="I553" s="178"/>
      <c r="J553" s="63"/>
      <c r="P553" s="63"/>
    </row>
    <row r="554" spans="6:16" s="61" customFormat="1" ht="14">
      <c r="F554" s="63"/>
      <c r="I554" s="178"/>
      <c r="J554" s="63"/>
      <c r="P554" s="63"/>
    </row>
    <row r="555" spans="6:16" s="61" customFormat="1" ht="14">
      <c r="F555" s="63"/>
      <c r="I555" s="178"/>
      <c r="J555" s="63"/>
      <c r="P555" s="63"/>
    </row>
    <row r="556" spans="6:16" s="61" customFormat="1" ht="14">
      <c r="F556" s="63"/>
      <c r="I556" s="178"/>
      <c r="J556" s="63"/>
      <c r="P556" s="63"/>
    </row>
    <row r="557" spans="6:16" s="61" customFormat="1" ht="14">
      <c r="F557" s="63"/>
      <c r="I557" s="178"/>
      <c r="J557" s="63"/>
      <c r="P557" s="63"/>
    </row>
    <row r="558" spans="6:16" s="61" customFormat="1" ht="14">
      <c r="F558" s="63"/>
      <c r="I558" s="178"/>
      <c r="J558" s="63"/>
      <c r="P558" s="63"/>
    </row>
    <row r="559" spans="6:16" s="61" customFormat="1" ht="14">
      <c r="F559" s="63"/>
      <c r="I559" s="178"/>
      <c r="J559" s="63"/>
      <c r="P559" s="63"/>
    </row>
    <row r="560" spans="6:16" s="61" customFormat="1" ht="14">
      <c r="F560" s="63"/>
      <c r="I560" s="178"/>
      <c r="J560" s="63"/>
      <c r="P560" s="63"/>
    </row>
    <row r="561" spans="6:16" s="61" customFormat="1" ht="14">
      <c r="F561" s="63"/>
      <c r="I561" s="178"/>
      <c r="J561" s="63"/>
      <c r="P561" s="63"/>
    </row>
    <row r="562" spans="6:16" s="61" customFormat="1" ht="14">
      <c r="F562" s="63"/>
      <c r="I562" s="178"/>
      <c r="J562" s="63"/>
      <c r="P562" s="63"/>
    </row>
    <row r="563" spans="6:16" s="61" customFormat="1" ht="14">
      <c r="F563" s="63"/>
      <c r="I563" s="178"/>
      <c r="J563" s="63"/>
      <c r="P563" s="63"/>
    </row>
    <row r="564" spans="6:16" s="61" customFormat="1" ht="14">
      <c r="F564" s="63"/>
      <c r="I564" s="178"/>
      <c r="J564" s="63"/>
      <c r="P564" s="63"/>
    </row>
    <row r="565" spans="6:16" s="61" customFormat="1" ht="14">
      <c r="F565" s="63"/>
      <c r="I565" s="178"/>
      <c r="J565" s="63"/>
      <c r="P565" s="63"/>
    </row>
    <row r="566" spans="6:16" s="61" customFormat="1" ht="14">
      <c r="F566" s="63"/>
      <c r="I566" s="178"/>
      <c r="J566" s="63"/>
      <c r="P566" s="63"/>
    </row>
    <row r="567" spans="6:16" s="61" customFormat="1" ht="14">
      <c r="F567" s="63"/>
      <c r="I567" s="178"/>
      <c r="J567" s="63"/>
      <c r="P567" s="63"/>
    </row>
    <row r="568" spans="6:16" s="61" customFormat="1" ht="14">
      <c r="F568" s="63"/>
      <c r="I568" s="178"/>
      <c r="J568" s="63"/>
      <c r="P568" s="63"/>
    </row>
    <row r="569" spans="6:16" s="61" customFormat="1" ht="14">
      <c r="F569" s="63"/>
      <c r="I569" s="178"/>
      <c r="J569" s="63"/>
      <c r="P569" s="63"/>
    </row>
    <row r="570" spans="6:16" s="61" customFormat="1" ht="14">
      <c r="F570" s="63"/>
      <c r="I570" s="178"/>
      <c r="J570" s="63"/>
      <c r="P570" s="63"/>
    </row>
    <row r="571" spans="6:16" s="61" customFormat="1" ht="14">
      <c r="F571" s="63"/>
      <c r="I571" s="178"/>
      <c r="J571" s="63"/>
      <c r="P571" s="63"/>
    </row>
    <row r="572" spans="6:16" s="61" customFormat="1" ht="14">
      <c r="F572" s="63"/>
      <c r="I572" s="178"/>
      <c r="J572" s="63"/>
      <c r="P572" s="63"/>
    </row>
    <row r="573" spans="6:16" s="61" customFormat="1" ht="14">
      <c r="F573" s="63"/>
      <c r="I573" s="178"/>
      <c r="J573" s="63"/>
      <c r="P573" s="63"/>
    </row>
    <row r="574" spans="6:16" s="61" customFormat="1" ht="14">
      <c r="F574" s="63"/>
      <c r="I574" s="178"/>
      <c r="J574" s="63"/>
      <c r="P574" s="63"/>
    </row>
    <row r="575" spans="6:16" s="61" customFormat="1" ht="14">
      <c r="F575" s="63"/>
      <c r="I575" s="178"/>
      <c r="J575" s="63"/>
      <c r="P575" s="63"/>
    </row>
    <row r="576" spans="6:16" s="61" customFormat="1" ht="14">
      <c r="F576" s="63"/>
      <c r="I576" s="178"/>
      <c r="J576" s="63"/>
      <c r="P576" s="63"/>
    </row>
    <row r="577" spans="6:16" s="61" customFormat="1" ht="14">
      <c r="F577" s="63"/>
      <c r="I577" s="178"/>
      <c r="J577" s="63"/>
      <c r="P577" s="63"/>
    </row>
    <row r="578" spans="6:16" s="61" customFormat="1" ht="14">
      <c r="F578" s="63"/>
      <c r="I578" s="178"/>
      <c r="J578" s="63"/>
      <c r="P578" s="63"/>
    </row>
    <row r="579" spans="6:16" s="61" customFormat="1" ht="14">
      <c r="F579" s="63"/>
      <c r="I579" s="178"/>
      <c r="J579" s="63"/>
      <c r="P579" s="63"/>
    </row>
    <row r="580" spans="6:16" s="61" customFormat="1" ht="14">
      <c r="F580" s="63"/>
      <c r="I580" s="178"/>
      <c r="J580" s="63"/>
      <c r="P580" s="63"/>
    </row>
    <row r="581" spans="6:16" s="61" customFormat="1" ht="14">
      <c r="F581" s="63"/>
      <c r="I581" s="178"/>
      <c r="J581" s="63"/>
      <c r="P581" s="63"/>
    </row>
    <row r="582" spans="6:16" s="61" customFormat="1" ht="14">
      <c r="F582" s="63"/>
      <c r="I582" s="178"/>
      <c r="J582" s="63"/>
      <c r="P582" s="63"/>
    </row>
    <row r="583" spans="6:16" s="61" customFormat="1" ht="14">
      <c r="F583" s="63"/>
      <c r="I583" s="178"/>
      <c r="J583" s="63"/>
      <c r="P583" s="63"/>
    </row>
    <row r="584" spans="6:16" s="61" customFormat="1" ht="14">
      <c r="F584" s="63"/>
      <c r="I584" s="178"/>
      <c r="J584" s="63"/>
      <c r="P584" s="63"/>
    </row>
    <row r="585" spans="6:16" s="61" customFormat="1" ht="14">
      <c r="F585" s="63"/>
      <c r="I585" s="178"/>
      <c r="J585" s="63"/>
      <c r="P585" s="63"/>
    </row>
    <row r="586" spans="6:16" s="61" customFormat="1" ht="14">
      <c r="F586" s="63"/>
      <c r="I586" s="178"/>
      <c r="J586" s="63"/>
      <c r="P586" s="63"/>
    </row>
    <row r="587" spans="6:16" s="61" customFormat="1" ht="14">
      <c r="F587" s="63"/>
      <c r="I587" s="178"/>
      <c r="J587" s="63"/>
      <c r="P587" s="63"/>
    </row>
    <row r="588" spans="6:16" s="61" customFormat="1" ht="14">
      <c r="F588" s="63"/>
      <c r="I588" s="178"/>
      <c r="J588" s="63"/>
      <c r="P588" s="63"/>
    </row>
    <row r="589" spans="6:16" s="61" customFormat="1" ht="14">
      <c r="F589" s="63"/>
      <c r="I589" s="178"/>
      <c r="J589" s="63"/>
      <c r="P589" s="63"/>
    </row>
    <row r="590" spans="6:16" s="61" customFormat="1" ht="14">
      <c r="F590" s="63"/>
      <c r="I590" s="178"/>
      <c r="J590" s="63"/>
      <c r="P590" s="63"/>
    </row>
    <row r="591" spans="6:16" s="61" customFormat="1" ht="14">
      <c r="F591" s="63"/>
      <c r="I591" s="178"/>
      <c r="J591" s="63"/>
      <c r="P591" s="63"/>
    </row>
    <row r="592" spans="6:16" s="61" customFormat="1" ht="14">
      <c r="F592" s="63"/>
      <c r="I592" s="178"/>
      <c r="J592" s="63"/>
      <c r="P592" s="63"/>
    </row>
    <row r="593" spans="6:16" s="61" customFormat="1" ht="14">
      <c r="F593" s="63"/>
      <c r="I593" s="178"/>
      <c r="J593" s="63"/>
      <c r="P593" s="63"/>
    </row>
    <row r="594" spans="6:16" s="61" customFormat="1" ht="14">
      <c r="F594" s="63"/>
      <c r="I594" s="178"/>
      <c r="J594" s="63"/>
      <c r="P594" s="63"/>
    </row>
    <row r="595" spans="6:16" s="61" customFormat="1" ht="14">
      <c r="F595" s="63"/>
      <c r="I595" s="178"/>
      <c r="J595" s="63"/>
      <c r="P595" s="63"/>
    </row>
    <row r="596" spans="6:16" s="61" customFormat="1" ht="14">
      <c r="F596" s="63"/>
      <c r="I596" s="178"/>
      <c r="J596" s="63"/>
      <c r="P596" s="63"/>
    </row>
    <row r="597" spans="6:16" s="61" customFormat="1" ht="14">
      <c r="F597" s="63"/>
      <c r="I597" s="178"/>
      <c r="J597" s="63"/>
      <c r="P597" s="63"/>
    </row>
    <row r="598" spans="6:16" s="61" customFormat="1" ht="14">
      <c r="F598" s="63"/>
      <c r="I598" s="178"/>
      <c r="J598" s="63"/>
      <c r="P598" s="63"/>
    </row>
    <row r="599" spans="6:16" s="61" customFormat="1" ht="14">
      <c r="F599" s="63"/>
      <c r="I599" s="178"/>
      <c r="J599" s="63"/>
      <c r="P599" s="63"/>
    </row>
    <row r="600" spans="6:16" s="61" customFormat="1" ht="14">
      <c r="F600" s="63"/>
      <c r="I600" s="178"/>
      <c r="J600" s="63"/>
      <c r="P600" s="63"/>
    </row>
    <row r="601" spans="6:16" s="61" customFormat="1" ht="14">
      <c r="F601" s="63"/>
      <c r="I601" s="178"/>
      <c r="J601" s="63"/>
      <c r="P601" s="63"/>
    </row>
    <row r="602" spans="6:16" s="61" customFormat="1" ht="14">
      <c r="F602" s="63"/>
      <c r="I602" s="178"/>
      <c r="J602" s="63"/>
      <c r="P602" s="63"/>
    </row>
    <row r="603" spans="6:16" s="61" customFormat="1" ht="14">
      <c r="F603" s="63"/>
      <c r="I603" s="178"/>
      <c r="J603" s="63"/>
      <c r="P603" s="63"/>
    </row>
    <row r="604" spans="6:16" s="61" customFormat="1" ht="14">
      <c r="F604" s="63"/>
      <c r="I604" s="178"/>
      <c r="J604" s="63"/>
      <c r="P604" s="63"/>
    </row>
    <row r="605" spans="6:16" s="61" customFormat="1" ht="14">
      <c r="F605" s="63"/>
      <c r="I605" s="178"/>
      <c r="J605" s="63"/>
      <c r="P605" s="63"/>
    </row>
    <row r="606" spans="6:16" s="61" customFormat="1" ht="14">
      <c r="F606" s="63"/>
      <c r="I606" s="178"/>
      <c r="J606" s="63"/>
      <c r="P606" s="63"/>
    </row>
    <row r="607" spans="6:16" s="61" customFormat="1" ht="14">
      <c r="F607" s="63"/>
      <c r="I607" s="178"/>
      <c r="J607" s="63"/>
      <c r="P607" s="63"/>
    </row>
    <row r="608" spans="6:16" s="61" customFormat="1" ht="14">
      <c r="F608" s="63"/>
      <c r="I608" s="178"/>
      <c r="J608" s="63"/>
      <c r="P608" s="63"/>
    </row>
    <row r="609" spans="6:16" s="61" customFormat="1" ht="14">
      <c r="F609" s="63"/>
      <c r="I609" s="178"/>
      <c r="J609" s="63"/>
      <c r="P609" s="63"/>
    </row>
    <row r="610" spans="6:16" s="61" customFormat="1" ht="14">
      <c r="F610" s="63"/>
      <c r="I610" s="178"/>
      <c r="J610" s="63"/>
      <c r="P610" s="63"/>
    </row>
    <row r="611" spans="6:16" s="61" customFormat="1" ht="14">
      <c r="F611" s="63"/>
      <c r="I611" s="178"/>
      <c r="J611" s="63"/>
      <c r="P611" s="63"/>
    </row>
    <row r="612" spans="6:16" s="61" customFormat="1" ht="14">
      <c r="F612" s="63"/>
      <c r="I612" s="178"/>
      <c r="J612" s="63"/>
      <c r="P612" s="63"/>
    </row>
    <row r="613" spans="6:16" s="61" customFormat="1" ht="14">
      <c r="F613" s="63"/>
      <c r="I613" s="178"/>
      <c r="J613" s="63"/>
      <c r="P613" s="63"/>
    </row>
    <row r="614" spans="6:16" s="61" customFormat="1" ht="14">
      <c r="F614" s="63"/>
      <c r="I614" s="178"/>
      <c r="J614" s="63"/>
      <c r="P614" s="63"/>
    </row>
    <row r="615" spans="6:16" s="61" customFormat="1" ht="14">
      <c r="F615" s="63"/>
      <c r="I615" s="178"/>
      <c r="J615" s="63"/>
      <c r="P615" s="63"/>
    </row>
    <row r="616" spans="6:16" s="61" customFormat="1" ht="14">
      <c r="F616" s="63"/>
      <c r="I616" s="178"/>
      <c r="J616" s="63"/>
      <c r="P616" s="63"/>
    </row>
    <row r="617" spans="6:16" s="61" customFormat="1" ht="14">
      <c r="F617" s="63"/>
      <c r="I617" s="178"/>
      <c r="J617" s="63"/>
      <c r="P617" s="63"/>
    </row>
    <row r="618" spans="6:16" s="61" customFormat="1" ht="14">
      <c r="F618" s="63"/>
      <c r="I618" s="178"/>
      <c r="J618" s="63"/>
      <c r="P618" s="63"/>
    </row>
    <row r="619" spans="6:16" s="61" customFormat="1" ht="14">
      <c r="F619" s="63"/>
      <c r="I619" s="178"/>
      <c r="J619" s="63"/>
      <c r="P619" s="63"/>
    </row>
    <row r="620" spans="6:16" s="61" customFormat="1" ht="14">
      <c r="F620" s="63"/>
      <c r="I620" s="178"/>
      <c r="J620" s="63"/>
      <c r="P620" s="63"/>
    </row>
    <row r="621" spans="6:16" s="61" customFormat="1" ht="14">
      <c r="F621" s="63"/>
      <c r="I621" s="178"/>
      <c r="J621" s="63"/>
      <c r="P621" s="63"/>
    </row>
    <row r="622" spans="6:16" s="61" customFormat="1" ht="14">
      <c r="F622" s="63"/>
      <c r="I622" s="178"/>
      <c r="J622" s="63"/>
      <c r="P622" s="63"/>
    </row>
    <row r="623" spans="6:16" s="61" customFormat="1" ht="14">
      <c r="F623" s="63"/>
      <c r="I623" s="178"/>
      <c r="J623" s="63"/>
      <c r="P623" s="63"/>
    </row>
    <row r="624" spans="6:16" s="61" customFormat="1" ht="14">
      <c r="F624" s="63"/>
      <c r="I624" s="178"/>
      <c r="J624" s="63"/>
      <c r="P624" s="63"/>
    </row>
    <row r="625" spans="6:16" s="61" customFormat="1" ht="14">
      <c r="F625" s="63"/>
      <c r="I625" s="178"/>
      <c r="J625" s="63"/>
      <c r="P625" s="63"/>
    </row>
    <row r="626" spans="6:16" s="61" customFormat="1" ht="14">
      <c r="F626" s="63"/>
      <c r="I626" s="178"/>
      <c r="J626" s="63"/>
      <c r="P626" s="63"/>
    </row>
    <row r="627" spans="6:16" s="61" customFormat="1" ht="14">
      <c r="F627" s="63"/>
      <c r="I627" s="178"/>
      <c r="J627" s="63"/>
      <c r="P627" s="63"/>
    </row>
    <row r="628" spans="6:16" s="61" customFormat="1" ht="14">
      <c r="F628" s="63"/>
      <c r="I628" s="178"/>
      <c r="J628" s="63"/>
      <c r="P628" s="63"/>
    </row>
    <row r="629" spans="6:16" s="61" customFormat="1" ht="14">
      <c r="F629" s="63"/>
      <c r="I629" s="178"/>
      <c r="J629" s="63"/>
      <c r="P629" s="63"/>
    </row>
    <row r="630" spans="6:16" s="61" customFormat="1" ht="14">
      <c r="F630" s="63"/>
      <c r="I630" s="178"/>
      <c r="J630" s="63"/>
      <c r="P630" s="63"/>
    </row>
    <row r="631" spans="6:16" s="61" customFormat="1" ht="14">
      <c r="F631" s="63"/>
      <c r="I631" s="178"/>
      <c r="J631" s="63"/>
      <c r="P631" s="63"/>
    </row>
    <row r="632" spans="6:16" s="61" customFormat="1" ht="14">
      <c r="F632" s="63"/>
      <c r="I632" s="178"/>
      <c r="J632" s="63"/>
      <c r="P632" s="63"/>
    </row>
    <row r="633" spans="6:16" s="61" customFormat="1" ht="14">
      <c r="F633" s="63"/>
      <c r="I633" s="178"/>
      <c r="J633" s="63"/>
      <c r="P633" s="63"/>
    </row>
    <row r="634" spans="6:16" s="61" customFormat="1" ht="14">
      <c r="F634" s="63"/>
      <c r="I634" s="178"/>
      <c r="J634" s="63"/>
      <c r="P634" s="63"/>
    </row>
    <row r="635" spans="6:16" s="61" customFormat="1" ht="14">
      <c r="F635" s="63"/>
      <c r="I635" s="178"/>
      <c r="J635" s="63"/>
      <c r="P635" s="63"/>
    </row>
    <row r="636" spans="6:16" s="61" customFormat="1" ht="14">
      <c r="F636" s="63"/>
      <c r="I636" s="178"/>
      <c r="J636" s="63"/>
      <c r="P636" s="63"/>
    </row>
    <row r="637" spans="6:16" s="61" customFormat="1" ht="14">
      <c r="F637" s="63"/>
      <c r="I637" s="178"/>
      <c r="J637" s="63"/>
      <c r="P637" s="63"/>
    </row>
    <row r="638" spans="6:16" s="61" customFormat="1" ht="14">
      <c r="F638" s="63"/>
      <c r="I638" s="178"/>
      <c r="J638" s="63"/>
      <c r="P638" s="63"/>
    </row>
    <row r="639" spans="6:16" s="61" customFormat="1" ht="14">
      <c r="F639" s="63"/>
      <c r="I639" s="178"/>
      <c r="J639" s="63"/>
      <c r="P639" s="63"/>
    </row>
    <row r="640" spans="6:16" s="61" customFormat="1" ht="14">
      <c r="F640" s="63"/>
      <c r="I640" s="178"/>
      <c r="J640" s="63"/>
      <c r="P640" s="63"/>
    </row>
    <row r="641" spans="6:16" s="61" customFormat="1" ht="14">
      <c r="F641" s="63"/>
      <c r="I641" s="178"/>
      <c r="J641" s="63"/>
      <c r="P641" s="63"/>
    </row>
    <row r="642" spans="6:16" s="61" customFormat="1" ht="14">
      <c r="F642" s="63"/>
      <c r="I642" s="178"/>
      <c r="J642" s="63"/>
      <c r="P642" s="63"/>
    </row>
    <row r="643" spans="6:16" s="61" customFormat="1" ht="14">
      <c r="F643" s="63"/>
      <c r="I643" s="178"/>
      <c r="J643" s="63"/>
      <c r="P643" s="63"/>
    </row>
    <row r="644" spans="6:16" s="61" customFormat="1" ht="14">
      <c r="F644" s="63"/>
      <c r="I644" s="178"/>
      <c r="J644" s="63"/>
      <c r="P644" s="63"/>
    </row>
    <row r="645" spans="6:16" s="61" customFormat="1" ht="14">
      <c r="F645" s="63"/>
      <c r="I645" s="178"/>
      <c r="J645" s="63"/>
      <c r="P645" s="63"/>
    </row>
    <row r="646" spans="6:16" s="61" customFormat="1" ht="14">
      <c r="F646" s="63"/>
      <c r="I646" s="178"/>
      <c r="J646" s="63"/>
      <c r="P646" s="63"/>
    </row>
    <row r="647" spans="6:16" s="61" customFormat="1" ht="14">
      <c r="F647" s="63"/>
      <c r="I647" s="178"/>
      <c r="J647" s="63"/>
      <c r="P647" s="63"/>
    </row>
    <row r="648" spans="6:16" s="61" customFormat="1" ht="14">
      <c r="F648" s="63"/>
      <c r="I648" s="178"/>
      <c r="J648" s="63"/>
      <c r="P648" s="63"/>
    </row>
    <row r="649" spans="6:16" s="61" customFormat="1" ht="14">
      <c r="F649" s="63"/>
      <c r="I649" s="178"/>
      <c r="J649" s="63"/>
      <c r="P649" s="63"/>
    </row>
    <row r="650" spans="6:16" s="61" customFormat="1" ht="14">
      <c r="F650" s="63"/>
      <c r="I650" s="178"/>
      <c r="J650" s="63"/>
      <c r="P650" s="63"/>
    </row>
    <row r="651" spans="6:16" s="61" customFormat="1" ht="14">
      <c r="F651" s="63"/>
      <c r="I651" s="178"/>
      <c r="J651" s="63"/>
      <c r="P651" s="63"/>
    </row>
    <row r="652" spans="6:16" s="61" customFormat="1" ht="14">
      <c r="F652" s="63"/>
      <c r="I652" s="178"/>
      <c r="J652" s="63"/>
      <c r="P652" s="63"/>
    </row>
    <row r="653" spans="6:16" s="61" customFormat="1" ht="14">
      <c r="F653" s="63"/>
      <c r="I653" s="178"/>
      <c r="J653" s="63"/>
      <c r="P653" s="63"/>
    </row>
    <row r="654" spans="6:16" s="61" customFormat="1" ht="14">
      <c r="F654" s="63"/>
      <c r="I654" s="178"/>
      <c r="J654" s="63"/>
      <c r="P654" s="63"/>
    </row>
    <row r="655" spans="6:16" s="61" customFormat="1" ht="14">
      <c r="F655" s="63"/>
      <c r="I655" s="178"/>
      <c r="J655" s="63"/>
      <c r="P655" s="63"/>
    </row>
    <row r="656" spans="6:16" s="61" customFormat="1" ht="14">
      <c r="F656" s="63"/>
      <c r="I656" s="178"/>
      <c r="J656" s="63"/>
      <c r="P656" s="63"/>
    </row>
    <row r="657" spans="6:16" s="61" customFormat="1" ht="14">
      <c r="F657" s="63"/>
      <c r="I657" s="178"/>
      <c r="J657" s="63"/>
      <c r="P657" s="63"/>
    </row>
    <row r="658" spans="6:16" s="61" customFormat="1" ht="14">
      <c r="F658" s="63"/>
      <c r="I658" s="178"/>
      <c r="J658" s="63"/>
      <c r="P658" s="63"/>
    </row>
    <row r="659" spans="6:16" s="61" customFormat="1" ht="14">
      <c r="F659" s="63"/>
      <c r="I659" s="178"/>
      <c r="J659" s="63"/>
      <c r="P659" s="63"/>
    </row>
    <row r="660" spans="6:16" s="61" customFormat="1" ht="14">
      <c r="F660" s="63"/>
      <c r="I660" s="178"/>
      <c r="J660" s="63"/>
      <c r="P660" s="63"/>
    </row>
    <row r="661" spans="6:16" s="61" customFormat="1" ht="14">
      <c r="F661" s="63"/>
      <c r="I661" s="178"/>
      <c r="J661" s="63"/>
      <c r="P661" s="63"/>
    </row>
    <row r="662" spans="6:16" s="61" customFormat="1" ht="14">
      <c r="F662" s="63"/>
      <c r="I662" s="178"/>
      <c r="J662" s="63"/>
      <c r="P662" s="63"/>
    </row>
    <row r="663" spans="6:16" s="61" customFormat="1" ht="14">
      <c r="F663" s="63"/>
      <c r="I663" s="178"/>
      <c r="J663" s="63"/>
      <c r="P663" s="63"/>
    </row>
    <row r="664" spans="6:16" s="61" customFormat="1" ht="14">
      <c r="F664" s="63"/>
      <c r="I664" s="178"/>
      <c r="J664" s="63"/>
      <c r="P664" s="63"/>
    </row>
    <row r="665" spans="6:16" s="61" customFormat="1" ht="14">
      <c r="F665" s="63"/>
      <c r="I665" s="178"/>
      <c r="J665" s="63"/>
      <c r="P665" s="63"/>
    </row>
    <row r="666" spans="6:16" s="61" customFormat="1" ht="14">
      <c r="F666" s="63"/>
      <c r="I666" s="178"/>
      <c r="J666" s="63"/>
      <c r="P666" s="63"/>
    </row>
    <row r="667" spans="6:16" s="61" customFormat="1" ht="14">
      <c r="F667" s="63"/>
      <c r="I667" s="178"/>
      <c r="J667" s="63"/>
      <c r="P667" s="63"/>
    </row>
    <row r="668" spans="6:16" s="61" customFormat="1" ht="14">
      <c r="F668" s="63"/>
      <c r="I668" s="178"/>
      <c r="J668" s="63"/>
      <c r="P668" s="63"/>
    </row>
    <row r="669" spans="6:16" s="61" customFormat="1" ht="14">
      <c r="F669" s="63"/>
      <c r="I669" s="178"/>
      <c r="J669" s="63"/>
      <c r="P669" s="63"/>
    </row>
    <row r="670" spans="6:16" s="61" customFormat="1" ht="14">
      <c r="F670" s="63"/>
      <c r="I670" s="178"/>
      <c r="J670" s="63"/>
      <c r="P670" s="63"/>
    </row>
    <row r="671" spans="6:16" s="61" customFormat="1" ht="14">
      <c r="F671" s="63"/>
      <c r="I671" s="178"/>
      <c r="J671" s="63"/>
      <c r="P671" s="63"/>
    </row>
    <row r="672" spans="6:16" s="61" customFormat="1" ht="14">
      <c r="F672" s="63"/>
      <c r="I672" s="178"/>
      <c r="J672" s="63"/>
      <c r="P672" s="63"/>
    </row>
    <row r="673" spans="6:16" s="61" customFormat="1" ht="14">
      <c r="F673" s="63"/>
      <c r="I673" s="178"/>
      <c r="J673" s="63"/>
      <c r="P673" s="63"/>
    </row>
    <row r="674" spans="6:16" s="61" customFormat="1" ht="14">
      <c r="F674" s="63"/>
      <c r="I674" s="178"/>
      <c r="J674" s="63"/>
      <c r="P674" s="63"/>
    </row>
    <row r="675" spans="6:16" s="61" customFormat="1" ht="14">
      <c r="F675" s="63"/>
      <c r="I675" s="178"/>
      <c r="J675" s="63"/>
      <c r="P675" s="63"/>
    </row>
    <row r="676" spans="6:16" s="61" customFormat="1" ht="14">
      <c r="F676" s="63"/>
      <c r="I676" s="178"/>
      <c r="J676" s="63"/>
      <c r="P676" s="63"/>
    </row>
    <row r="677" spans="6:16" s="61" customFormat="1" ht="14">
      <c r="F677" s="63"/>
      <c r="I677" s="178"/>
      <c r="J677" s="63"/>
      <c r="P677" s="63"/>
    </row>
    <row r="678" spans="6:16" s="61" customFormat="1" ht="14">
      <c r="F678" s="63"/>
      <c r="I678" s="178"/>
      <c r="J678" s="63"/>
      <c r="P678" s="63"/>
    </row>
    <row r="679" spans="6:16" s="61" customFormat="1" ht="14">
      <c r="F679" s="63"/>
      <c r="I679" s="178"/>
      <c r="J679" s="63"/>
      <c r="P679" s="63"/>
    </row>
    <row r="680" spans="6:16" s="61" customFormat="1" ht="14">
      <c r="F680" s="63"/>
      <c r="I680" s="178"/>
      <c r="J680" s="63"/>
      <c r="P680" s="63"/>
    </row>
    <row r="681" spans="6:16" s="61" customFormat="1" ht="14">
      <c r="F681" s="63"/>
      <c r="I681" s="178"/>
      <c r="J681" s="63"/>
      <c r="P681" s="63"/>
    </row>
    <row r="682" spans="6:16" s="61" customFormat="1" ht="14">
      <c r="F682" s="63"/>
      <c r="I682" s="178"/>
      <c r="J682" s="63"/>
      <c r="P682" s="63"/>
    </row>
    <row r="683" spans="6:16" s="61" customFormat="1" ht="14">
      <c r="F683" s="63"/>
      <c r="I683" s="178"/>
      <c r="J683" s="63"/>
      <c r="P683" s="63"/>
    </row>
    <row r="684" spans="6:16" s="61" customFormat="1" ht="14">
      <c r="F684" s="63"/>
      <c r="I684" s="178"/>
      <c r="J684" s="63"/>
      <c r="P684" s="63"/>
    </row>
    <row r="685" spans="6:16" s="61" customFormat="1" ht="14">
      <c r="F685" s="63"/>
      <c r="I685" s="178"/>
      <c r="J685" s="63"/>
      <c r="P685" s="63"/>
    </row>
    <row r="686" spans="6:16" s="61" customFormat="1" ht="14">
      <c r="F686" s="63"/>
      <c r="I686" s="178"/>
      <c r="J686" s="63"/>
      <c r="P686" s="63"/>
    </row>
    <row r="687" spans="6:16" s="61" customFormat="1" ht="14">
      <c r="F687" s="63"/>
      <c r="I687" s="178"/>
      <c r="J687" s="63"/>
      <c r="P687" s="63"/>
    </row>
    <row r="688" spans="6:16" s="61" customFormat="1" ht="14">
      <c r="F688" s="63"/>
      <c r="I688" s="178"/>
      <c r="J688" s="63"/>
      <c r="P688" s="63"/>
    </row>
    <row r="689" spans="6:16" s="61" customFormat="1" ht="14">
      <c r="F689" s="63"/>
      <c r="I689" s="178"/>
      <c r="J689" s="63"/>
      <c r="P689" s="63"/>
    </row>
    <row r="690" spans="6:16" s="61" customFormat="1" ht="14">
      <c r="F690" s="63"/>
      <c r="I690" s="178"/>
      <c r="J690" s="63"/>
      <c r="P690" s="63"/>
    </row>
    <row r="691" spans="6:16" s="61" customFormat="1" ht="14">
      <c r="F691" s="63"/>
      <c r="I691" s="178"/>
      <c r="J691" s="63"/>
      <c r="P691" s="63"/>
    </row>
    <row r="692" spans="6:16" s="61" customFormat="1" ht="14">
      <c r="F692" s="63"/>
      <c r="I692" s="178"/>
      <c r="J692" s="63"/>
      <c r="P692" s="63"/>
    </row>
    <row r="693" spans="6:16" s="61" customFormat="1" ht="14">
      <c r="F693" s="63"/>
      <c r="I693" s="178"/>
      <c r="J693" s="63"/>
      <c r="P693" s="63"/>
    </row>
    <row r="694" spans="6:16" s="61" customFormat="1" ht="14">
      <c r="F694" s="63"/>
      <c r="I694" s="178"/>
      <c r="J694" s="63"/>
      <c r="P694" s="63"/>
    </row>
    <row r="695" spans="6:16" s="61" customFormat="1" ht="14">
      <c r="F695" s="63"/>
      <c r="I695" s="178"/>
      <c r="J695" s="63"/>
      <c r="P695" s="63"/>
    </row>
    <row r="696" spans="6:16" s="61" customFormat="1" ht="14">
      <c r="F696" s="63"/>
      <c r="I696" s="178"/>
      <c r="J696" s="63"/>
      <c r="P696" s="63"/>
    </row>
    <row r="697" spans="6:16" s="61" customFormat="1" ht="14">
      <c r="F697" s="63"/>
      <c r="I697" s="178"/>
      <c r="J697" s="63"/>
      <c r="P697" s="63"/>
    </row>
    <row r="698" spans="6:16" s="61" customFormat="1" ht="14">
      <c r="F698" s="63"/>
      <c r="I698" s="178"/>
      <c r="J698" s="63"/>
      <c r="P698" s="63"/>
    </row>
    <row r="699" spans="6:16" s="61" customFormat="1" ht="14">
      <c r="F699" s="63"/>
      <c r="I699" s="178"/>
      <c r="J699" s="63"/>
      <c r="P699" s="63"/>
    </row>
    <row r="700" spans="6:16" s="61" customFormat="1" ht="14">
      <c r="F700" s="63"/>
      <c r="I700" s="178"/>
      <c r="J700" s="63"/>
      <c r="P700" s="63"/>
    </row>
    <row r="701" spans="6:16" s="61" customFormat="1" ht="14">
      <c r="F701" s="63"/>
      <c r="I701" s="178"/>
      <c r="J701" s="63"/>
      <c r="P701" s="63"/>
    </row>
    <row r="702" spans="6:16" s="61" customFormat="1" ht="14">
      <c r="F702" s="63"/>
      <c r="I702" s="178"/>
      <c r="J702" s="63"/>
      <c r="P702" s="63"/>
    </row>
    <row r="703" spans="6:16" s="61" customFormat="1" ht="14">
      <c r="F703" s="63"/>
      <c r="I703" s="178"/>
      <c r="J703" s="63"/>
      <c r="P703" s="63"/>
    </row>
    <row r="704" spans="6:16" s="61" customFormat="1" ht="14">
      <c r="F704" s="63"/>
      <c r="I704" s="178"/>
      <c r="J704" s="63"/>
      <c r="P704" s="63"/>
    </row>
    <row r="705" spans="6:16" s="61" customFormat="1" ht="14">
      <c r="F705" s="63"/>
      <c r="I705" s="178"/>
      <c r="J705" s="63"/>
      <c r="P705" s="63"/>
    </row>
    <row r="706" spans="6:16" s="61" customFormat="1" ht="14">
      <c r="F706" s="63"/>
      <c r="I706" s="178"/>
      <c r="J706" s="63"/>
      <c r="P706" s="63"/>
    </row>
    <row r="707" spans="6:16" s="61" customFormat="1" ht="14">
      <c r="F707" s="63"/>
      <c r="I707" s="178"/>
      <c r="J707" s="63"/>
      <c r="P707" s="63"/>
    </row>
    <row r="708" spans="6:16" s="61" customFormat="1" ht="14">
      <c r="F708" s="63"/>
      <c r="I708" s="178"/>
      <c r="J708" s="63"/>
      <c r="P708" s="63"/>
    </row>
    <row r="709" spans="6:16" s="61" customFormat="1" ht="14">
      <c r="F709" s="63"/>
      <c r="I709" s="178"/>
      <c r="J709" s="63"/>
      <c r="P709" s="63"/>
    </row>
    <row r="710" spans="6:16" s="61" customFormat="1" ht="14">
      <c r="F710" s="63"/>
      <c r="I710" s="178"/>
      <c r="J710" s="63"/>
      <c r="P710" s="63"/>
    </row>
    <row r="711" spans="6:16" s="61" customFormat="1" ht="14">
      <c r="F711" s="63"/>
      <c r="I711" s="178"/>
      <c r="J711" s="63"/>
      <c r="P711" s="63"/>
    </row>
    <row r="712" spans="6:16" s="61" customFormat="1" ht="14">
      <c r="F712" s="63"/>
      <c r="I712" s="178"/>
      <c r="J712" s="63"/>
      <c r="P712" s="63"/>
    </row>
    <row r="713" spans="6:16" s="61" customFormat="1" ht="14">
      <c r="F713" s="63"/>
      <c r="I713" s="178"/>
      <c r="J713" s="63"/>
      <c r="P713" s="63"/>
    </row>
    <row r="714" spans="6:16" s="61" customFormat="1" ht="14">
      <c r="F714" s="63"/>
      <c r="I714" s="178"/>
      <c r="J714" s="63"/>
      <c r="P714" s="63"/>
    </row>
    <row r="715" spans="6:16" s="61" customFormat="1" ht="14">
      <c r="F715" s="63"/>
      <c r="I715" s="178"/>
      <c r="J715" s="63"/>
      <c r="P715" s="63"/>
    </row>
    <row r="716" spans="6:16" s="61" customFormat="1" ht="14">
      <c r="F716" s="63"/>
      <c r="I716" s="178"/>
      <c r="J716" s="63"/>
      <c r="P716" s="63"/>
    </row>
    <row r="717" spans="6:16" s="61" customFormat="1" ht="14">
      <c r="F717" s="63"/>
      <c r="I717" s="178"/>
      <c r="J717" s="63"/>
      <c r="P717" s="63"/>
    </row>
    <row r="718" spans="6:16" s="61" customFormat="1" ht="14">
      <c r="F718" s="63"/>
      <c r="I718" s="178"/>
      <c r="J718" s="63"/>
      <c r="P718" s="63"/>
    </row>
    <row r="719" spans="6:16" s="61" customFormat="1" ht="14">
      <c r="F719" s="63"/>
      <c r="I719" s="178"/>
      <c r="J719" s="63"/>
      <c r="P719" s="63"/>
    </row>
    <row r="720" spans="6:16" s="61" customFormat="1" ht="14">
      <c r="F720" s="63"/>
      <c r="I720" s="178"/>
      <c r="J720" s="63"/>
      <c r="P720" s="63"/>
    </row>
    <row r="721" spans="6:16" s="61" customFormat="1" ht="14">
      <c r="F721" s="63"/>
      <c r="I721" s="178"/>
      <c r="J721" s="63"/>
      <c r="P721" s="63"/>
    </row>
    <row r="722" spans="6:16" s="61" customFormat="1" ht="14">
      <c r="F722" s="63"/>
      <c r="I722" s="178"/>
      <c r="J722" s="63"/>
      <c r="P722" s="63"/>
    </row>
    <row r="723" spans="6:16" s="61" customFormat="1" ht="14">
      <c r="F723" s="63"/>
      <c r="I723" s="178"/>
      <c r="J723" s="63"/>
      <c r="P723" s="63"/>
    </row>
    <row r="724" spans="6:16" s="61" customFormat="1" ht="14">
      <c r="F724" s="63"/>
      <c r="I724" s="178"/>
      <c r="J724" s="63"/>
      <c r="P724" s="63"/>
    </row>
    <row r="725" spans="6:16" s="61" customFormat="1" ht="14">
      <c r="F725" s="63"/>
      <c r="I725" s="178"/>
      <c r="J725" s="63"/>
      <c r="P725" s="63"/>
    </row>
    <row r="726" spans="6:16" s="61" customFormat="1" ht="14">
      <c r="F726" s="63"/>
      <c r="I726" s="178"/>
      <c r="J726" s="63"/>
      <c r="P726" s="63"/>
    </row>
    <row r="727" spans="6:16" s="61" customFormat="1" ht="14">
      <c r="F727" s="63"/>
      <c r="I727" s="178"/>
      <c r="J727" s="63"/>
      <c r="P727" s="63"/>
    </row>
    <row r="728" spans="6:16" s="61" customFormat="1" ht="14">
      <c r="F728" s="63"/>
      <c r="I728" s="178"/>
      <c r="J728" s="63"/>
      <c r="P728" s="63"/>
    </row>
    <row r="729" spans="6:16" s="61" customFormat="1" ht="14">
      <c r="F729" s="63"/>
      <c r="I729" s="178"/>
      <c r="J729" s="63"/>
      <c r="P729" s="63"/>
    </row>
    <row r="730" spans="6:16" s="61" customFormat="1" ht="14">
      <c r="F730" s="63"/>
      <c r="I730" s="178"/>
      <c r="J730" s="63"/>
      <c r="P730" s="63"/>
    </row>
    <row r="731" spans="6:16" s="61" customFormat="1" ht="14">
      <c r="F731" s="63"/>
      <c r="I731" s="178"/>
      <c r="J731" s="63"/>
      <c r="P731" s="63"/>
    </row>
    <row r="732" spans="6:16" s="61" customFormat="1" ht="14">
      <c r="F732" s="63"/>
      <c r="I732" s="178"/>
      <c r="J732" s="63"/>
      <c r="P732" s="63"/>
    </row>
    <row r="733" spans="6:16" s="61" customFormat="1" ht="14">
      <c r="F733" s="63"/>
      <c r="I733" s="178"/>
      <c r="J733" s="63"/>
      <c r="P733" s="63"/>
    </row>
    <row r="734" spans="6:16" s="61" customFormat="1" ht="14">
      <c r="F734" s="63"/>
      <c r="I734" s="178"/>
      <c r="J734" s="63"/>
      <c r="P734" s="63"/>
    </row>
    <row r="735" spans="6:16" s="61" customFormat="1" ht="14">
      <c r="F735" s="63"/>
      <c r="I735" s="178"/>
      <c r="J735" s="63"/>
      <c r="P735" s="63"/>
    </row>
    <row r="736" spans="6:16" s="61" customFormat="1" ht="14">
      <c r="F736" s="63"/>
      <c r="I736" s="178"/>
      <c r="J736" s="63"/>
      <c r="P736" s="63"/>
    </row>
    <row r="737" spans="6:16" s="61" customFormat="1" ht="14">
      <c r="F737" s="63"/>
      <c r="I737" s="178"/>
      <c r="J737" s="63"/>
      <c r="P737" s="63"/>
    </row>
    <row r="738" spans="6:16" s="61" customFormat="1" ht="14">
      <c r="F738" s="63"/>
      <c r="I738" s="178"/>
      <c r="J738" s="63"/>
      <c r="P738" s="63"/>
    </row>
    <row r="739" spans="6:16" s="61" customFormat="1" ht="14">
      <c r="F739" s="63"/>
      <c r="I739" s="178"/>
      <c r="J739" s="63"/>
      <c r="P739" s="63"/>
    </row>
    <row r="740" spans="6:16" s="61" customFormat="1" ht="14">
      <c r="F740" s="63"/>
      <c r="I740" s="178"/>
      <c r="J740" s="63"/>
      <c r="P740" s="63"/>
    </row>
    <row r="741" spans="6:16" s="61" customFormat="1" ht="14">
      <c r="F741" s="63"/>
      <c r="I741" s="178"/>
      <c r="J741" s="63"/>
      <c r="P741" s="63"/>
    </row>
    <row r="742" spans="6:16" s="61" customFormat="1" ht="14">
      <c r="F742" s="63"/>
      <c r="I742" s="178"/>
      <c r="J742" s="63"/>
      <c r="P742" s="63"/>
    </row>
    <row r="743" spans="6:16" s="61" customFormat="1" ht="14">
      <c r="F743" s="63"/>
      <c r="I743" s="178"/>
      <c r="J743" s="63"/>
      <c r="P743" s="63"/>
    </row>
    <row r="744" spans="6:16" s="61" customFormat="1" ht="14">
      <c r="F744" s="63"/>
      <c r="I744" s="178"/>
      <c r="J744" s="63"/>
      <c r="P744" s="63"/>
    </row>
    <row r="745" spans="6:16" s="61" customFormat="1" ht="14">
      <c r="F745" s="63"/>
      <c r="I745" s="178"/>
      <c r="J745" s="63"/>
      <c r="P745" s="63"/>
    </row>
    <row r="746" spans="6:16" s="61" customFormat="1" ht="14">
      <c r="F746" s="63"/>
      <c r="I746" s="178"/>
      <c r="J746" s="63"/>
      <c r="P746" s="63"/>
    </row>
    <row r="747" spans="6:16" s="61" customFormat="1" ht="14">
      <c r="F747" s="63"/>
      <c r="I747" s="178"/>
      <c r="J747" s="63"/>
      <c r="P747" s="63"/>
    </row>
    <row r="748" spans="6:16" s="61" customFormat="1" ht="14">
      <c r="F748" s="63"/>
      <c r="I748" s="178"/>
      <c r="J748" s="63"/>
      <c r="P748" s="63"/>
    </row>
    <row r="749" spans="6:16" s="61" customFormat="1" ht="14">
      <c r="F749" s="63"/>
      <c r="I749" s="178"/>
      <c r="J749" s="63"/>
      <c r="P749" s="63"/>
    </row>
    <row r="750" spans="6:16" s="61" customFormat="1" ht="14">
      <c r="F750" s="63"/>
      <c r="I750" s="178"/>
      <c r="J750" s="63"/>
      <c r="P750" s="63"/>
    </row>
    <row r="751" spans="6:16" s="61" customFormat="1" ht="14">
      <c r="F751" s="63"/>
      <c r="I751" s="178"/>
      <c r="J751" s="63"/>
      <c r="P751" s="63"/>
    </row>
    <row r="752" spans="6:16" s="61" customFormat="1" ht="14">
      <c r="F752" s="63"/>
      <c r="I752" s="178"/>
      <c r="J752" s="63"/>
      <c r="P752" s="63"/>
    </row>
    <row r="753" spans="6:16" s="61" customFormat="1" ht="14">
      <c r="F753" s="63"/>
      <c r="I753" s="178"/>
      <c r="J753" s="63"/>
      <c r="P753" s="63"/>
    </row>
    <row r="754" spans="6:16" s="61" customFormat="1" ht="14">
      <c r="F754" s="63"/>
      <c r="I754" s="178"/>
      <c r="J754" s="63"/>
      <c r="P754" s="63"/>
    </row>
    <row r="755" spans="6:16" s="61" customFormat="1" ht="14">
      <c r="F755" s="63"/>
      <c r="I755" s="178"/>
      <c r="J755" s="63"/>
      <c r="P755" s="63"/>
    </row>
    <row r="756" spans="6:16" s="61" customFormat="1" ht="14">
      <c r="F756" s="63"/>
      <c r="I756" s="178"/>
      <c r="J756" s="63"/>
      <c r="P756" s="63"/>
    </row>
    <row r="757" spans="6:16" s="61" customFormat="1" ht="14">
      <c r="F757" s="63"/>
      <c r="I757" s="178"/>
      <c r="J757" s="63"/>
      <c r="P757" s="63"/>
    </row>
    <row r="758" spans="6:16" s="61" customFormat="1" ht="14">
      <c r="F758" s="63"/>
      <c r="I758" s="178"/>
      <c r="J758" s="63"/>
      <c r="P758" s="63"/>
    </row>
    <row r="759" spans="6:16" s="61" customFormat="1" ht="14">
      <c r="F759" s="63"/>
      <c r="I759" s="178"/>
      <c r="J759" s="63"/>
      <c r="P759" s="63"/>
    </row>
    <row r="760" spans="6:16" s="61" customFormat="1" ht="14">
      <c r="F760" s="63"/>
      <c r="I760" s="178"/>
      <c r="J760" s="63"/>
      <c r="P760" s="63"/>
    </row>
    <row r="761" spans="6:16" s="61" customFormat="1" ht="14">
      <c r="F761" s="63"/>
      <c r="I761" s="178"/>
      <c r="J761" s="63"/>
      <c r="P761" s="63"/>
    </row>
    <row r="762" spans="6:16" s="61" customFormat="1" ht="14">
      <c r="F762" s="63"/>
      <c r="I762" s="178"/>
      <c r="J762" s="63"/>
      <c r="P762" s="63"/>
    </row>
    <row r="763" spans="6:16" s="61" customFormat="1" ht="14">
      <c r="F763" s="63"/>
      <c r="I763" s="178"/>
      <c r="J763" s="63"/>
      <c r="P763" s="63"/>
    </row>
    <row r="764" spans="6:16" s="61" customFormat="1" ht="14">
      <c r="F764" s="63"/>
      <c r="I764" s="178"/>
      <c r="J764" s="63"/>
      <c r="P764" s="63"/>
    </row>
    <row r="765" spans="6:16" s="61" customFormat="1" ht="14">
      <c r="F765" s="63"/>
      <c r="I765" s="178"/>
      <c r="J765" s="63"/>
      <c r="P765" s="63"/>
    </row>
    <row r="766" spans="6:16" s="61" customFormat="1" ht="14">
      <c r="F766" s="63"/>
      <c r="I766" s="178"/>
      <c r="J766" s="63"/>
      <c r="P766" s="63"/>
    </row>
    <row r="767" spans="6:16" s="61" customFormat="1" ht="14">
      <c r="F767" s="63"/>
      <c r="I767" s="178"/>
      <c r="J767" s="63"/>
      <c r="P767" s="63"/>
    </row>
    <row r="768" spans="6:16" s="61" customFormat="1" ht="14">
      <c r="F768" s="63"/>
      <c r="I768" s="178"/>
      <c r="J768" s="63"/>
      <c r="P768" s="63"/>
    </row>
    <row r="769" spans="6:16" s="61" customFormat="1" ht="14">
      <c r="F769" s="63"/>
      <c r="I769" s="178"/>
      <c r="J769" s="63"/>
      <c r="P769" s="63"/>
    </row>
    <row r="770" spans="6:16" s="61" customFormat="1" ht="14">
      <c r="F770" s="63"/>
      <c r="I770" s="178"/>
      <c r="J770" s="63"/>
      <c r="P770" s="63"/>
    </row>
    <row r="771" spans="6:16" s="61" customFormat="1" ht="14">
      <c r="F771" s="63"/>
      <c r="I771" s="178"/>
      <c r="J771" s="63"/>
      <c r="P771" s="63"/>
    </row>
    <row r="772" spans="6:16" s="61" customFormat="1" ht="14">
      <c r="F772" s="63"/>
      <c r="I772" s="178"/>
      <c r="J772" s="63"/>
      <c r="P772" s="63"/>
    </row>
    <row r="773" spans="6:16" s="61" customFormat="1" ht="14">
      <c r="F773" s="63"/>
      <c r="I773" s="178"/>
      <c r="J773" s="63"/>
      <c r="P773" s="63"/>
    </row>
    <row r="774" spans="6:16" s="61" customFormat="1" ht="14">
      <c r="F774" s="63"/>
      <c r="I774" s="178"/>
      <c r="J774" s="63"/>
      <c r="P774" s="63"/>
    </row>
    <row r="775" spans="6:16" s="61" customFormat="1" ht="14">
      <c r="F775" s="63"/>
      <c r="I775" s="178"/>
      <c r="J775" s="63"/>
      <c r="P775" s="63"/>
    </row>
    <row r="776" spans="6:16" s="61" customFormat="1" ht="14">
      <c r="F776" s="63"/>
      <c r="I776" s="178"/>
      <c r="J776" s="63"/>
      <c r="P776" s="63"/>
    </row>
    <row r="777" spans="6:16" s="61" customFormat="1" ht="14">
      <c r="F777" s="63"/>
      <c r="I777" s="178"/>
      <c r="J777" s="63"/>
      <c r="P777" s="63"/>
    </row>
    <row r="778" spans="6:16" s="61" customFormat="1" ht="14">
      <c r="F778" s="63"/>
      <c r="I778" s="178"/>
      <c r="J778" s="63"/>
      <c r="P778" s="63"/>
    </row>
    <row r="779" spans="6:16" s="61" customFormat="1" ht="14">
      <c r="F779" s="63"/>
      <c r="I779" s="178"/>
      <c r="J779" s="63"/>
      <c r="P779" s="63"/>
    </row>
    <row r="780" spans="6:16" s="61" customFormat="1" ht="14">
      <c r="F780" s="63"/>
      <c r="I780" s="178"/>
      <c r="J780" s="63"/>
      <c r="P780" s="63"/>
    </row>
    <row r="781" spans="6:16" s="61" customFormat="1" ht="14">
      <c r="F781" s="63"/>
      <c r="I781" s="178"/>
      <c r="J781" s="63"/>
      <c r="P781" s="63"/>
    </row>
    <row r="782" spans="6:16" s="61" customFormat="1" ht="14">
      <c r="F782" s="63"/>
      <c r="I782" s="178"/>
      <c r="J782" s="63"/>
      <c r="P782" s="63"/>
    </row>
    <row r="783" spans="6:16" s="61" customFormat="1" ht="14">
      <c r="F783" s="63"/>
      <c r="I783" s="178"/>
      <c r="J783" s="63"/>
      <c r="P783" s="63"/>
    </row>
    <row r="784" spans="6:16" s="61" customFormat="1" ht="14">
      <c r="F784" s="63"/>
      <c r="I784" s="178"/>
      <c r="J784" s="63"/>
      <c r="P784" s="63"/>
    </row>
    <row r="785" spans="6:16" s="61" customFormat="1" ht="14">
      <c r="F785" s="63"/>
      <c r="I785" s="178"/>
      <c r="J785" s="63"/>
      <c r="P785" s="63"/>
    </row>
    <row r="786" spans="6:16" s="61" customFormat="1" ht="14">
      <c r="F786" s="63"/>
      <c r="I786" s="178"/>
      <c r="J786" s="63"/>
      <c r="P786" s="63"/>
    </row>
    <row r="787" spans="6:16" s="61" customFormat="1" ht="14">
      <c r="F787" s="63"/>
      <c r="I787" s="178"/>
      <c r="J787" s="63"/>
      <c r="P787" s="63"/>
    </row>
    <row r="788" spans="6:16" s="61" customFormat="1" ht="14">
      <c r="F788" s="63"/>
      <c r="I788" s="178"/>
      <c r="J788" s="63"/>
      <c r="P788" s="63"/>
    </row>
    <row r="789" spans="6:16" s="61" customFormat="1" ht="14">
      <c r="F789" s="63"/>
      <c r="I789" s="178"/>
      <c r="J789" s="63"/>
      <c r="P789" s="63"/>
    </row>
    <row r="790" spans="6:16" s="61" customFormat="1" ht="14">
      <c r="F790" s="63"/>
      <c r="I790" s="178"/>
      <c r="J790" s="63"/>
      <c r="P790" s="63"/>
    </row>
    <row r="791" spans="6:16" s="61" customFormat="1" ht="14">
      <c r="F791" s="63"/>
      <c r="I791" s="178"/>
      <c r="J791" s="63"/>
      <c r="P791" s="63"/>
    </row>
    <row r="792" spans="6:16" s="61" customFormat="1" ht="14">
      <c r="F792" s="63"/>
      <c r="I792" s="178"/>
      <c r="J792" s="63"/>
      <c r="P792" s="63"/>
    </row>
    <row r="793" spans="6:16" s="61" customFormat="1" ht="14">
      <c r="F793" s="63"/>
      <c r="I793" s="178"/>
      <c r="J793" s="63"/>
      <c r="P793" s="63"/>
    </row>
    <row r="794" spans="6:16" s="61" customFormat="1" ht="14">
      <c r="F794" s="63"/>
      <c r="I794" s="178"/>
      <c r="J794" s="63"/>
      <c r="P794" s="63"/>
    </row>
    <row r="795" spans="6:16" s="61" customFormat="1" ht="14">
      <c r="F795" s="63"/>
      <c r="I795" s="178"/>
      <c r="J795" s="63"/>
      <c r="P795" s="63"/>
    </row>
    <row r="796" spans="6:16" s="61" customFormat="1" ht="14">
      <c r="F796" s="63"/>
      <c r="I796" s="178"/>
      <c r="J796" s="63"/>
      <c r="P796" s="63"/>
    </row>
    <row r="797" spans="6:16" s="61" customFormat="1" ht="14">
      <c r="F797" s="63"/>
      <c r="I797" s="178"/>
      <c r="J797" s="63"/>
      <c r="P797" s="63"/>
    </row>
    <row r="798" spans="6:16" s="61" customFormat="1" ht="14">
      <c r="F798" s="63"/>
      <c r="I798" s="178"/>
      <c r="J798" s="63"/>
      <c r="P798" s="63"/>
    </row>
    <row r="799" spans="6:16" s="61" customFormat="1" ht="14">
      <c r="F799" s="63"/>
      <c r="I799" s="178"/>
      <c r="J799" s="63"/>
      <c r="P799" s="63"/>
    </row>
    <row r="800" spans="6:16" s="61" customFormat="1" ht="14">
      <c r="F800" s="63"/>
      <c r="I800" s="178"/>
      <c r="J800" s="63"/>
      <c r="P800" s="63"/>
    </row>
    <row r="801" spans="6:16" s="61" customFormat="1" ht="14">
      <c r="F801" s="63"/>
      <c r="I801" s="178"/>
      <c r="J801" s="63"/>
      <c r="P801" s="63"/>
    </row>
    <row r="802" spans="6:16" s="61" customFormat="1" ht="14">
      <c r="F802" s="63"/>
      <c r="I802" s="178"/>
      <c r="J802" s="63"/>
      <c r="P802" s="63"/>
    </row>
    <row r="803" spans="6:16" s="61" customFormat="1" ht="14">
      <c r="F803" s="63"/>
      <c r="I803" s="178"/>
      <c r="J803" s="63"/>
      <c r="P803" s="63"/>
    </row>
    <row r="804" spans="6:16" s="61" customFormat="1" ht="14">
      <c r="F804" s="63"/>
      <c r="I804" s="178"/>
      <c r="J804" s="63"/>
      <c r="P804" s="63"/>
    </row>
    <row r="805" spans="6:16" s="61" customFormat="1" ht="14">
      <c r="F805" s="63"/>
      <c r="I805" s="178"/>
      <c r="J805" s="63"/>
      <c r="P805" s="63"/>
    </row>
    <row r="806" spans="6:16" s="61" customFormat="1" ht="14">
      <c r="F806" s="63"/>
      <c r="I806" s="178"/>
      <c r="J806" s="63"/>
      <c r="P806" s="63"/>
    </row>
    <row r="807" spans="6:16" s="61" customFormat="1" ht="14">
      <c r="F807" s="63"/>
      <c r="I807" s="178"/>
      <c r="J807" s="63"/>
      <c r="P807" s="63"/>
    </row>
    <row r="808" spans="6:16" s="61" customFormat="1" ht="14">
      <c r="F808" s="63"/>
      <c r="I808" s="178"/>
      <c r="J808" s="63"/>
      <c r="P808" s="63"/>
    </row>
    <row r="809" spans="6:16" s="61" customFormat="1" ht="14">
      <c r="F809" s="63"/>
      <c r="I809" s="178"/>
      <c r="J809" s="63"/>
      <c r="P809" s="63"/>
    </row>
    <row r="810" spans="6:16" s="61" customFormat="1" ht="14">
      <c r="F810" s="63"/>
      <c r="I810" s="178"/>
      <c r="J810" s="63"/>
      <c r="P810" s="63"/>
    </row>
    <row r="811" spans="6:16" s="61" customFormat="1" ht="14">
      <c r="F811" s="63"/>
      <c r="I811" s="178"/>
      <c r="J811" s="63"/>
      <c r="P811" s="63"/>
    </row>
    <row r="812" spans="6:16" s="61" customFormat="1" ht="14">
      <c r="F812" s="63"/>
      <c r="I812" s="178"/>
      <c r="J812" s="63"/>
      <c r="P812" s="63"/>
    </row>
    <row r="813" spans="6:16" s="61" customFormat="1" ht="14">
      <c r="F813" s="63"/>
      <c r="I813" s="178"/>
      <c r="J813" s="63"/>
      <c r="P813" s="63"/>
    </row>
    <row r="814" spans="6:16" s="61" customFormat="1" ht="14">
      <c r="F814" s="63"/>
      <c r="I814" s="178"/>
      <c r="J814" s="63"/>
      <c r="P814" s="63"/>
    </row>
    <row r="815" spans="6:16" s="61" customFormat="1" ht="14">
      <c r="F815" s="63"/>
      <c r="I815" s="178"/>
      <c r="J815" s="63"/>
      <c r="P815" s="63"/>
    </row>
    <row r="816" spans="6:16" s="61" customFormat="1" ht="14">
      <c r="F816" s="63"/>
      <c r="I816" s="178"/>
      <c r="J816" s="63"/>
      <c r="P816" s="63"/>
    </row>
    <row r="817" spans="6:16" s="61" customFormat="1" ht="14">
      <c r="F817" s="63"/>
      <c r="I817" s="178"/>
      <c r="J817" s="63"/>
      <c r="P817" s="63"/>
    </row>
    <row r="818" spans="6:16" s="61" customFormat="1" ht="14">
      <c r="F818" s="63"/>
      <c r="I818" s="178"/>
      <c r="J818" s="63"/>
      <c r="P818" s="63"/>
    </row>
    <row r="819" spans="6:16" s="61" customFormat="1" ht="14">
      <c r="F819" s="63"/>
      <c r="I819" s="178"/>
      <c r="J819" s="63"/>
      <c r="P819" s="63"/>
    </row>
    <row r="820" spans="6:16" s="61" customFormat="1" ht="14">
      <c r="F820" s="63"/>
      <c r="I820" s="178"/>
      <c r="J820" s="63"/>
      <c r="P820" s="63"/>
    </row>
    <row r="821" spans="6:16" s="61" customFormat="1" ht="14">
      <c r="F821" s="63"/>
      <c r="I821" s="178"/>
      <c r="J821" s="63"/>
      <c r="P821" s="63"/>
    </row>
    <row r="822" spans="6:16" s="61" customFormat="1" ht="14">
      <c r="F822" s="63"/>
      <c r="I822" s="178"/>
      <c r="J822" s="63"/>
      <c r="P822" s="63"/>
    </row>
    <row r="823" spans="6:16" s="61" customFormat="1" ht="14">
      <c r="F823" s="63"/>
      <c r="I823" s="178"/>
      <c r="J823" s="63"/>
      <c r="P823" s="63"/>
    </row>
    <row r="824" spans="6:16" s="61" customFormat="1" ht="14">
      <c r="F824" s="63"/>
      <c r="I824" s="178"/>
      <c r="J824" s="63"/>
      <c r="P824" s="63"/>
    </row>
    <row r="825" spans="6:16" s="61" customFormat="1" ht="14">
      <c r="F825" s="63"/>
      <c r="I825" s="178"/>
      <c r="J825" s="63"/>
      <c r="P825" s="63"/>
    </row>
    <row r="826" spans="6:16" s="61" customFormat="1" ht="14">
      <c r="F826" s="63"/>
      <c r="I826" s="178"/>
      <c r="J826" s="63"/>
      <c r="P826" s="63"/>
    </row>
    <row r="827" spans="6:16" s="61" customFormat="1" ht="14">
      <c r="F827" s="63"/>
      <c r="I827" s="178"/>
      <c r="J827" s="63"/>
      <c r="P827" s="63"/>
    </row>
    <row r="828" spans="6:16" s="61" customFormat="1" ht="14">
      <c r="F828" s="63"/>
      <c r="I828" s="178"/>
      <c r="J828" s="63"/>
      <c r="P828" s="63"/>
    </row>
    <row r="829" spans="6:16" s="61" customFormat="1" ht="14">
      <c r="F829" s="63"/>
      <c r="I829" s="178"/>
      <c r="J829" s="63"/>
      <c r="P829" s="63"/>
    </row>
    <row r="830" spans="6:16" s="61" customFormat="1" ht="14">
      <c r="F830" s="63"/>
      <c r="I830" s="178"/>
      <c r="J830" s="63"/>
      <c r="P830" s="63"/>
    </row>
    <row r="831" spans="6:16" s="61" customFormat="1" ht="14">
      <c r="F831" s="63"/>
      <c r="I831" s="178"/>
      <c r="J831" s="63"/>
      <c r="P831" s="63"/>
    </row>
    <row r="832" spans="6:16" s="61" customFormat="1" ht="14">
      <c r="F832" s="63"/>
      <c r="I832" s="178"/>
      <c r="J832" s="63"/>
      <c r="P832" s="63"/>
    </row>
    <row r="833" spans="6:16" s="61" customFormat="1" ht="14">
      <c r="F833" s="63"/>
      <c r="I833" s="178"/>
      <c r="J833" s="63"/>
      <c r="P833" s="63"/>
    </row>
    <row r="834" spans="6:16" s="61" customFormat="1" ht="14">
      <c r="F834" s="63"/>
      <c r="I834" s="178"/>
      <c r="J834" s="63"/>
      <c r="P834" s="63"/>
    </row>
    <row r="835" spans="6:16" s="61" customFormat="1" ht="14">
      <c r="F835" s="63"/>
      <c r="I835" s="178"/>
      <c r="J835" s="63"/>
      <c r="P835" s="63"/>
    </row>
    <row r="836" spans="6:16" s="61" customFormat="1" ht="14">
      <c r="F836" s="63"/>
      <c r="I836" s="178"/>
      <c r="J836" s="63"/>
      <c r="P836" s="63"/>
    </row>
    <row r="837" spans="6:16" s="61" customFormat="1" ht="14">
      <c r="F837" s="63"/>
      <c r="I837" s="178"/>
      <c r="J837" s="63"/>
      <c r="P837" s="63"/>
    </row>
    <row r="838" spans="6:16" s="61" customFormat="1" ht="14">
      <c r="F838" s="63"/>
      <c r="I838" s="178"/>
      <c r="J838" s="63"/>
      <c r="P838" s="63"/>
    </row>
    <row r="839" spans="6:16" s="61" customFormat="1" ht="14">
      <c r="F839" s="63"/>
      <c r="I839" s="178"/>
      <c r="J839" s="63"/>
      <c r="P839" s="63"/>
    </row>
    <row r="840" spans="6:16" s="61" customFormat="1" ht="14">
      <c r="F840" s="63"/>
      <c r="I840" s="178"/>
      <c r="J840" s="63"/>
      <c r="P840" s="63"/>
    </row>
    <row r="841" spans="6:16" s="61" customFormat="1" ht="14">
      <c r="F841" s="63"/>
      <c r="I841" s="178"/>
      <c r="J841" s="63"/>
      <c r="P841" s="63"/>
    </row>
    <row r="842" spans="6:16" s="61" customFormat="1" ht="14">
      <c r="F842" s="63"/>
      <c r="I842" s="178"/>
      <c r="J842" s="63"/>
      <c r="P842" s="63"/>
    </row>
    <row r="843" spans="6:16" s="61" customFormat="1" ht="14">
      <c r="F843" s="63"/>
      <c r="I843" s="178"/>
      <c r="J843" s="63"/>
      <c r="P843" s="63"/>
    </row>
    <row r="844" spans="6:16" s="61" customFormat="1" ht="14">
      <c r="F844" s="63"/>
      <c r="I844" s="178"/>
      <c r="J844" s="63"/>
      <c r="P844" s="63"/>
    </row>
    <row r="845" spans="6:16" s="61" customFormat="1" ht="14">
      <c r="F845" s="63"/>
      <c r="I845" s="178"/>
      <c r="J845" s="63"/>
      <c r="P845" s="63"/>
    </row>
    <row r="846" spans="6:16" s="61" customFormat="1" ht="14">
      <c r="F846" s="63"/>
      <c r="I846" s="178"/>
      <c r="J846" s="63"/>
      <c r="P846" s="63"/>
    </row>
    <row r="847" spans="6:16" s="61" customFormat="1" ht="14">
      <c r="F847" s="63"/>
      <c r="I847" s="178"/>
      <c r="J847" s="63"/>
      <c r="P847" s="63"/>
    </row>
    <row r="848" spans="6:16" s="61" customFormat="1" ht="14">
      <c r="F848" s="63"/>
      <c r="I848" s="178"/>
      <c r="J848" s="63"/>
      <c r="P848" s="63"/>
    </row>
    <row r="849" spans="6:16" s="61" customFormat="1" ht="14">
      <c r="F849" s="63"/>
      <c r="I849" s="178"/>
      <c r="J849" s="63"/>
      <c r="P849" s="63"/>
    </row>
    <row r="850" spans="6:16" s="61" customFormat="1" ht="14">
      <c r="F850" s="63"/>
      <c r="I850" s="178"/>
      <c r="J850" s="63"/>
      <c r="P850" s="63"/>
    </row>
    <row r="851" spans="6:16" s="61" customFormat="1" ht="14">
      <c r="F851" s="63"/>
      <c r="I851" s="178"/>
      <c r="J851" s="63"/>
      <c r="P851" s="63"/>
    </row>
    <row r="852" spans="6:16" s="61" customFormat="1" ht="14">
      <c r="F852" s="63"/>
      <c r="I852" s="178"/>
      <c r="J852" s="63"/>
      <c r="P852" s="63"/>
    </row>
    <row r="853" spans="6:16" s="61" customFormat="1" ht="14">
      <c r="F853" s="63"/>
      <c r="I853" s="178"/>
      <c r="J853" s="63"/>
      <c r="P853" s="63"/>
    </row>
    <row r="854" spans="6:16" s="61" customFormat="1" ht="14">
      <c r="F854" s="63"/>
      <c r="I854" s="178"/>
      <c r="J854" s="63"/>
      <c r="P854" s="63"/>
    </row>
    <row r="855" spans="6:16" s="61" customFormat="1" ht="14">
      <c r="F855" s="63"/>
      <c r="I855" s="178"/>
      <c r="J855" s="63"/>
      <c r="P855" s="63"/>
    </row>
    <row r="856" spans="6:16" s="61" customFormat="1" ht="14">
      <c r="F856" s="63"/>
      <c r="I856" s="178"/>
      <c r="J856" s="63"/>
      <c r="P856" s="63"/>
    </row>
    <row r="857" spans="6:16" s="61" customFormat="1" ht="14">
      <c r="F857" s="63"/>
      <c r="I857" s="178"/>
      <c r="J857" s="63"/>
      <c r="P857" s="63"/>
    </row>
    <row r="858" spans="6:16" s="61" customFormat="1" ht="14">
      <c r="F858" s="63"/>
      <c r="I858" s="178"/>
      <c r="J858" s="63"/>
      <c r="P858" s="63"/>
    </row>
    <row r="859" spans="6:16" s="61" customFormat="1" ht="14">
      <c r="F859" s="63"/>
      <c r="I859" s="178"/>
      <c r="J859" s="63"/>
      <c r="P859" s="63"/>
    </row>
    <row r="860" spans="6:16" s="61" customFormat="1" ht="14">
      <c r="F860" s="63"/>
      <c r="I860" s="178"/>
      <c r="J860" s="63"/>
      <c r="P860" s="63"/>
    </row>
    <row r="861" spans="6:16" s="61" customFormat="1" ht="14">
      <c r="F861" s="63"/>
      <c r="I861" s="178"/>
      <c r="J861" s="63"/>
      <c r="P861" s="63"/>
    </row>
    <row r="862" spans="6:16" s="61" customFormat="1" ht="14">
      <c r="F862" s="63"/>
      <c r="I862" s="178"/>
      <c r="J862" s="63"/>
      <c r="P862" s="63"/>
    </row>
    <row r="863" spans="6:16" s="61" customFormat="1" ht="14">
      <c r="F863" s="63"/>
      <c r="I863" s="178"/>
      <c r="J863" s="63"/>
      <c r="P863" s="63"/>
    </row>
    <row r="864" spans="6:16" s="61" customFormat="1" ht="14">
      <c r="F864" s="63"/>
      <c r="I864" s="178"/>
      <c r="J864" s="63"/>
      <c r="P864" s="63"/>
    </row>
    <row r="865" spans="6:16" s="61" customFormat="1" ht="14">
      <c r="F865" s="63"/>
      <c r="I865" s="178"/>
      <c r="J865" s="63"/>
      <c r="P865" s="63"/>
    </row>
    <row r="866" spans="6:16" s="61" customFormat="1" ht="14">
      <c r="F866" s="63"/>
      <c r="I866" s="178"/>
      <c r="J866" s="63"/>
      <c r="P866" s="63"/>
    </row>
    <row r="867" spans="6:16" s="61" customFormat="1" ht="14">
      <c r="F867" s="63"/>
      <c r="I867" s="178"/>
      <c r="J867" s="63"/>
      <c r="P867" s="63"/>
    </row>
    <row r="868" spans="6:16" s="61" customFormat="1" ht="14">
      <c r="F868" s="63"/>
      <c r="I868" s="178"/>
      <c r="J868" s="63"/>
      <c r="P868" s="63"/>
    </row>
    <row r="869" spans="6:16" s="61" customFormat="1" ht="14">
      <c r="F869" s="63"/>
      <c r="I869" s="178"/>
      <c r="J869" s="63"/>
      <c r="P869" s="63"/>
    </row>
    <row r="870" spans="6:16" s="61" customFormat="1" ht="14">
      <c r="F870" s="63"/>
      <c r="I870" s="178"/>
      <c r="J870" s="63"/>
      <c r="P870" s="63"/>
    </row>
    <row r="871" spans="6:16" s="61" customFormat="1" ht="14">
      <c r="F871" s="63"/>
      <c r="I871" s="178"/>
      <c r="J871" s="63"/>
      <c r="P871" s="63"/>
    </row>
    <row r="872" spans="6:16" s="61" customFormat="1" ht="14">
      <c r="F872" s="63"/>
      <c r="I872" s="178"/>
      <c r="J872" s="63"/>
      <c r="P872" s="63"/>
    </row>
    <row r="873" spans="6:16" s="61" customFormat="1" ht="14">
      <c r="F873" s="63"/>
      <c r="I873" s="178"/>
      <c r="J873" s="63"/>
      <c r="P873" s="63"/>
    </row>
  </sheetData>
  <sortState ref="A11:IT273">
    <sortCondition ref="J11:J273"/>
    <sortCondition ref="D11:D273"/>
    <sortCondition ref="F11:F273"/>
  </sortState>
  <customSheetViews>
    <customSheetView guid="{E6862595-AEA9-4563-8AED-64A09353D7BA}" showPageBreaks="1" showAutoFilter="1" topLeftCell="F1">
      <pane ySplit="10" topLeftCell="A191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2"/>
    </customSheetView>
    <customSheetView guid="{DEEA3186-5E7C-4B49-A323-6511047D2DAC}" showPageBreaks="1" showAutoFilter="1">
      <pane ySplit="10" topLeftCell="A12" activePane="bottomLeft" state="frozen"/>
      <selection pane="bottomLeft" activeCell="L24" sqref="L24:O33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Q302"/>
    </customSheetView>
    <customSheetView guid="{754BA2B9-92C8-4608-8D67-96BC5C16664E}" showPageBreaks="1" showAutoFilter="1">
      <pane ySplit="10" topLeftCell="A257" activePane="bottomLeft" state="frozen"/>
      <selection pane="bottomLeft" activeCell="K39" sqref="K39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R302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0" topLeftCell="A227" activePane="bottomLeft" state="frozen"/>
      <selection pane="bottomLeft" activeCell="E242" sqref="E242"/>
      <pageMargins left="0.19685039370078741" right="0.19685039370078741" top="0.98425196850393704" bottom="0.39370078740157483" header="0.31496062992125984" footer="0.31496062992125984"/>
      <printOptions horizontalCentered="1"/>
      <pageSetup paperSize="9" scale="65" orientation="landscape" r:id="rId4"/>
      <headerFooter differentFirst="1">
        <oddHeader>&amp;CСтраница &amp;P из &amp;N</oddHeader>
      </headerFooter>
      <autoFilter ref="A10:IQ302"/>
    </customSheetView>
  </customSheetViews>
  <mergeCells count="12">
    <mergeCell ref="A4:P4"/>
    <mergeCell ref="A6:P6"/>
    <mergeCell ref="A8:P8"/>
    <mergeCell ref="D10:E10"/>
    <mergeCell ref="F10:G10"/>
    <mergeCell ref="I10:I11"/>
    <mergeCell ref="J10:J11"/>
    <mergeCell ref="K10:K11"/>
    <mergeCell ref="L10:L11"/>
    <mergeCell ref="M10:P10"/>
    <mergeCell ref="H10:H11"/>
    <mergeCell ref="A10:C10"/>
  </mergeCells>
  <printOptions horizontalCentered="1"/>
  <pageMargins left="0.39370078740157483" right="0.39370078740157483" top="1.1811023622047245" bottom="0.59055118110236227" header="0.78740157480314965" footer="0.31496062992125984"/>
  <pageSetup paperSize="9" scale="50" orientation="landscape" r:id="rId5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13">
    <tabColor rgb="FF92D050"/>
  </sheetPr>
  <dimension ref="A1:DG666"/>
  <sheetViews>
    <sheetView zoomScale="90" zoomScaleNormal="90" workbookViewId="0">
      <pane ySplit="12" topLeftCell="A13" activePane="bottomLeft" state="frozen"/>
      <selection pane="bottomLeft" activeCell="L13" sqref="L13:P206"/>
    </sheetView>
  </sheetViews>
  <sheetFormatPr defaultColWidth="7.58203125" defaultRowHeight="18"/>
  <cols>
    <col min="1" max="2" width="5.5" style="66" customWidth="1"/>
    <col min="3" max="3" width="28.58203125" style="66" customWidth="1"/>
    <col min="4" max="4" width="12.83203125" style="66" customWidth="1"/>
    <col min="5" max="5" width="54.25" style="66" customWidth="1"/>
    <col min="6" max="6" width="4.58203125" style="67" customWidth="1"/>
    <col min="7" max="7" width="41.75" style="66" customWidth="1"/>
    <col min="8" max="8" width="10" style="66" customWidth="1"/>
    <col min="9" max="9" width="15.58203125" style="179" customWidth="1"/>
    <col min="10" max="10" width="8.75" style="67" customWidth="1"/>
    <col min="11" max="11" width="11.58203125" style="61" customWidth="1"/>
    <col min="12" max="12" width="11" style="61" customWidth="1"/>
    <col min="13" max="13" width="11.33203125" style="61" customWidth="1"/>
    <col min="14" max="14" width="8.08203125" style="61" customWidth="1"/>
    <col min="15" max="15" width="9.33203125" style="61" customWidth="1"/>
    <col min="16" max="16" width="9.08203125" style="63" customWidth="1"/>
    <col min="17" max="111" width="24.33203125" style="61" customWidth="1"/>
    <col min="112" max="16384" width="7.58203125" style="219"/>
  </cols>
  <sheetData>
    <row r="1" spans="1:111">
      <c r="A1" s="57"/>
      <c r="B1" s="57"/>
      <c r="C1" s="57"/>
      <c r="D1" s="57"/>
      <c r="E1" s="57"/>
      <c r="F1" s="57"/>
      <c r="G1" s="57"/>
      <c r="H1" s="414"/>
      <c r="I1" s="177"/>
      <c r="J1" s="57"/>
      <c r="K1" s="57"/>
      <c r="L1" s="57"/>
      <c r="M1" s="57"/>
      <c r="N1" s="57"/>
      <c r="O1" s="57"/>
      <c r="P1" s="58" t="s">
        <v>605</v>
      </c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</row>
    <row r="2" spans="1:111">
      <c r="A2" s="57"/>
      <c r="B2" s="57"/>
      <c r="C2" s="57"/>
      <c r="D2" s="57"/>
      <c r="E2" s="57"/>
      <c r="F2" s="57"/>
      <c r="G2" s="57"/>
      <c r="H2" s="414"/>
      <c r="I2" s="177"/>
      <c r="J2" s="57"/>
      <c r="K2" s="57"/>
      <c r="L2" s="57"/>
      <c r="M2" s="57"/>
      <c r="N2" s="57"/>
      <c r="O2" s="57"/>
      <c r="P2" s="117" t="s">
        <v>1946</v>
      </c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</row>
    <row r="3" spans="1:111">
      <c r="A3" s="57"/>
      <c r="B3" s="57"/>
      <c r="C3" s="57"/>
      <c r="D3" s="57"/>
      <c r="E3" s="57"/>
      <c r="F3" s="57"/>
      <c r="G3" s="57"/>
      <c r="H3" s="414"/>
      <c r="I3" s="17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</row>
    <row r="4" spans="1:111" ht="18" customHeight="1">
      <c r="A4" s="775" t="s">
        <v>1170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</row>
    <row r="5" spans="1:111" ht="8.25" customHeight="1">
      <c r="A5" s="530"/>
      <c r="B5" s="530"/>
      <c r="C5" s="530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</row>
    <row r="6" spans="1:111" ht="18" customHeight="1">
      <c r="A6" s="834" t="s">
        <v>916</v>
      </c>
      <c r="B6" s="834"/>
      <c r="C6" s="834"/>
      <c r="D6" s="834"/>
      <c r="E6" s="834"/>
      <c r="F6" s="834"/>
      <c r="G6" s="834"/>
      <c r="H6" s="834"/>
      <c r="I6" s="834"/>
      <c r="J6" s="834"/>
      <c r="K6" s="834"/>
      <c r="L6" s="834"/>
      <c r="M6" s="834"/>
      <c r="N6" s="834"/>
      <c r="O6" s="834"/>
      <c r="P6" s="834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</row>
    <row r="7" spans="1:111" ht="7.5" customHeight="1">
      <c r="A7" s="57"/>
      <c r="B7" s="57"/>
      <c r="C7" s="57"/>
      <c r="D7" s="57"/>
      <c r="E7" s="57"/>
      <c r="F7" s="57"/>
      <c r="G7" s="57"/>
      <c r="H7" s="414"/>
      <c r="I7" s="17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</row>
    <row r="8" spans="1:111" s="220" customFormat="1" ht="25.5" customHeight="1">
      <c r="A8" s="837" t="s">
        <v>1947</v>
      </c>
      <c r="B8" s="838"/>
      <c r="C8" s="838"/>
      <c r="D8" s="838"/>
      <c r="E8" s="838"/>
      <c r="F8" s="838"/>
      <c r="G8" s="838"/>
      <c r="H8" s="838"/>
      <c r="I8" s="838"/>
      <c r="J8" s="838"/>
      <c r="K8" s="838"/>
      <c r="L8" s="838"/>
      <c r="M8" s="838"/>
      <c r="N8" s="838"/>
      <c r="O8" s="838"/>
      <c r="P8" s="838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  <c r="AD8" s="164"/>
      <c r="AE8" s="164"/>
      <c r="AF8" s="164"/>
      <c r="AG8" s="164"/>
      <c r="AH8" s="164"/>
      <c r="AI8" s="164"/>
      <c r="AJ8" s="164"/>
      <c r="AK8" s="164"/>
      <c r="AL8" s="164"/>
      <c r="AM8" s="164"/>
      <c r="AN8" s="164"/>
      <c r="AO8" s="164"/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</row>
    <row r="9" spans="1:111" ht="8.5" customHeight="1">
      <c r="A9" s="57"/>
      <c r="B9" s="57"/>
      <c r="C9" s="57"/>
      <c r="D9" s="57"/>
      <c r="E9" s="57"/>
      <c r="F9" s="57"/>
      <c r="G9" s="57"/>
      <c r="H9" s="414"/>
      <c r="I9" s="177"/>
      <c r="J9" s="57"/>
      <c r="K9" s="57"/>
      <c r="L9" s="57"/>
      <c r="M9" s="1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</row>
    <row r="10" spans="1:111" ht="46.5" customHeight="1">
      <c r="A10" s="847" t="s">
        <v>475</v>
      </c>
      <c r="B10" s="848"/>
      <c r="C10" s="849"/>
      <c r="D10" s="839" t="s">
        <v>490</v>
      </c>
      <c r="E10" s="840"/>
      <c r="F10" s="839" t="s">
        <v>478</v>
      </c>
      <c r="G10" s="840"/>
      <c r="H10" s="846" t="s">
        <v>5041</v>
      </c>
      <c r="I10" s="841" t="s">
        <v>327</v>
      </c>
      <c r="J10" s="843" t="s">
        <v>3910</v>
      </c>
      <c r="K10" s="844" t="s">
        <v>3912</v>
      </c>
      <c r="L10" s="845" t="s">
        <v>405</v>
      </c>
      <c r="M10" s="845" t="s">
        <v>406</v>
      </c>
      <c r="N10" s="845"/>
      <c r="O10" s="845"/>
      <c r="P10" s="845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  <c r="AO10" s="301"/>
      <c r="AP10" s="301"/>
      <c r="AQ10" s="301"/>
      <c r="AR10" s="301"/>
      <c r="AS10" s="301"/>
      <c r="AT10" s="301"/>
      <c r="AU10" s="301"/>
      <c r="AV10" s="301"/>
      <c r="AW10" s="301"/>
      <c r="AX10" s="301"/>
      <c r="AY10" s="301"/>
      <c r="AZ10" s="301"/>
      <c r="BA10" s="301"/>
      <c r="BB10" s="301"/>
      <c r="BC10" s="301"/>
      <c r="BD10" s="301"/>
      <c r="BE10" s="301"/>
      <c r="BF10" s="301"/>
      <c r="BG10" s="301"/>
      <c r="BH10" s="301"/>
      <c r="BI10" s="301"/>
      <c r="BJ10" s="301"/>
      <c r="BK10" s="301"/>
      <c r="BL10" s="301"/>
      <c r="BM10" s="301"/>
      <c r="BN10" s="301"/>
      <c r="BO10" s="301"/>
      <c r="BP10" s="301"/>
      <c r="BQ10" s="301"/>
      <c r="BR10" s="301"/>
      <c r="BS10" s="301"/>
      <c r="BT10" s="301"/>
      <c r="BU10" s="301"/>
      <c r="BV10" s="301"/>
      <c r="BW10" s="301"/>
      <c r="BX10" s="301"/>
      <c r="BY10" s="301"/>
      <c r="BZ10" s="301"/>
      <c r="CA10" s="301"/>
      <c r="CB10" s="301"/>
      <c r="CC10" s="301"/>
      <c r="CD10" s="301"/>
      <c r="CE10" s="301"/>
      <c r="CF10" s="301"/>
      <c r="CG10" s="301"/>
      <c r="CH10" s="301"/>
      <c r="CI10" s="301"/>
      <c r="CJ10" s="301"/>
      <c r="CK10" s="301"/>
      <c r="CL10" s="301"/>
      <c r="CM10" s="301"/>
      <c r="CN10" s="301"/>
      <c r="CO10" s="301"/>
      <c r="CP10" s="301"/>
      <c r="CQ10" s="301"/>
      <c r="CR10" s="301"/>
      <c r="CS10" s="301"/>
      <c r="CT10" s="301"/>
      <c r="CU10" s="301"/>
      <c r="CV10" s="301"/>
      <c r="CW10" s="301"/>
      <c r="CX10" s="301"/>
      <c r="CY10" s="301"/>
      <c r="CZ10" s="301"/>
      <c r="DA10" s="301"/>
      <c r="DB10" s="301"/>
      <c r="DC10" s="301"/>
      <c r="DD10" s="301"/>
      <c r="DE10" s="301"/>
      <c r="DF10" s="301"/>
      <c r="DG10" s="301"/>
    </row>
    <row r="11" spans="1:111" s="300" customFormat="1" ht="49.5" customHeight="1">
      <c r="A11" s="686" t="s">
        <v>493</v>
      </c>
      <c r="B11" s="539" t="s">
        <v>476</v>
      </c>
      <c r="C11" s="539" t="s">
        <v>477</v>
      </c>
      <c r="D11" s="539" t="s">
        <v>476</v>
      </c>
      <c r="E11" s="539" t="s">
        <v>477</v>
      </c>
      <c r="F11" s="539" t="s">
        <v>476</v>
      </c>
      <c r="G11" s="539" t="s">
        <v>477</v>
      </c>
      <c r="H11" s="846"/>
      <c r="I11" s="842"/>
      <c r="J11" s="843"/>
      <c r="K11" s="844"/>
      <c r="L11" s="845"/>
      <c r="M11" s="531" t="s">
        <v>56</v>
      </c>
      <c r="N11" s="531" t="s">
        <v>9</v>
      </c>
      <c r="O11" s="531" t="s">
        <v>10</v>
      </c>
      <c r="P11" s="531" t="s">
        <v>11</v>
      </c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  <c r="AB11" s="299"/>
      <c r="AC11" s="299"/>
      <c r="AD11" s="299"/>
      <c r="AE11" s="299"/>
      <c r="AF11" s="299"/>
      <c r="AG11" s="299"/>
      <c r="AH11" s="299"/>
      <c r="AI11" s="299"/>
      <c r="AJ11" s="299"/>
      <c r="AK11" s="299"/>
      <c r="AL11" s="299"/>
      <c r="AM11" s="299"/>
      <c r="AN11" s="299"/>
      <c r="AO11" s="299"/>
      <c r="AP11" s="299"/>
      <c r="AQ11" s="299"/>
      <c r="AR11" s="299"/>
      <c r="AS11" s="299"/>
      <c r="AT11" s="299"/>
      <c r="AU11" s="299"/>
      <c r="AV11" s="299"/>
      <c r="AW11" s="299"/>
      <c r="AX11" s="299"/>
      <c r="AY11" s="299"/>
      <c r="AZ11" s="299"/>
      <c r="BA11" s="299"/>
      <c r="BB11" s="299"/>
      <c r="BC11" s="299"/>
      <c r="BD11" s="299"/>
      <c r="BE11" s="299"/>
      <c r="BF11" s="299"/>
      <c r="BG11" s="299"/>
      <c r="BH11" s="299"/>
      <c r="BI11" s="299"/>
      <c r="BJ11" s="299"/>
      <c r="BK11" s="299"/>
      <c r="BL11" s="299"/>
      <c r="BM11" s="299"/>
      <c r="BN11" s="299"/>
      <c r="BO11" s="299"/>
      <c r="BP11" s="299"/>
      <c r="BQ11" s="299"/>
      <c r="BR11" s="299"/>
      <c r="BS11" s="299"/>
      <c r="BT11" s="299"/>
      <c r="BU11" s="299"/>
      <c r="BV11" s="299"/>
      <c r="BW11" s="299"/>
      <c r="BX11" s="299"/>
      <c r="BY11" s="299"/>
      <c r="BZ11" s="299"/>
      <c r="CA11" s="299"/>
      <c r="CB11" s="299"/>
      <c r="CC11" s="299"/>
      <c r="CD11" s="299"/>
      <c r="CE11" s="299"/>
      <c r="CF11" s="299"/>
      <c r="CG11" s="299"/>
      <c r="CH11" s="299"/>
      <c r="CI11" s="299"/>
      <c r="CJ11" s="299"/>
      <c r="CK11" s="299"/>
      <c r="CL11" s="299"/>
      <c r="CM11" s="299"/>
      <c r="CN11" s="299"/>
      <c r="CO11" s="299"/>
      <c r="CP11" s="299"/>
      <c r="CQ11" s="299"/>
      <c r="CR11" s="299"/>
      <c r="CS11" s="299"/>
      <c r="CT11" s="299"/>
      <c r="CU11" s="299"/>
      <c r="CV11" s="299"/>
      <c r="CW11" s="299"/>
      <c r="CX11" s="299"/>
      <c r="CY11" s="299"/>
      <c r="CZ11" s="299"/>
      <c r="DA11" s="299"/>
      <c r="DB11" s="299"/>
      <c r="DC11" s="299"/>
      <c r="DD11" s="299"/>
      <c r="DE11" s="299"/>
      <c r="DF11" s="299"/>
      <c r="DG11" s="299"/>
    </row>
    <row r="12" spans="1:111" s="680" customFormat="1" ht="15.75" customHeight="1">
      <c r="A12" s="677">
        <v>1</v>
      </c>
      <c r="B12" s="677">
        <v>2</v>
      </c>
      <c r="C12" s="677">
        <v>3</v>
      </c>
      <c r="D12" s="677">
        <v>4</v>
      </c>
      <c r="E12" s="677">
        <v>5</v>
      </c>
      <c r="F12" s="677">
        <v>6</v>
      </c>
      <c r="G12" s="677">
        <v>7</v>
      </c>
      <c r="H12" s="677">
        <v>8</v>
      </c>
      <c r="I12" s="678" t="s">
        <v>218</v>
      </c>
      <c r="J12" s="677">
        <v>10</v>
      </c>
      <c r="K12" s="677">
        <v>11</v>
      </c>
      <c r="L12" s="677">
        <v>12</v>
      </c>
      <c r="M12" s="677">
        <v>13</v>
      </c>
      <c r="N12" s="677">
        <v>14</v>
      </c>
      <c r="O12" s="677">
        <v>15</v>
      </c>
      <c r="P12" s="677">
        <v>16</v>
      </c>
      <c r="Q12" s="679"/>
      <c r="R12" s="679"/>
      <c r="S12" s="679"/>
      <c r="T12" s="679"/>
      <c r="U12" s="679"/>
      <c r="V12" s="679"/>
      <c r="W12" s="679"/>
      <c r="X12" s="679"/>
      <c r="Y12" s="679"/>
      <c r="Z12" s="679"/>
      <c r="AA12" s="679"/>
      <c r="AB12" s="679"/>
      <c r="AC12" s="679"/>
      <c r="AD12" s="679"/>
      <c r="AE12" s="679"/>
      <c r="AF12" s="679"/>
      <c r="AG12" s="679"/>
      <c r="AH12" s="679"/>
      <c r="AI12" s="679"/>
      <c r="AJ12" s="679"/>
      <c r="AK12" s="679"/>
      <c r="AL12" s="679"/>
      <c r="AM12" s="679"/>
      <c r="AN12" s="679"/>
      <c r="AO12" s="679"/>
      <c r="AP12" s="679"/>
      <c r="AQ12" s="679"/>
      <c r="AR12" s="679"/>
      <c r="AS12" s="679"/>
      <c r="AT12" s="679"/>
      <c r="AU12" s="679"/>
      <c r="AV12" s="679"/>
      <c r="AW12" s="679"/>
      <c r="AX12" s="679"/>
      <c r="AY12" s="679"/>
      <c r="AZ12" s="679"/>
      <c r="BA12" s="679"/>
      <c r="BB12" s="679"/>
      <c r="BC12" s="679"/>
      <c r="BD12" s="679"/>
      <c r="BE12" s="679"/>
      <c r="BF12" s="679"/>
      <c r="BG12" s="679"/>
      <c r="BH12" s="679"/>
      <c r="BI12" s="679"/>
      <c r="BJ12" s="679"/>
      <c r="BK12" s="679"/>
      <c r="BL12" s="679"/>
      <c r="BM12" s="679"/>
      <c r="BN12" s="679"/>
      <c r="BO12" s="679"/>
      <c r="BP12" s="679"/>
      <c r="BQ12" s="679"/>
      <c r="BR12" s="679"/>
      <c r="BS12" s="679"/>
      <c r="BT12" s="679"/>
      <c r="BU12" s="679"/>
      <c r="BV12" s="679"/>
      <c r="BW12" s="679"/>
      <c r="BX12" s="679"/>
      <c r="BY12" s="679"/>
      <c r="BZ12" s="679"/>
      <c r="CA12" s="679"/>
      <c r="CB12" s="679"/>
      <c r="CC12" s="679"/>
      <c r="CD12" s="679"/>
      <c r="CE12" s="679"/>
      <c r="CF12" s="679"/>
      <c r="CG12" s="679"/>
      <c r="CH12" s="679"/>
      <c r="CI12" s="679"/>
      <c r="CJ12" s="679"/>
      <c r="CK12" s="679"/>
      <c r="CL12" s="679"/>
      <c r="CM12" s="679"/>
      <c r="CN12" s="679"/>
      <c r="CO12" s="679"/>
      <c r="CP12" s="679"/>
      <c r="CQ12" s="679"/>
      <c r="CR12" s="679"/>
      <c r="CS12" s="679"/>
      <c r="CT12" s="679"/>
      <c r="CU12" s="679"/>
      <c r="CV12" s="679"/>
      <c r="CW12" s="679"/>
      <c r="CX12" s="679"/>
      <c r="CY12" s="679"/>
      <c r="CZ12" s="679"/>
      <c r="DA12" s="679"/>
      <c r="DB12" s="679"/>
      <c r="DC12" s="679"/>
      <c r="DD12" s="679"/>
      <c r="DE12" s="679"/>
      <c r="DF12" s="679"/>
      <c r="DG12" s="679"/>
    </row>
    <row r="13" spans="1:111" s="61" customFormat="1" ht="15">
      <c r="A13" s="245">
        <v>16</v>
      </c>
      <c r="B13" s="245" t="s">
        <v>1178</v>
      </c>
      <c r="C13" s="246" t="s">
        <v>895</v>
      </c>
      <c r="D13" s="236" t="s">
        <v>730</v>
      </c>
      <c r="E13" s="247" t="s">
        <v>731</v>
      </c>
      <c r="F13" s="248">
        <v>301</v>
      </c>
      <c r="G13" s="246" t="s">
        <v>608</v>
      </c>
      <c r="H13" s="456">
        <v>1.8</v>
      </c>
      <c r="I13" s="273" t="s">
        <v>221</v>
      </c>
      <c r="J13" s="248" t="s">
        <v>62</v>
      </c>
      <c r="K13" s="248" t="s">
        <v>454</v>
      </c>
      <c r="L13" s="274">
        <v>1523.39</v>
      </c>
      <c r="M13" s="368">
        <v>1423.7</v>
      </c>
      <c r="N13" s="368">
        <v>16.510000000000002</v>
      </c>
      <c r="O13" s="368">
        <v>0</v>
      </c>
      <c r="P13" s="368">
        <v>83.18</v>
      </c>
    </row>
    <row r="14" spans="1:111" s="61" customFormat="1" ht="15">
      <c r="A14" s="245">
        <v>16</v>
      </c>
      <c r="B14" s="245" t="s">
        <v>1178</v>
      </c>
      <c r="C14" s="246" t="s">
        <v>895</v>
      </c>
      <c r="D14" s="236" t="s">
        <v>732</v>
      </c>
      <c r="E14" s="247" t="s">
        <v>733</v>
      </c>
      <c r="F14" s="248">
        <v>302</v>
      </c>
      <c r="G14" s="246" t="s">
        <v>609</v>
      </c>
      <c r="H14" s="456">
        <v>1.4</v>
      </c>
      <c r="I14" s="273" t="s">
        <v>221</v>
      </c>
      <c r="J14" s="248" t="s">
        <v>62</v>
      </c>
      <c r="K14" s="248" t="s">
        <v>454</v>
      </c>
      <c r="L14" s="274">
        <v>1523.39</v>
      </c>
      <c r="M14" s="368">
        <v>1423.7</v>
      </c>
      <c r="N14" s="368">
        <v>16.510000000000002</v>
      </c>
      <c r="O14" s="368">
        <v>0</v>
      </c>
      <c r="P14" s="368">
        <v>83.18</v>
      </c>
    </row>
    <row r="15" spans="1:111" s="61" customFormat="1" ht="15">
      <c r="A15" s="245">
        <v>16</v>
      </c>
      <c r="B15" s="245" t="s">
        <v>1178</v>
      </c>
      <c r="C15" s="246" t="s">
        <v>895</v>
      </c>
      <c r="D15" s="236" t="s">
        <v>730</v>
      </c>
      <c r="E15" s="247" t="s">
        <v>731</v>
      </c>
      <c r="F15" s="248">
        <v>401</v>
      </c>
      <c r="G15" s="246" t="s">
        <v>610</v>
      </c>
      <c r="H15" s="456">
        <v>1.8</v>
      </c>
      <c r="I15" s="273" t="s">
        <v>221</v>
      </c>
      <c r="J15" s="248" t="s">
        <v>62</v>
      </c>
      <c r="K15" s="248" t="s">
        <v>454</v>
      </c>
      <c r="L15" s="274">
        <v>1523.39</v>
      </c>
      <c r="M15" s="368">
        <v>1423.7</v>
      </c>
      <c r="N15" s="368">
        <v>16.510000000000002</v>
      </c>
      <c r="O15" s="368">
        <v>0</v>
      </c>
      <c r="P15" s="368">
        <v>83.18</v>
      </c>
    </row>
    <row r="16" spans="1:111" s="61" customFormat="1" ht="15">
      <c r="A16" s="245">
        <v>16</v>
      </c>
      <c r="B16" s="245" t="s">
        <v>1178</v>
      </c>
      <c r="C16" s="246" t="s">
        <v>895</v>
      </c>
      <c r="D16" s="236" t="s">
        <v>730</v>
      </c>
      <c r="E16" s="247" t="s">
        <v>731</v>
      </c>
      <c r="F16" s="248">
        <v>405</v>
      </c>
      <c r="G16" s="246" t="s">
        <v>882</v>
      </c>
      <c r="H16" s="456">
        <v>1.8</v>
      </c>
      <c r="I16" s="273" t="s">
        <v>221</v>
      </c>
      <c r="J16" s="248" t="s">
        <v>62</v>
      </c>
      <c r="K16" s="248" t="s">
        <v>454</v>
      </c>
      <c r="L16" s="274">
        <v>1523.39</v>
      </c>
      <c r="M16" s="368">
        <v>1423.7</v>
      </c>
      <c r="N16" s="368">
        <v>16.510000000000002</v>
      </c>
      <c r="O16" s="368">
        <v>0</v>
      </c>
      <c r="P16" s="368">
        <v>83.18</v>
      </c>
    </row>
    <row r="17" spans="1:16" s="61" customFormat="1" ht="16.399999999999999" customHeight="1">
      <c r="A17" s="245">
        <v>16</v>
      </c>
      <c r="B17" s="245" t="s">
        <v>1178</v>
      </c>
      <c r="C17" s="246" t="s">
        <v>895</v>
      </c>
      <c r="D17" s="236" t="s">
        <v>723</v>
      </c>
      <c r="E17" s="247" t="s">
        <v>724</v>
      </c>
      <c r="F17" s="248">
        <v>406</v>
      </c>
      <c r="G17" s="246" t="s">
        <v>636</v>
      </c>
      <c r="H17" s="456">
        <v>1.8</v>
      </c>
      <c r="I17" s="273" t="s">
        <v>221</v>
      </c>
      <c r="J17" s="248" t="s">
        <v>62</v>
      </c>
      <c r="K17" s="248" t="s">
        <v>454</v>
      </c>
      <c r="L17" s="274">
        <v>1523.39</v>
      </c>
      <c r="M17" s="368">
        <v>1423.7</v>
      </c>
      <c r="N17" s="368">
        <v>16.510000000000002</v>
      </c>
      <c r="O17" s="368">
        <v>0</v>
      </c>
      <c r="P17" s="368">
        <v>83.18</v>
      </c>
    </row>
    <row r="18" spans="1:16" s="61" customFormat="1" ht="16.399999999999999" customHeight="1">
      <c r="A18" s="245">
        <v>16</v>
      </c>
      <c r="B18" s="245" t="s">
        <v>1178</v>
      </c>
      <c r="C18" s="246" t="s">
        <v>895</v>
      </c>
      <c r="D18" s="236" t="s">
        <v>721</v>
      </c>
      <c r="E18" s="247" t="s">
        <v>722</v>
      </c>
      <c r="F18" s="248">
        <v>101</v>
      </c>
      <c r="G18" s="246" t="s">
        <v>587</v>
      </c>
      <c r="H18" s="456">
        <v>1.2</v>
      </c>
      <c r="I18" s="273" t="s">
        <v>221</v>
      </c>
      <c r="J18" s="248" t="s">
        <v>62</v>
      </c>
      <c r="K18" s="248" t="s">
        <v>454</v>
      </c>
      <c r="L18" s="274">
        <v>1523.39</v>
      </c>
      <c r="M18" s="368">
        <v>1423.7</v>
      </c>
      <c r="N18" s="368">
        <v>16.510000000000002</v>
      </c>
      <c r="O18" s="368">
        <v>0</v>
      </c>
      <c r="P18" s="368">
        <v>83.18</v>
      </c>
    </row>
    <row r="19" spans="1:16" s="61" customFormat="1" ht="16.399999999999999" customHeight="1">
      <c r="A19" s="245">
        <v>16</v>
      </c>
      <c r="B19" s="245" t="s">
        <v>1178</v>
      </c>
      <c r="C19" s="246" t="s">
        <v>895</v>
      </c>
      <c r="D19" s="236" t="s">
        <v>725</v>
      </c>
      <c r="E19" s="247" t="s">
        <v>695</v>
      </c>
      <c r="F19" s="248">
        <v>106</v>
      </c>
      <c r="G19" s="246" t="s">
        <v>600</v>
      </c>
      <c r="H19" s="456">
        <v>3</v>
      </c>
      <c r="I19" s="273" t="s">
        <v>221</v>
      </c>
      <c r="J19" s="248" t="s">
        <v>62</v>
      </c>
      <c r="K19" s="248" t="s">
        <v>454</v>
      </c>
      <c r="L19" s="274">
        <v>340.6</v>
      </c>
      <c r="M19" s="368">
        <v>323.95999999999998</v>
      </c>
      <c r="N19" s="368">
        <v>0</v>
      </c>
      <c r="O19" s="368">
        <v>0</v>
      </c>
      <c r="P19" s="368">
        <v>16.64</v>
      </c>
    </row>
    <row r="20" spans="1:16" s="61" customFormat="1" ht="16.399999999999999" customHeight="1">
      <c r="A20" s="245">
        <v>16</v>
      </c>
      <c r="B20" s="245" t="s">
        <v>1178</v>
      </c>
      <c r="C20" s="246" t="s">
        <v>895</v>
      </c>
      <c r="D20" s="236" t="s">
        <v>726</v>
      </c>
      <c r="E20" s="247" t="s">
        <v>697</v>
      </c>
      <c r="F20" s="248">
        <v>106</v>
      </c>
      <c r="G20" s="246" t="s">
        <v>600</v>
      </c>
      <c r="H20" s="456">
        <v>3</v>
      </c>
      <c r="I20" s="273" t="s">
        <v>221</v>
      </c>
      <c r="J20" s="248" t="s">
        <v>62</v>
      </c>
      <c r="K20" s="248" t="s">
        <v>454</v>
      </c>
      <c r="L20" s="274">
        <v>340.6</v>
      </c>
      <c r="M20" s="368">
        <v>323.95999999999998</v>
      </c>
      <c r="N20" s="368">
        <v>0</v>
      </c>
      <c r="O20" s="368">
        <v>0</v>
      </c>
      <c r="P20" s="368">
        <v>16.64</v>
      </c>
    </row>
    <row r="21" spans="1:16" s="61" customFormat="1" ht="16.399999999999999" customHeight="1">
      <c r="A21" s="245">
        <v>16</v>
      </c>
      <c r="B21" s="245" t="s">
        <v>1178</v>
      </c>
      <c r="C21" s="246" t="s">
        <v>895</v>
      </c>
      <c r="D21" s="236" t="s">
        <v>727</v>
      </c>
      <c r="E21" s="247" t="s">
        <v>728</v>
      </c>
      <c r="F21" s="248">
        <v>106</v>
      </c>
      <c r="G21" s="246" t="s">
        <v>600</v>
      </c>
      <c r="H21" s="456">
        <v>3</v>
      </c>
      <c r="I21" s="273" t="s">
        <v>221</v>
      </c>
      <c r="J21" s="248" t="s">
        <v>62</v>
      </c>
      <c r="K21" s="248" t="s">
        <v>454</v>
      </c>
      <c r="L21" s="274">
        <v>340.6</v>
      </c>
      <c r="M21" s="368">
        <v>323.95999999999998</v>
      </c>
      <c r="N21" s="368">
        <v>0</v>
      </c>
      <c r="O21" s="368">
        <v>0</v>
      </c>
      <c r="P21" s="368">
        <v>16.64</v>
      </c>
    </row>
    <row r="22" spans="1:16" s="61" customFormat="1" ht="16.399999999999999" customHeight="1">
      <c r="A22" s="245">
        <v>16</v>
      </c>
      <c r="B22" s="245" t="s">
        <v>1178</v>
      </c>
      <c r="C22" s="246" t="s">
        <v>895</v>
      </c>
      <c r="D22" s="236" t="s">
        <v>729</v>
      </c>
      <c r="E22" s="247" t="s">
        <v>681</v>
      </c>
      <c r="F22" s="248">
        <v>106</v>
      </c>
      <c r="G22" s="246" t="s">
        <v>600</v>
      </c>
      <c r="H22" s="456">
        <v>3</v>
      </c>
      <c r="I22" s="273" t="s">
        <v>221</v>
      </c>
      <c r="J22" s="248" t="s">
        <v>62</v>
      </c>
      <c r="K22" s="248" t="s">
        <v>454</v>
      </c>
      <c r="L22" s="274">
        <v>340.6</v>
      </c>
      <c r="M22" s="368">
        <v>323.95999999999998</v>
      </c>
      <c r="N22" s="368">
        <v>0</v>
      </c>
      <c r="O22" s="368">
        <v>0</v>
      </c>
      <c r="P22" s="368">
        <v>16.64</v>
      </c>
    </row>
    <row r="23" spans="1:16" s="61" customFormat="1" ht="16.399999999999999" customHeight="1">
      <c r="A23" s="245">
        <v>16</v>
      </c>
      <c r="B23" s="245" t="s">
        <v>1178</v>
      </c>
      <c r="C23" s="246" t="s">
        <v>895</v>
      </c>
      <c r="D23" s="236" t="s">
        <v>1230</v>
      </c>
      <c r="E23" s="247" t="s">
        <v>914</v>
      </c>
      <c r="F23" s="248">
        <v>106</v>
      </c>
      <c r="G23" s="246" t="s">
        <v>600</v>
      </c>
      <c r="H23" s="456">
        <v>3</v>
      </c>
      <c r="I23" s="273" t="s">
        <v>221</v>
      </c>
      <c r="J23" s="248" t="s">
        <v>62</v>
      </c>
      <c r="K23" s="248" t="s">
        <v>454</v>
      </c>
      <c r="L23" s="274">
        <v>340.6</v>
      </c>
      <c r="M23" s="368">
        <v>323.95999999999998</v>
      </c>
      <c r="N23" s="368">
        <v>0</v>
      </c>
      <c r="O23" s="368">
        <v>0</v>
      </c>
      <c r="P23" s="368">
        <v>16.64</v>
      </c>
    </row>
    <row r="24" spans="1:16" s="61" customFormat="1" ht="16.5" customHeight="1">
      <c r="A24" s="245">
        <v>8</v>
      </c>
      <c r="B24" s="245" t="s">
        <v>492</v>
      </c>
      <c r="C24" s="246" t="s">
        <v>466</v>
      </c>
      <c r="D24" s="236" t="s">
        <v>618</v>
      </c>
      <c r="E24" s="247" t="s">
        <v>619</v>
      </c>
      <c r="F24" s="248">
        <v>101</v>
      </c>
      <c r="G24" s="246" t="s">
        <v>587</v>
      </c>
      <c r="H24" s="456">
        <v>1.6</v>
      </c>
      <c r="I24" s="273" t="s">
        <v>1157</v>
      </c>
      <c r="J24" s="248" t="s">
        <v>62</v>
      </c>
      <c r="K24" s="248" t="s">
        <v>454</v>
      </c>
      <c r="L24" s="274">
        <v>749.51</v>
      </c>
      <c r="M24" s="368">
        <v>620.46</v>
      </c>
      <c r="N24" s="368">
        <v>45.87</v>
      </c>
      <c r="O24" s="368">
        <v>0</v>
      </c>
      <c r="P24" s="368">
        <v>83.18</v>
      </c>
    </row>
    <row r="25" spans="1:16" s="61" customFormat="1" ht="16.5" customHeight="1">
      <c r="A25" s="245">
        <v>8</v>
      </c>
      <c r="B25" s="245" t="s">
        <v>492</v>
      </c>
      <c r="C25" s="246" t="s">
        <v>466</v>
      </c>
      <c r="D25" s="236" t="s">
        <v>630</v>
      </c>
      <c r="E25" s="247" t="s">
        <v>631</v>
      </c>
      <c r="F25" s="248">
        <v>406</v>
      </c>
      <c r="G25" s="246" t="s">
        <v>636</v>
      </c>
      <c r="H25" s="456">
        <v>2.4</v>
      </c>
      <c r="I25" s="273">
        <v>12</v>
      </c>
      <c r="J25" s="248" t="s">
        <v>62</v>
      </c>
      <c r="K25" s="248" t="s">
        <v>454</v>
      </c>
      <c r="L25" s="274">
        <v>749.51</v>
      </c>
      <c r="M25" s="368">
        <v>620.46</v>
      </c>
      <c r="N25" s="368">
        <v>45.87</v>
      </c>
      <c r="O25" s="368">
        <v>0</v>
      </c>
      <c r="P25" s="368">
        <v>83.18</v>
      </c>
    </row>
    <row r="26" spans="1:16" s="61" customFormat="1" ht="16.5" customHeight="1">
      <c r="A26" s="245">
        <v>8</v>
      </c>
      <c r="B26" s="245" t="s">
        <v>492</v>
      </c>
      <c r="C26" s="246" t="s">
        <v>466</v>
      </c>
      <c r="D26" s="236" t="s">
        <v>483</v>
      </c>
      <c r="E26" s="247" t="s">
        <v>491</v>
      </c>
      <c r="F26" s="248">
        <v>301</v>
      </c>
      <c r="G26" s="246" t="s">
        <v>608</v>
      </c>
      <c r="H26" s="456">
        <v>2.4</v>
      </c>
      <c r="I26" s="273" t="s">
        <v>1157</v>
      </c>
      <c r="J26" s="248" t="s">
        <v>62</v>
      </c>
      <c r="K26" s="248" t="s">
        <v>454</v>
      </c>
      <c r="L26" s="274">
        <v>749.51</v>
      </c>
      <c r="M26" s="368">
        <v>620.46</v>
      </c>
      <c r="N26" s="368">
        <v>45.87</v>
      </c>
      <c r="O26" s="368">
        <v>0</v>
      </c>
      <c r="P26" s="368">
        <v>83.18</v>
      </c>
    </row>
    <row r="27" spans="1:16" s="61" customFormat="1" ht="16.5" customHeight="1">
      <c r="A27" s="245">
        <v>8</v>
      </c>
      <c r="B27" s="245" t="s">
        <v>492</v>
      </c>
      <c r="C27" s="246" t="s">
        <v>466</v>
      </c>
      <c r="D27" s="236" t="s">
        <v>612</v>
      </c>
      <c r="E27" s="247" t="s">
        <v>613</v>
      </c>
      <c r="F27" s="248">
        <v>302</v>
      </c>
      <c r="G27" s="246" t="s">
        <v>609</v>
      </c>
      <c r="H27" s="456">
        <v>1.8</v>
      </c>
      <c r="I27" s="273" t="s">
        <v>1157</v>
      </c>
      <c r="J27" s="248" t="s">
        <v>62</v>
      </c>
      <c r="K27" s="248" t="s">
        <v>454</v>
      </c>
      <c r="L27" s="274">
        <v>749.51</v>
      </c>
      <c r="M27" s="368">
        <v>620.46</v>
      </c>
      <c r="N27" s="368">
        <v>45.87</v>
      </c>
      <c r="O27" s="368">
        <v>0</v>
      </c>
      <c r="P27" s="368">
        <v>83.18</v>
      </c>
    </row>
    <row r="28" spans="1:16" s="61" customFormat="1" ht="16.5" customHeight="1">
      <c r="A28" s="245">
        <v>8</v>
      </c>
      <c r="B28" s="245" t="s">
        <v>492</v>
      </c>
      <c r="C28" s="246" t="s">
        <v>466</v>
      </c>
      <c r="D28" s="236" t="s">
        <v>483</v>
      </c>
      <c r="E28" s="247" t="s">
        <v>491</v>
      </c>
      <c r="F28" s="248">
        <v>401</v>
      </c>
      <c r="G28" s="246" t="s">
        <v>610</v>
      </c>
      <c r="H28" s="456">
        <v>2.4</v>
      </c>
      <c r="I28" s="273" t="s">
        <v>1157</v>
      </c>
      <c r="J28" s="248" t="s">
        <v>62</v>
      </c>
      <c r="K28" s="248" t="s">
        <v>454</v>
      </c>
      <c r="L28" s="274">
        <v>749.51</v>
      </c>
      <c r="M28" s="368">
        <v>620.46</v>
      </c>
      <c r="N28" s="368">
        <v>45.87</v>
      </c>
      <c r="O28" s="368">
        <v>0</v>
      </c>
      <c r="P28" s="368">
        <v>83.18</v>
      </c>
    </row>
    <row r="29" spans="1:16" s="61" customFormat="1" ht="16.5" customHeight="1">
      <c r="A29" s="245">
        <v>8</v>
      </c>
      <c r="B29" s="245" t="s">
        <v>492</v>
      </c>
      <c r="C29" s="246" t="s">
        <v>466</v>
      </c>
      <c r="D29" s="236" t="s">
        <v>483</v>
      </c>
      <c r="E29" s="247" t="s">
        <v>491</v>
      </c>
      <c r="F29" s="248">
        <v>405</v>
      </c>
      <c r="G29" s="246" t="s">
        <v>882</v>
      </c>
      <c r="H29" s="456">
        <v>2.4</v>
      </c>
      <c r="I29" s="273" t="s">
        <v>1157</v>
      </c>
      <c r="J29" s="248" t="s">
        <v>62</v>
      </c>
      <c r="K29" s="248" t="s">
        <v>454</v>
      </c>
      <c r="L29" s="274">
        <v>749.51</v>
      </c>
      <c r="M29" s="368">
        <v>620.46</v>
      </c>
      <c r="N29" s="368">
        <v>45.87</v>
      </c>
      <c r="O29" s="368">
        <v>0</v>
      </c>
      <c r="P29" s="368">
        <v>83.18</v>
      </c>
    </row>
    <row r="30" spans="1:16" s="61" customFormat="1" ht="16.5" customHeight="1">
      <c r="A30" s="245">
        <v>77</v>
      </c>
      <c r="B30" s="245" t="s">
        <v>63</v>
      </c>
      <c r="C30" s="246" t="s">
        <v>456</v>
      </c>
      <c r="D30" s="236" t="s">
        <v>646</v>
      </c>
      <c r="E30" s="247" t="s">
        <v>647</v>
      </c>
      <c r="F30" s="248">
        <v>101</v>
      </c>
      <c r="G30" s="246" t="s">
        <v>587</v>
      </c>
      <c r="H30" s="456">
        <v>1.6</v>
      </c>
      <c r="I30" s="273" t="s">
        <v>1157</v>
      </c>
      <c r="J30" s="248" t="s">
        <v>62</v>
      </c>
      <c r="K30" s="248" t="s">
        <v>454</v>
      </c>
      <c r="L30" s="274">
        <v>780.68</v>
      </c>
      <c r="M30" s="368">
        <v>664.05</v>
      </c>
      <c r="N30" s="368">
        <v>33.450000000000003</v>
      </c>
      <c r="O30" s="368">
        <v>0</v>
      </c>
      <c r="P30" s="368">
        <v>83.18</v>
      </c>
    </row>
    <row r="31" spans="1:16" s="61" customFormat="1" ht="16.5" customHeight="1">
      <c r="A31" s="245">
        <v>77</v>
      </c>
      <c r="B31" s="245" t="s">
        <v>63</v>
      </c>
      <c r="C31" s="246" t="s">
        <v>456</v>
      </c>
      <c r="D31" s="236" t="s">
        <v>648</v>
      </c>
      <c r="E31" s="247" t="s">
        <v>649</v>
      </c>
      <c r="F31" s="248">
        <v>406</v>
      </c>
      <c r="G31" s="246" t="s">
        <v>636</v>
      </c>
      <c r="H31" s="456">
        <v>2.4</v>
      </c>
      <c r="I31" s="273">
        <v>12</v>
      </c>
      <c r="J31" s="248" t="s">
        <v>62</v>
      </c>
      <c r="K31" s="248" t="s">
        <v>454</v>
      </c>
      <c r="L31" s="274">
        <v>780.68</v>
      </c>
      <c r="M31" s="368">
        <v>664.05</v>
      </c>
      <c r="N31" s="368">
        <v>33.450000000000003</v>
      </c>
      <c r="O31" s="368">
        <v>0</v>
      </c>
      <c r="P31" s="368">
        <v>83.18</v>
      </c>
    </row>
    <row r="32" spans="1:16" s="61" customFormat="1" ht="16.5" customHeight="1">
      <c r="A32" s="245">
        <v>77</v>
      </c>
      <c r="B32" s="245" t="s">
        <v>63</v>
      </c>
      <c r="C32" s="246" t="s">
        <v>456</v>
      </c>
      <c r="D32" s="236" t="s">
        <v>484</v>
      </c>
      <c r="E32" s="247" t="s">
        <v>499</v>
      </c>
      <c r="F32" s="248">
        <v>301</v>
      </c>
      <c r="G32" s="246" t="s">
        <v>608</v>
      </c>
      <c r="H32" s="456">
        <v>2.4</v>
      </c>
      <c r="I32" s="273" t="s">
        <v>1157</v>
      </c>
      <c r="J32" s="248" t="s">
        <v>62</v>
      </c>
      <c r="K32" s="248" t="s">
        <v>454</v>
      </c>
      <c r="L32" s="274">
        <v>780.68</v>
      </c>
      <c r="M32" s="368">
        <v>664.05</v>
      </c>
      <c r="N32" s="368">
        <v>33.450000000000003</v>
      </c>
      <c r="O32" s="368">
        <v>0</v>
      </c>
      <c r="P32" s="368">
        <v>83.18</v>
      </c>
    </row>
    <row r="33" spans="1:16" s="61" customFormat="1" ht="16.5" customHeight="1">
      <c r="A33" s="245">
        <v>77</v>
      </c>
      <c r="B33" s="245" t="s">
        <v>63</v>
      </c>
      <c r="C33" s="246" t="s">
        <v>456</v>
      </c>
      <c r="D33" s="236" t="s">
        <v>650</v>
      </c>
      <c r="E33" s="247" t="s">
        <v>651</v>
      </c>
      <c r="F33" s="248">
        <v>302</v>
      </c>
      <c r="G33" s="246" t="s">
        <v>609</v>
      </c>
      <c r="H33" s="456">
        <v>1.8</v>
      </c>
      <c r="I33" s="273" t="s">
        <v>1157</v>
      </c>
      <c r="J33" s="248" t="s">
        <v>62</v>
      </c>
      <c r="K33" s="248" t="s">
        <v>454</v>
      </c>
      <c r="L33" s="274">
        <v>780.68</v>
      </c>
      <c r="M33" s="368">
        <v>664.05</v>
      </c>
      <c r="N33" s="368">
        <v>33.450000000000003</v>
      </c>
      <c r="O33" s="368">
        <v>0</v>
      </c>
      <c r="P33" s="368">
        <v>83.18</v>
      </c>
    </row>
    <row r="34" spans="1:16" s="61" customFormat="1" ht="16.5" customHeight="1">
      <c r="A34" s="245">
        <v>77</v>
      </c>
      <c r="B34" s="245" t="s">
        <v>63</v>
      </c>
      <c r="C34" s="246" t="s">
        <v>456</v>
      </c>
      <c r="D34" s="236" t="s">
        <v>484</v>
      </c>
      <c r="E34" s="247" t="s">
        <v>499</v>
      </c>
      <c r="F34" s="248">
        <v>401</v>
      </c>
      <c r="G34" s="246" t="s">
        <v>610</v>
      </c>
      <c r="H34" s="456">
        <v>2.4</v>
      </c>
      <c r="I34" s="273" t="s">
        <v>1157</v>
      </c>
      <c r="J34" s="248" t="s">
        <v>62</v>
      </c>
      <c r="K34" s="248" t="s">
        <v>454</v>
      </c>
      <c r="L34" s="274">
        <v>780.68</v>
      </c>
      <c r="M34" s="368">
        <v>664.05</v>
      </c>
      <c r="N34" s="368">
        <v>33.450000000000003</v>
      </c>
      <c r="O34" s="368">
        <v>0</v>
      </c>
      <c r="P34" s="368">
        <v>83.18</v>
      </c>
    </row>
    <row r="35" spans="1:16" s="61" customFormat="1" ht="16.5" customHeight="1">
      <c r="A35" s="245">
        <v>77</v>
      </c>
      <c r="B35" s="245" t="s">
        <v>63</v>
      </c>
      <c r="C35" s="246" t="s">
        <v>456</v>
      </c>
      <c r="D35" s="236" t="s">
        <v>484</v>
      </c>
      <c r="E35" s="247" t="s">
        <v>499</v>
      </c>
      <c r="F35" s="248">
        <v>405</v>
      </c>
      <c r="G35" s="246" t="s">
        <v>882</v>
      </c>
      <c r="H35" s="456">
        <v>2.4</v>
      </c>
      <c r="I35" s="273" t="s">
        <v>1157</v>
      </c>
      <c r="J35" s="248" t="s">
        <v>62</v>
      </c>
      <c r="K35" s="248" t="s">
        <v>454</v>
      </c>
      <c r="L35" s="274">
        <v>780.68</v>
      </c>
      <c r="M35" s="368">
        <v>664.05</v>
      </c>
      <c r="N35" s="368">
        <v>33.450000000000003</v>
      </c>
      <c r="O35" s="368">
        <v>0</v>
      </c>
      <c r="P35" s="368">
        <v>83.18</v>
      </c>
    </row>
    <row r="36" spans="1:16" s="61" customFormat="1" ht="16.5" customHeight="1">
      <c r="A36" s="245">
        <v>79</v>
      </c>
      <c r="B36" s="245" t="s">
        <v>90</v>
      </c>
      <c r="C36" s="246" t="s">
        <v>884</v>
      </c>
      <c r="D36" s="236" t="s">
        <v>652</v>
      </c>
      <c r="E36" s="247" t="s">
        <v>653</v>
      </c>
      <c r="F36" s="248">
        <v>101</v>
      </c>
      <c r="G36" s="246" t="s">
        <v>587</v>
      </c>
      <c r="H36" s="456">
        <v>1.3</v>
      </c>
      <c r="I36" s="273" t="s">
        <v>1157</v>
      </c>
      <c r="J36" s="248" t="s">
        <v>62</v>
      </c>
      <c r="K36" s="248" t="s">
        <v>454</v>
      </c>
      <c r="L36" s="274">
        <v>672.98</v>
      </c>
      <c r="M36" s="368">
        <v>569.92999999999995</v>
      </c>
      <c r="N36" s="368">
        <v>19.87</v>
      </c>
      <c r="O36" s="368">
        <v>0</v>
      </c>
      <c r="P36" s="368">
        <v>83.18</v>
      </c>
    </row>
    <row r="37" spans="1:16" s="61" customFormat="1" ht="16.5" customHeight="1">
      <c r="A37" s="245">
        <v>79</v>
      </c>
      <c r="B37" s="245" t="s">
        <v>90</v>
      </c>
      <c r="C37" s="246" t="s">
        <v>884</v>
      </c>
      <c r="D37" s="236" t="s">
        <v>654</v>
      </c>
      <c r="E37" s="247" t="s">
        <v>655</v>
      </c>
      <c r="F37" s="248">
        <v>406</v>
      </c>
      <c r="G37" s="246" t="s">
        <v>636</v>
      </c>
      <c r="H37" s="456">
        <v>2</v>
      </c>
      <c r="I37" s="273">
        <v>12</v>
      </c>
      <c r="J37" s="248" t="s">
        <v>62</v>
      </c>
      <c r="K37" s="248" t="s">
        <v>454</v>
      </c>
      <c r="L37" s="274">
        <v>672.98</v>
      </c>
      <c r="M37" s="368">
        <v>569.92999999999995</v>
      </c>
      <c r="N37" s="368">
        <v>19.87</v>
      </c>
      <c r="O37" s="368">
        <v>0</v>
      </c>
      <c r="P37" s="368">
        <v>83.18</v>
      </c>
    </row>
    <row r="38" spans="1:16" s="61" customFormat="1" ht="16.5" customHeight="1">
      <c r="A38" s="245">
        <v>79</v>
      </c>
      <c r="B38" s="245" t="s">
        <v>90</v>
      </c>
      <c r="C38" s="246" t="s">
        <v>884</v>
      </c>
      <c r="D38" s="236" t="s">
        <v>485</v>
      </c>
      <c r="E38" s="247" t="s">
        <v>500</v>
      </c>
      <c r="F38" s="248">
        <v>301</v>
      </c>
      <c r="G38" s="246" t="s">
        <v>608</v>
      </c>
      <c r="H38" s="456">
        <v>2</v>
      </c>
      <c r="I38" s="273" t="s">
        <v>1157</v>
      </c>
      <c r="J38" s="248" t="s">
        <v>62</v>
      </c>
      <c r="K38" s="248" t="s">
        <v>454</v>
      </c>
      <c r="L38" s="274">
        <v>672.98</v>
      </c>
      <c r="M38" s="368">
        <v>569.92999999999995</v>
      </c>
      <c r="N38" s="368">
        <v>19.87</v>
      </c>
      <c r="O38" s="368">
        <v>0</v>
      </c>
      <c r="P38" s="368">
        <v>83.18</v>
      </c>
    </row>
    <row r="39" spans="1:16" s="61" customFormat="1" ht="16.5" customHeight="1">
      <c r="A39" s="245">
        <v>79</v>
      </c>
      <c r="B39" s="245" t="s">
        <v>90</v>
      </c>
      <c r="C39" s="246" t="s">
        <v>884</v>
      </c>
      <c r="D39" s="236" t="s">
        <v>656</v>
      </c>
      <c r="E39" s="247" t="s">
        <v>657</v>
      </c>
      <c r="F39" s="248">
        <v>302</v>
      </c>
      <c r="G39" s="246" t="s">
        <v>609</v>
      </c>
      <c r="H39" s="456">
        <v>1.5</v>
      </c>
      <c r="I39" s="273" t="s">
        <v>1157</v>
      </c>
      <c r="J39" s="248" t="s">
        <v>62</v>
      </c>
      <c r="K39" s="248" t="s">
        <v>454</v>
      </c>
      <c r="L39" s="274">
        <v>672.98</v>
      </c>
      <c r="M39" s="368">
        <v>569.92999999999995</v>
      </c>
      <c r="N39" s="368">
        <v>19.87</v>
      </c>
      <c r="O39" s="368">
        <v>0</v>
      </c>
      <c r="P39" s="368">
        <v>83.18</v>
      </c>
    </row>
    <row r="40" spans="1:16" s="61" customFormat="1" ht="16.5" customHeight="1">
      <c r="A40" s="245">
        <v>79</v>
      </c>
      <c r="B40" s="245" t="s">
        <v>90</v>
      </c>
      <c r="C40" s="246" t="s">
        <v>884</v>
      </c>
      <c r="D40" s="236" t="s">
        <v>485</v>
      </c>
      <c r="E40" s="247" t="s">
        <v>500</v>
      </c>
      <c r="F40" s="248">
        <v>401</v>
      </c>
      <c r="G40" s="246" t="s">
        <v>610</v>
      </c>
      <c r="H40" s="456">
        <v>2</v>
      </c>
      <c r="I40" s="273" t="s">
        <v>1157</v>
      </c>
      <c r="J40" s="248" t="s">
        <v>62</v>
      </c>
      <c r="K40" s="248" t="s">
        <v>454</v>
      </c>
      <c r="L40" s="274">
        <v>672.98</v>
      </c>
      <c r="M40" s="368">
        <v>569.92999999999995</v>
      </c>
      <c r="N40" s="368">
        <v>19.87</v>
      </c>
      <c r="O40" s="368">
        <v>0</v>
      </c>
      <c r="P40" s="368">
        <v>83.18</v>
      </c>
    </row>
    <row r="41" spans="1:16" s="61" customFormat="1" ht="16.5" customHeight="1">
      <c r="A41" s="245">
        <v>79</v>
      </c>
      <c r="B41" s="245" t="s">
        <v>90</v>
      </c>
      <c r="C41" s="246" t="s">
        <v>884</v>
      </c>
      <c r="D41" s="236" t="s">
        <v>485</v>
      </c>
      <c r="E41" s="247" t="s">
        <v>500</v>
      </c>
      <c r="F41" s="248">
        <v>405</v>
      </c>
      <c r="G41" s="246" t="s">
        <v>882</v>
      </c>
      <c r="H41" s="456">
        <v>2</v>
      </c>
      <c r="I41" s="273" t="s">
        <v>1157</v>
      </c>
      <c r="J41" s="248" t="s">
        <v>62</v>
      </c>
      <c r="K41" s="248" t="s">
        <v>454</v>
      </c>
      <c r="L41" s="274">
        <v>672.98</v>
      </c>
      <c r="M41" s="368">
        <v>569.92999999999995</v>
      </c>
      <c r="N41" s="368">
        <v>19.87</v>
      </c>
      <c r="O41" s="368">
        <v>0</v>
      </c>
      <c r="P41" s="368">
        <v>83.18</v>
      </c>
    </row>
    <row r="42" spans="1:16" s="61" customFormat="1" ht="16.5" customHeight="1">
      <c r="A42" s="245">
        <v>80</v>
      </c>
      <c r="B42" s="245" t="s">
        <v>423</v>
      </c>
      <c r="C42" s="246" t="s">
        <v>885</v>
      </c>
      <c r="D42" s="236" t="s">
        <v>658</v>
      </c>
      <c r="E42" s="247" t="s">
        <v>659</v>
      </c>
      <c r="F42" s="248">
        <v>406</v>
      </c>
      <c r="G42" s="246" t="s">
        <v>636</v>
      </c>
      <c r="H42" s="456">
        <v>2</v>
      </c>
      <c r="I42" s="273" t="s">
        <v>1158</v>
      </c>
      <c r="J42" s="248" t="s">
        <v>62</v>
      </c>
      <c r="K42" s="248" t="s">
        <v>454</v>
      </c>
      <c r="L42" s="274">
        <v>525.01</v>
      </c>
      <c r="M42" s="368">
        <v>439.87</v>
      </c>
      <c r="N42" s="368">
        <v>1.96</v>
      </c>
      <c r="O42" s="368">
        <v>0</v>
      </c>
      <c r="P42" s="368">
        <v>83.18</v>
      </c>
    </row>
    <row r="43" spans="1:16" s="61" customFormat="1" ht="16.5" customHeight="1">
      <c r="A43" s="245">
        <v>10</v>
      </c>
      <c r="B43" s="245" t="s">
        <v>640</v>
      </c>
      <c r="C43" s="246" t="s">
        <v>886</v>
      </c>
      <c r="D43" s="236" t="s">
        <v>660</v>
      </c>
      <c r="E43" s="247" t="s">
        <v>661</v>
      </c>
      <c r="F43" s="248">
        <v>101</v>
      </c>
      <c r="G43" s="246" t="s">
        <v>587</v>
      </c>
      <c r="H43" s="456">
        <v>1</v>
      </c>
      <c r="I43" s="273" t="s">
        <v>1157</v>
      </c>
      <c r="J43" s="248" t="s">
        <v>62</v>
      </c>
      <c r="K43" s="248" t="s">
        <v>454</v>
      </c>
      <c r="L43" s="274">
        <v>610.17999999999995</v>
      </c>
      <c r="M43" s="368">
        <v>513.91</v>
      </c>
      <c r="N43" s="368">
        <v>13.09</v>
      </c>
      <c r="O43" s="368">
        <v>0</v>
      </c>
      <c r="P43" s="368">
        <v>83.18</v>
      </c>
    </row>
    <row r="44" spans="1:16" s="61" customFormat="1" ht="16.5" customHeight="1">
      <c r="A44" s="245">
        <v>10</v>
      </c>
      <c r="B44" s="245" t="s">
        <v>640</v>
      </c>
      <c r="C44" s="246" t="s">
        <v>886</v>
      </c>
      <c r="D44" s="236" t="s">
        <v>660</v>
      </c>
      <c r="E44" s="247" t="s">
        <v>661</v>
      </c>
      <c r="F44" s="248" t="s">
        <v>185</v>
      </c>
      <c r="G44" s="246" t="s">
        <v>1186</v>
      </c>
      <c r="H44" s="456">
        <v>1</v>
      </c>
      <c r="I44" s="273" t="s">
        <v>1157</v>
      </c>
      <c r="J44" s="248" t="s">
        <v>62</v>
      </c>
      <c r="K44" s="248" t="s">
        <v>454</v>
      </c>
      <c r="L44" s="274">
        <v>610.17999999999995</v>
      </c>
      <c r="M44" s="368">
        <v>513.91</v>
      </c>
      <c r="N44" s="368">
        <v>13.09</v>
      </c>
      <c r="O44" s="368">
        <v>0</v>
      </c>
      <c r="P44" s="368">
        <v>83.18</v>
      </c>
    </row>
    <row r="45" spans="1:16" s="61" customFormat="1" ht="16.5" customHeight="1">
      <c r="A45" s="245">
        <v>10</v>
      </c>
      <c r="B45" s="245" t="s">
        <v>640</v>
      </c>
      <c r="C45" s="246" t="s">
        <v>886</v>
      </c>
      <c r="D45" s="236" t="s">
        <v>662</v>
      </c>
      <c r="E45" s="247" t="s">
        <v>663</v>
      </c>
      <c r="F45" s="248">
        <v>406</v>
      </c>
      <c r="G45" s="246" t="s">
        <v>636</v>
      </c>
      <c r="H45" s="456">
        <v>1.5</v>
      </c>
      <c r="I45" s="273" t="s">
        <v>1158</v>
      </c>
      <c r="J45" s="248" t="s">
        <v>62</v>
      </c>
      <c r="K45" s="248" t="s">
        <v>454</v>
      </c>
      <c r="L45" s="274">
        <v>610.17999999999995</v>
      </c>
      <c r="M45" s="368">
        <v>513.91</v>
      </c>
      <c r="N45" s="368">
        <v>13.09</v>
      </c>
      <c r="O45" s="368">
        <v>0</v>
      </c>
      <c r="P45" s="368">
        <v>83.18</v>
      </c>
    </row>
    <row r="46" spans="1:16" s="61" customFormat="1" ht="16.5" customHeight="1">
      <c r="A46" s="245">
        <v>10</v>
      </c>
      <c r="B46" s="245" t="s">
        <v>640</v>
      </c>
      <c r="C46" s="246" t="s">
        <v>886</v>
      </c>
      <c r="D46" s="236" t="s">
        <v>503</v>
      </c>
      <c r="E46" s="247" t="s">
        <v>504</v>
      </c>
      <c r="F46" s="248">
        <v>301</v>
      </c>
      <c r="G46" s="246" t="s">
        <v>608</v>
      </c>
      <c r="H46" s="456">
        <v>1.5</v>
      </c>
      <c r="I46" s="273" t="s">
        <v>1157</v>
      </c>
      <c r="J46" s="248" t="s">
        <v>62</v>
      </c>
      <c r="K46" s="248" t="s">
        <v>454</v>
      </c>
      <c r="L46" s="274">
        <v>610.17999999999995</v>
      </c>
      <c r="M46" s="368">
        <v>513.91</v>
      </c>
      <c r="N46" s="368">
        <v>13.09</v>
      </c>
      <c r="O46" s="368">
        <v>0</v>
      </c>
      <c r="P46" s="368">
        <v>83.18</v>
      </c>
    </row>
    <row r="47" spans="1:16" s="61" customFormat="1" ht="16.5" customHeight="1">
      <c r="A47" s="245">
        <v>10</v>
      </c>
      <c r="B47" s="245" t="s">
        <v>640</v>
      </c>
      <c r="C47" s="246" t="s">
        <v>886</v>
      </c>
      <c r="D47" s="236" t="s">
        <v>664</v>
      </c>
      <c r="E47" s="247" t="s">
        <v>665</v>
      </c>
      <c r="F47" s="248">
        <v>302</v>
      </c>
      <c r="G47" s="246" t="s">
        <v>609</v>
      </c>
      <c r="H47" s="456">
        <v>1.1000000000000001</v>
      </c>
      <c r="I47" s="273" t="s">
        <v>1157</v>
      </c>
      <c r="J47" s="248" t="s">
        <v>62</v>
      </c>
      <c r="K47" s="248" t="s">
        <v>454</v>
      </c>
      <c r="L47" s="274">
        <v>610.17999999999995</v>
      </c>
      <c r="M47" s="368">
        <v>513.91</v>
      </c>
      <c r="N47" s="368">
        <v>13.09</v>
      </c>
      <c r="O47" s="368">
        <v>0</v>
      </c>
      <c r="P47" s="368">
        <v>83.18</v>
      </c>
    </row>
    <row r="48" spans="1:16" s="61" customFormat="1" ht="16.5" customHeight="1">
      <c r="A48" s="245">
        <v>10</v>
      </c>
      <c r="B48" s="245" t="s">
        <v>640</v>
      </c>
      <c r="C48" s="246" t="s">
        <v>886</v>
      </c>
      <c r="D48" s="236" t="s">
        <v>503</v>
      </c>
      <c r="E48" s="247" t="s">
        <v>504</v>
      </c>
      <c r="F48" s="248">
        <v>401</v>
      </c>
      <c r="G48" s="246" t="s">
        <v>610</v>
      </c>
      <c r="H48" s="456">
        <v>1.5</v>
      </c>
      <c r="I48" s="273" t="s">
        <v>1157</v>
      </c>
      <c r="J48" s="248" t="s">
        <v>62</v>
      </c>
      <c r="K48" s="248" t="s">
        <v>454</v>
      </c>
      <c r="L48" s="274">
        <v>610.17999999999995</v>
      </c>
      <c r="M48" s="368">
        <v>513.91</v>
      </c>
      <c r="N48" s="368">
        <v>13.09</v>
      </c>
      <c r="O48" s="368">
        <v>0</v>
      </c>
      <c r="P48" s="368">
        <v>83.18</v>
      </c>
    </row>
    <row r="49" spans="1:16" s="61" customFormat="1" ht="16.5" customHeight="1">
      <c r="A49" s="245">
        <v>10</v>
      </c>
      <c r="B49" s="245" t="s">
        <v>640</v>
      </c>
      <c r="C49" s="246" t="s">
        <v>886</v>
      </c>
      <c r="D49" s="236" t="s">
        <v>503</v>
      </c>
      <c r="E49" s="247" t="s">
        <v>504</v>
      </c>
      <c r="F49" s="248">
        <v>405</v>
      </c>
      <c r="G49" s="246" t="s">
        <v>882</v>
      </c>
      <c r="H49" s="456">
        <v>1.5</v>
      </c>
      <c r="I49" s="273" t="s">
        <v>1157</v>
      </c>
      <c r="J49" s="248" t="s">
        <v>62</v>
      </c>
      <c r="K49" s="248" t="s">
        <v>454</v>
      </c>
      <c r="L49" s="274">
        <v>610.17999999999995</v>
      </c>
      <c r="M49" s="368">
        <v>513.91</v>
      </c>
      <c r="N49" s="368">
        <v>13.09</v>
      </c>
      <c r="O49" s="368">
        <v>0</v>
      </c>
      <c r="P49" s="368">
        <v>83.18</v>
      </c>
    </row>
    <row r="50" spans="1:16" s="61" customFormat="1" ht="16.5" customHeight="1">
      <c r="A50" s="245">
        <v>73</v>
      </c>
      <c r="B50" s="245" t="s">
        <v>464</v>
      </c>
      <c r="C50" s="246" t="s">
        <v>465</v>
      </c>
      <c r="D50" s="236" t="s">
        <v>830</v>
      </c>
      <c r="E50" s="247" t="s">
        <v>831</v>
      </c>
      <c r="F50" s="248">
        <v>101</v>
      </c>
      <c r="G50" s="246" t="s">
        <v>587</v>
      </c>
      <c r="H50" s="456">
        <v>1.2</v>
      </c>
      <c r="I50" s="273" t="s">
        <v>1157</v>
      </c>
      <c r="J50" s="248" t="s">
        <v>62</v>
      </c>
      <c r="K50" s="248" t="s">
        <v>454</v>
      </c>
      <c r="L50" s="274">
        <v>589.70000000000005</v>
      </c>
      <c r="M50" s="368">
        <v>489.02</v>
      </c>
      <c r="N50" s="368">
        <v>17.5</v>
      </c>
      <c r="O50" s="368">
        <v>0</v>
      </c>
      <c r="P50" s="368">
        <v>83.18</v>
      </c>
    </row>
    <row r="51" spans="1:16" s="61" customFormat="1" ht="16.5" customHeight="1">
      <c r="A51" s="245">
        <v>73</v>
      </c>
      <c r="B51" s="245" t="s">
        <v>464</v>
      </c>
      <c r="C51" s="246" t="s">
        <v>465</v>
      </c>
      <c r="D51" s="236" t="s">
        <v>832</v>
      </c>
      <c r="E51" s="247" t="s">
        <v>833</v>
      </c>
      <c r="F51" s="248">
        <v>406</v>
      </c>
      <c r="G51" s="246" t="s">
        <v>636</v>
      </c>
      <c r="H51" s="456">
        <v>1.9</v>
      </c>
      <c r="I51" s="273" t="s">
        <v>1158</v>
      </c>
      <c r="J51" s="248" t="s">
        <v>62</v>
      </c>
      <c r="K51" s="248" t="s">
        <v>454</v>
      </c>
      <c r="L51" s="274">
        <v>589.70000000000005</v>
      </c>
      <c r="M51" s="368">
        <v>489.02</v>
      </c>
      <c r="N51" s="368">
        <v>17.5</v>
      </c>
      <c r="O51" s="368">
        <v>0</v>
      </c>
      <c r="P51" s="368">
        <v>83.18</v>
      </c>
    </row>
    <row r="52" spans="1:16" s="61" customFormat="1" ht="16.5" customHeight="1">
      <c r="A52" s="245">
        <v>73</v>
      </c>
      <c r="B52" s="245" t="s">
        <v>464</v>
      </c>
      <c r="C52" s="246" t="s">
        <v>465</v>
      </c>
      <c r="D52" s="236" t="s">
        <v>508</v>
      </c>
      <c r="E52" s="247" t="s">
        <v>509</v>
      </c>
      <c r="F52" s="248">
        <v>301</v>
      </c>
      <c r="G52" s="246" t="s">
        <v>608</v>
      </c>
      <c r="H52" s="456">
        <v>1.9</v>
      </c>
      <c r="I52" s="273" t="s">
        <v>1157</v>
      </c>
      <c r="J52" s="248" t="s">
        <v>62</v>
      </c>
      <c r="K52" s="248" t="s">
        <v>454</v>
      </c>
      <c r="L52" s="274">
        <v>589.70000000000005</v>
      </c>
      <c r="M52" s="368">
        <v>489.02</v>
      </c>
      <c r="N52" s="368">
        <v>17.5</v>
      </c>
      <c r="O52" s="368">
        <v>0</v>
      </c>
      <c r="P52" s="368">
        <v>83.18</v>
      </c>
    </row>
    <row r="53" spans="1:16" s="61" customFormat="1" ht="16.5" customHeight="1">
      <c r="A53" s="245">
        <v>73</v>
      </c>
      <c r="B53" s="245" t="s">
        <v>464</v>
      </c>
      <c r="C53" s="246" t="s">
        <v>465</v>
      </c>
      <c r="D53" s="236" t="s">
        <v>834</v>
      </c>
      <c r="E53" s="247" t="s">
        <v>835</v>
      </c>
      <c r="F53" s="248">
        <v>302</v>
      </c>
      <c r="G53" s="246" t="s">
        <v>609</v>
      </c>
      <c r="H53" s="456">
        <v>1.4</v>
      </c>
      <c r="I53" s="273" t="s">
        <v>1157</v>
      </c>
      <c r="J53" s="248" t="s">
        <v>62</v>
      </c>
      <c r="K53" s="248" t="s">
        <v>454</v>
      </c>
      <c r="L53" s="274">
        <v>589.70000000000005</v>
      </c>
      <c r="M53" s="368">
        <v>489.02</v>
      </c>
      <c r="N53" s="368">
        <v>17.5</v>
      </c>
      <c r="O53" s="368">
        <v>0</v>
      </c>
      <c r="P53" s="368">
        <v>83.18</v>
      </c>
    </row>
    <row r="54" spans="1:16" s="61" customFormat="1" ht="16.5" customHeight="1">
      <c r="A54" s="245">
        <v>73</v>
      </c>
      <c r="B54" s="245">
        <v>370</v>
      </c>
      <c r="C54" s="246" t="s">
        <v>465</v>
      </c>
      <c r="D54" s="236" t="s">
        <v>508</v>
      </c>
      <c r="E54" s="247" t="s">
        <v>509</v>
      </c>
      <c r="F54" s="248">
        <v>401</v>
      </c>
      <c r="G54" s="246" t="s">
        <v>610</v>
      </c>
      <c r="H54" s="456">
        <v>1.9</v>
      </c>
      <c r="I54" s="273" t="s">
        <v>1157</v>
      </c>
      <c r="J54" s="248" t="s">
        <v>62</v>
      </c>
      <c r="K54" s="248" t="s">
        <v>454</v>
      </c>
      <c r="L54" s="274">
        <v>589.70000000000005</v>
      </c>
      <c r="M54" s="368">
        <v>489.02</v>
      </c>
      <c r="N54" s="368">
        <v>17.5</v>
      </c>
      <c r="O54" s="368">
        <v>0</v>
      </c>
      <c r="P54" s="368">
        <v>83.18</v>
      </c>
    </row>
    <row r="55" spans="1:16" s="61" customFormat="1" ht="16.5" customHeight="1">
      <c r="A55" s="245">
        <v>73</v>
      </c>
      <c r="B55" s="245" t="s">
        <v>464</v>
      </c>
      <c r="C55" s="246" t="s">
        <v>465</v>
      </c>
      <c r="D55" s="236" t="s">
        <v>508</v>
      </c>
      <c r="E55" s="247" t="s">
        <v>509</v>
      </c>
      <c r="F55" s="248">
        <v>405</v>
      </c>
      <c r="G55" s="246" t="s">
        <v>882</v>
      </c>
      <c r="H55" s="456">
        <v>1.9</v>
      </c>
      <c r="I55" s="273" t="s">
        <v>1157</v>
      </c>
      <c r="J55" s="248" t="s">
        <v>62</v>
      </c>
      <c r="K55" s="248" t="s">
        <v>454</v>
      </c>
      <c r="L55" s="274">
        <v>589.70000000000005</v>
      </c>
      <c r="M55" s="368">
        <v>489.02</v>
      </c>
      <c r="N55" s="368">
        <v>17.5</v>
      </c>
      <c r="O55" s="368">
        <v>0</v>
      </c>
      <c r="P55" s="368">
        <v>83.18</v>
      </c>
    </row>
    <row r="56" spans="1:16" s="61" customFormat="1" ht="16.5" customHeight="1">
      <c r="A56" s="245">
        <v>11</v>
      </c>
      <c r="B56" s="245" t="s">
        <v>460</v>
      </c>
      <c r="C56" s="246" t="s">
        <v>917</v>
      </c>
      <c r="D56" s="236" t="s">
        <v>836</v>
      </c>
      <c r="E56" s="247" t="s">
        <v>837</v>
      </c>
      <c r="F56" s="248">
        <v>101</v>
      </c>
      <c r="G56" s="246" t="s">
        <v>587</v>
      </c>
      <c r="H56" s="456">
        <v>0.7</v>
      </c>
      <c r="I56" s="273" t="s">
        <v>1157</v>
      </c>
      <c r="J56" s="248" t="s">
        <v>62</v>
      </c>
      <c r="K56" s="248" t="s">
        <v>454</v>
      </c>
      <c r="L56" s="274">
        <v>406.68</v>
      </c>
      <c r="M56" s="368">
        <v>305.92</v>
      </c>
      <c r="N56" s="368">
        <v>17.579999999999998</v>
      </c>
      <c r="O56" s="368">
        <v>0</v>
      </c>
      <c r="P56" s="368">
        <v>83.18</v>
      </c>
    </row>
    <row r="57" spans="1:16" s="61" customFormat="1" ht="16.5" customHeight="1">
      <c r="A57" s="245">
        <v>11</v>
      </c>
      <c r="B57" s="245" t="s">
        <v>460</v>
      </c>
      <c r="C57" s="246" t="s">
        <v>917</v>
      </c>
      <c r="D57" s="236" t="s">
        <v>838</v>
      </c>
      <c r="E57" s="247" t="s">
        <v>839</v>
      </c>
      <c r="F57" s="248">
        <v>406</v>
      </c>
      <c r="G57" s="246" t="s">
        <v>636</v>
      </c>
      <c r="H57" s="456">
        <v>1.1000000000000001</v>
      </c>
      <c r="I57" s="273">
        <v>12</v>
      </c>
      <c r="J57" s="248" t="s">
        <v>62</v>
      </c>
      <c r="K57" s="248" t="s">
        <v>454</v>
      </c>
      <c r="L57" s="274">
        <v>406.68</v>
      </c>
      <c r="M57" s="368">
        <v>305.92</v>
      </c>
      <c r="N57" s="368">
        <v>17.579999999999998</v>
      </c>
      <c r="O57" s="368">
        <v>0</v>
      </c>
      <c r="P57" s="368">
        <v>83.18</v>
      </c>
    </row>
    <row r="58" spans="1:16" s="61" customFormat="1" ht="16.5" customHeight="1">
      <c r="A58" s="245">
        <v>11</v>
      </c>
      <c r="B58" s="245" t="s">
        <v>460</v>
      </c>
      <c r="C58" s="246" t="s">
        <v>917</v>
      </c>
      <c r="D58" s="236" t="s">
        <v>512</v>
      </c>
      <c r="E58" s="247" t="s">
        <v>513</v>
      </c>
      <c r="F58" s="248">
        <v>301</v>
      </c>
      <c r="G58" s="246" t="s">
        <v>608</v>
      </c>
      <c r="H58" s="456">
        <v>1.1000000000000001</v>
      </c>
      <c r="I58" s="273" t="s">
        <v>1157</v>
      </c>
      <c r="J58" s="248" t="s">
        <v>62</v>
      </c>
      <c r="K58" s="248" t="s">
        <v>454</v>
      </c>
      <c r="L58" s="274">
        <v>406.68</v>
      </c>
      <c r="M58" s="368">
        <v>305.92</v>
      </c>
      <c r="N58" s="368">
        <v>17.579999999999998</v>
      </c>
      <c r="O58" s="368">
        <v>0</v>
      </c>
      <c r="P58" s="368">
        <v>83.18</v>
      </c>
    </row>
    <row r="59" spans="1:16" s="61" customFormat="1" ht="16.5" customHeight="1">
      <c r="A59" s="245">
        <v>11</v>
      </c>
      <c r="B59" s="245" t="s">
        <v>460</v>
      </c>
      <c r="C59" s="246" t="s">
        <v>917</v>
      </c>
      <c r="D59" s="236" t="s">
        <v>840</v>
      </c>
      <c r="E59" s="247" t="s">
        <v>841</v>
      </c>
      <c r="F59" s="248">
        <v>302</v>
      </c>
      <c r="G59" s="246" t="s">
        <v>609</v>
      </c>
      <c r="H59" s="456">
        <v>0.8</v>
      </c>
      <c r="I59" s="273" t="s">
        <v>1157</v>
      </c>
      <c r="J59" s="248" t="s">
        <v>62</v>
      </c>
      <c r="K59" s="248" t="s">
        <v>454</v>
      </c>
      <c r="L59" s="274">
        <v>406.68</v>
      </c>
      <c r="M59" s="368">
        <v>305.92</v>
      </c>
      <c r="N59" s="368">
        <v>17.579999999999998</v>
      </c>
      <c r="O59" s="368">
        <v>0</v>
      </c>
      <c r="P59" s="368">
        <v>83.18</v>
      </c>
    </row>
    <row r="60" spans="1:16" s="61" customFormat="1" ht="16.5" customHeight="1">
      <c r="A60" s="245">
        <v>11</v>
      </c>
      <c r="B60" s="245" t="s">
        <v>460</v>
      </c>
      <c r="C60" s="246" t="s">
        <v>917</v>
      </c>
      <c r="D60" s="236" t="s">
        <v>512</v>
      </c>
      <c r="E60" s="247" t="s">
        <v>513</v>
      </c>
      <c r="F60" s="248">
        <v>401</v>
      </c>
      <c r="G60" s="246" t="s">
        <v>610</v>
      </c>
      <c r="H60" s="456">
        <v>1.1000000000000001</v>
      </c>
      <c r="I60" s="273" t="s">
        <v>1194</v>
      </c>
      <c r="J60" s="248" t="s">
        <v>62</v>
      </c>
      <c r="K60" s="248" t="s">
        <v>454</v>
      </c>
      <c r="L60" s="274">
        <v>406.68</v>
      </c>
      <c r="M60" s="368">
        <v>305.92</v>
      </c>
      <c r="N60" s="368">
        <v>17.579999999999998</v>
      </c>
      <c r="O60" s="368">
        <v>0</v>
      </c>
      <c r="P60" s="368">
        <v>83.18</v>
      </c>
    </row>
    <row r="61" spans="1:16" s="61" customFormat="1" ht="16.5" customHeight="1">
      <c r="A61" s="245">
        <v>11</v>
      </c>
      <c r="B61" s="245" t="s">
        <v>460</v>
      </c>
      <c r="C61" s="246" t="s">
        <v>917</v>
      </c>
      <c r="D61" s="236" t="s">
        <v>512</v>
      </c>
      <c r="E61" s="247" t="s">
        <v>513</v>
      </c>
      <c r="F61" s="248">
        <v>405</v>
      </c>
      <c r="G61" s="246" t="s">
        <v>882</v>
      </c>
      <c r="H61" s="456">
        <v>1.1000000000000001</v>
      </c>
      <c r="I61" s="273" t="s">
        <v>1157</v>
      </c>
      <c r="J61" s="248" t="s">
        <v>62</v>
      </c>
      <c r="K61" s="248" t="s">
        <v>454</v>
      </c>
      <c r="L61" s="274">
        <v>406.68</v>
      </c>
      <c r="M61" s="368">
        <v>305.92</v>
      </c>
      <c r="N61" s="368">
        <v>17.579999999999998</v>
      </c>
      <c r="O61" s="368">
        <v>0</v>
      </c>
      <c r="P61" s="368">
        <v>83.18</v>
      </c>
    </row>
    <row r="62" spans="1:16" s="61" customFormat="1" ht="16.5" customHeight="1">
      <c r="A62" s="245">
        <v>149</v>
      </c>
      <c r="B62" s="245" t="s">
        <v>457</v>
      </c>
      <c r="C62" s="246" t="s">
        <v>458</v>
      </c>
      <c r="D62" s="236" t="s">
        <v>842</v>
      </c>
      <c r="E62" s="247" t="s">
        <v>843</v>
      </c>
      <c r="F62" s="248">
        <v>101</v>
      </c>
      <c r="G62" s="246" t="s">
        <v>587</v>
      </c>
      <c r="H62" s="456">
        <v>1.6</v>
      </c>
      <c r="I62" s="273" t="s">
        <v>1157</v>
      </c>
      <c r="J62" s="248" t="s">
        <v>62</v>
      </c>
      <c r="K62" s="248" t="s">
        <v>454</v>
      </c>
      <c r="L62" s="274">
        <v>790.51</v>
      </c>
      <c r="M62" s="368">
        <v>664.05</v>
      </c>
      <c r="N62" s="368">
        <v>43.28</v>
      </c>
      <c r="O62" s="368">
        <v>0</v>
      </c>
      <c r="P62" s="368">
        <v>83.18</v>
      </c>
    </row>
    <row r="63" spans="1:16" s="61" customFormat="1" ht="16.5" customHeight="1">
      <c r="A63" s="245">
        <v>149</v>
      </c>
      <c r="B63" s="245" t="s">
        <v>457</v>
      </c>
      <c r="C63" s="246" t="s">
        <v>458</v>
      </c>
      <c r="D63" s="236" t="s">
        <v>844</v>
      </c>
      <c r="E63" s="247" t="s">
        <v>845</v>
      </c>
      <c r="F63" s="248">
        <v>406</v>
      </c>
      <c r="G63" s="246" t="s">
        <v>636</v>
      </c>
      <c r="H63" s="456">
        <v>2.4</v>
      </c>
      <c r="I63" s="273">
        <v>12</v>
      </c>
      <c r="J63" s="248" t="s">
        <v>62</v>
      </c>
      <c r="K63" s="248" t="s">
        <v>454</v>
      </c>
      <c r="L63" s="274">
        <v>790.51</v>
      </c>
      <c r="M63" s="368">
        <v>664.05</v>
      </c>
      <c r="N63" s="368">
        <v>43.28</v>
      </c>
      <c r="O63" s="368">
        <v>0</v>
      </c>
      <c r="P63" s="368">
        <v>83.18</v>
      </c>
    </row>
    <row r="64" spans="1:16" s="61" customFormat="1" ht="16.5" customHeight="1">
      <c r="A64" s="245">
        <v>149</v>
      </c>
      <c r="B64" s="245" t="s">
        <v>457</v>
      </c>
      <c r="C64" s="246" t="s">
        <v>458</v>
      </c>
      <c r="D64" s="236" t="s">
        <v>846</v>
      </c>
      <c r="E64" s="247" t="s">
        <v>1155</v>
      </c>
      <c r="F64" s="248">
        <v>106</v>
      </c>
      <c r="G64" s="246" t="s">
        <v>600</v>
      </c>
      <c r="H64" s="456">
        <v>3</v>
      </c>
      <c r="I64" s="273">
        <v>12</v>
      </c>
      <c r="J64" s="248" t="s">
        <v>62</v>
      </c>
      <c r="K64" s="248" t="s">
        <v>454</v>
      </c>
      <c r="L64" s="274">
        <v>182.65</v>
      </c>
      <c r="M64" s="368">
        <v>166.01</v>
      </c>
      <c r="N64" s="368">
        <v>0</v>
      </c>
      <c r="O64" s="368">
        <v>0</v>
      </c>
      <c r="P64" s="368">
        <v>16.64</v>
      </c>
    </row>
    <row r="65" spans="1:16" s="61" customFormat="1" ht="16.5" customHeight="1">
      <c r="A65" s="245">
        <v>149</v>
      </c>
      <c r="B65" s="245" t="s">
        <v>457</v>
      </c>
      <c r="C65" s="246" t="s">
        <v>458</v>
      </c>
      <c r="D65" s="236" t="s">
        <v>847</v>
      </c>
      <c r="E65" s="247" t="s">
        <v>681</v>
      </c>
      <c r="F65" s="248">
        <v>106</v>
      </c>
      <c r="G65" s="246" t="s">
        <v>600</v>
      </c>
      <c r="H65" s="456">
        <v>3</v>
      </c>
      <c r="I65" s="273">
        <v>12</v>
      </c>
      <c r="J65" s="248" t="s">
        <v>62</v>
      </c>
      <c r="K65" s="248" t="s">
        <v>454</v>
      </c>
      <c r="L65" s="274">
        <v>182.65</v>
      </c>
      <c r="M65" s="368">
        <v>166.01</v>
      </c>
      <c r="N65" s="368">
        <v>0</v>
      </c>
      <c r="O65" s="368">
        <v>0</v>
      </c>
      <c r="P65" s="368">
        <v>16.64</v>
      </c>
    </row>
    <row r="66" spans="1:16" s="61" customFormat="1" ht="16.5" customHeight="1">
      <c r="A66" s="245">
        <v>149</v>
      </c>
      <c r="B66" s="245" t="s">
        <v>457</v>
      </c>
      <c r="C66" s="246" t="s">
        <v>458</v>
      </c>
      <c r="D66" s="236" t="s">
        <v>517</v>
      </c>
      <c r="E66" s="247" t="s">
        <v>518</v>
      </c>
      <c r="F66" s="248">
        <v>301</v>
      </c>
      <c r="G66" s="246" t="s">
        <v>608</v>
      </c>
      <c r="H66" s="456">
        <v>2.4</v>
      </c>
      <c r="I66" s="273" t="s">
        <v>1157</v>
      </c>
      <c r="J66" s="248" t="s">
        <v>62</v>
      </c>
      <c r="K66" s="248" t="s">
        <v>454</v>
      </c>
      <c r="L66" s="274">
        <v>790.51</v>
      </c>
      <c r="M66" s="368">
        <v>664.05</v>
      </c>
      <c r="N66" s="368">
        <v>43.28</v>
      </c>
      <c r="O66" s="368">
        <v>0</v>
      </c>
      <c r="P66" s="368">
        <v>83.18</v>
      </c>
    </row>
    <row r="67" spans="1:16" s="61" customFormat="1" ht="16.5" customHeight="1">
      <c r="A67" s="245">
        <v>149</v>
      </c>
      <c r="B67" s="245" t="s">
        <v>457</v>
      </c>
      <c r="C67" s="246" t="s">
        <v>458</v>
      </c>
      <c r="D67" s="236" t="s">
        <v>848</v>
      </c>
      <c r="E67" s="247" t="s">
        <v>849</v>
      </c>
      <c r="F67" s="248">
        <v>302</v>
      </c>
      <c r="G67" s="246" t="s">
        <v>609</v>
      </c>
      <c r="H67" s="456">
        <v>1.8</v>
      </c>
      <c r="I67" s="273" t="s">
        <v>1157</v>
      </c>
      <c r="J67" s="248" t="s">
        <v>62</v>
      </c>
      <c r="K67" s="248" t="s">
        <v>454</v>
      </c>
      <c r="L67" s="274">
        <v>790.51</v>
      </c>
      <c r="M67" s="368">
        <v>664.05</v>
      </c>
      <c r="N67" s="368">
        <v>43.28</v>
      </c>
      <c r="O67" s="368">
        <v>0</v>
      </c>
      <c r="P67" s="368">
        <v>83.18</v>
      </c>
    </row>
    <row r="68" spans="1:16" s="61" customFormat="1" ht="16.5" customHeight="1">
      <c r="A68" s="245">
        <v>149</v>
      </c>
      <c r="B68" s="245" t="s">
        <v>457</v>
      </c>
      <c r="C68" s="246" t="s">
        <v>458</v>
      </c>
      <c r="D68" s="236" t="s">
        <v>517</v>
      </c>
      <c r="E68" s="247" t="s">
        <v>518</v>
      </c>
      <c r="F68" s="248">
        <v>401</v>
      </c>
      <c r="G68" s="246" t="s">
        <v>610</v>
      </c>
      <c r="H68" s="456">
        <v>2.4</v>
      </c>
      <c r="I68" s="273" t="s">
        <v>1157</v>
      </c>
      <c r="J68" s="248" t="s">
        <v>62</v>
      </c>
      <c r="K68" s="248" t="s">
        <v>454</v>
      </c>
      <c r="L68" s="274">
        <v>790.51</v>
      </c>
      <c r="M68" s="368">
        <v>664.05</v>
      </c>
      <c r="N68" s="368">
        <v>43.28</v>
      </c>
      <c r="O68" s="368">
        <v>0</v>
      </c>
      <c r="P68" s="368">
        <v>83.18</v>
      </c>
    </row>
    <row r="69" spans="1:16" s="61" customFormat="1" ht="16.5" customHeight="1">
      <c r="A69" s="245">
        <v>149</v>
      </c>
      <c r="B69" s="245" t="s">
        <v>457</v>
      </c>
      <c r="C69" s="246" t="s">
        <v>458</v>
      </c>
      <c r="D69" s="236" t="s">
        <v>517</v>
      </c>
      <c r="E69" s="247" t="s">
        <v>518</v>
      </c>
      <c r="F69" s="248">
        <v>405</v>
      </c>
      <c r="G69" s="246" t="s">
        <v>882</v>
      </c>
      <c r="H69" s="456">
        <v>2.4</v>
      </c>
      <c r="I69" s="273" t="s">
        <v>1157</v>
      </c>
      <c r="J69" s="248" t="s">
        <v>62</v>
      </c>
      <c r="K69" s="248" t="s">
        <v>454</v>
      </c>
      <c r="L69" s="274">
        <v>790.51</v>
      </c>
      <c r="M69" s="368">
        <v>664.05</v>
      </c>
      <c r="N69" s="368">
        <v>43.28</v>
      </c>
      <c r="O69" s="368">
        <v>0</v>
      </c>
      <c r="P69" s="368">
        <v>83.18</v>
      </c>
    </row>
    <row r="70" spans="1:16" s="61" customFormat="1" ht="16.5" customHeight="1">
      <c r="A70" s="245">
        <v>32</v>
      </c>
      <c r="B70" s="245" t="s">
        <v>421</v>
      </c>
      <c r="C70" s="246" t="s">
        <v>890</v>
      </c>
      <c r="D70" s="236" t="s">
        <v>684</v>
      </c>
      <c r="E70" s="247" t="s">
        <v>685</v>
      </c>
      <c r="F70" s="248">
        <v>101</v>
      </c>
      <c r="G70" s="246" t="s">
        <v>587</v>
      </c>
      <c r="H70" s="456">
        <v>1</v>
      </c>
      <c r="I70" s="273" t="s">
        <v>1157</v>
      </c>
      <c r="J70" s="248" t="s">
        <v>62</v>
      </c>
      <c r="K70" s="248" t="s">
        <v>454</v>
      </c>
      <c r="L70" s="274">
        <v>731.5</v>
      </c>
      <c r="M70" s="368">
        <v>623.28</v>
      </c>
      <c r="N70" s="368">
        <v>25.04</v>
      </c>
      <c r="O70" s="368">
        <v>0</v>
      </c>
      <c r="P70" s="368">
        <v>83.18</v>
      </c>
    </row>
    <row r="71" spans="1:16" s="61" customFormat="1" ht="16.5" customHeight="1">
      <c r="A71" s="245">
        <v>32</v>
      </c>
      <c r="B71" s="245" t="s">
        <v>421</v>
      </c>
      <c r="C71" s="246" t="s">
        <v>890</v>
      </c>
      <c r="D71" s="236" t="s">
        <v>686</v>
      </c>
      <c r="E71" s="247" t="s">
        <v>687</v>
      </c>
      <c r="F71" s="248">
        <v>101</v>
      </c>
      <c r="G71" s="246" t="s">
        <v>587</v>
      </c>
      <c r="H71" s="456">
        <v>1</v>
      </c>
      <c r="I71" s="273" t="s">
        <v>1157</v>
      </c>
      <c r="J71" s="248" t="s">
        <v>62</v>
      </c>
      <c r="K71" s="248" t="s">
        <v>454</v>
      </c>
      <c r="L71" s="274">
        <v>731.5</v>
      </c>
      <c r="M71" s="368">
        <v>623.28</v>
      </c>
      <c r="N71" s="368">
        <v>25.04</v>
      </c>
      <c r="O71" s="368">
        <v>0</v>
      </c>
      <c r="P71" s="368">
        <v>83.18</v>
      </c>
    </row>
    <row r="72" spans="1:16" s="61" customFormat="1" ht="16.5" customHeight="1">
      <c r="A72" s="245">
        <v>32</v>
      </c>
      <c r="B72" s="245" t="s">
        <v>421</v>
      </c>
      <c r="C72" s="246" t="s">
        <v>890</v>
      </c>
      <c r="D72" s="236" t="s">
        <v>688</v>
      </c>
      <c r="E72" s="247" t="s">
        <v>689</v>
      </c>
      <c r="F72" s="248">
        <v>406</v>
      </c>
      <c r="G72" s="246" t="s">
        <v>636</v>
      </c>
      <c r="H72" s="456">
        <v>1.5</v>
      </c>
      <c r="I72" s="273">
        <v>12</v>
      </c>
      <c r="J72" s="248" t="s">
        <v>62</v>
      </c>
      <c r="K72" s="248" t="s">
        <v>454</v>
      </c>
      <c r="L72" s="274">
        <v>731.5</v>
      </c>
      <c r="M72" s="368">
        <v>623.28</v>
      </c>
      <c r="N72" s="368">
        <v>25.04</v>
      </c>
      <c r="O72" s="368">
        <v>0</v>
      </c>
      <c r="P72" s="368">
        <v>83.18</v>
      </c>
    </row>
    <row r="73" spans="1:16" s="61" customFormat="1" ht="16.5" customHeight="1">
      <c r="A73" s="245">
        <v>32</v>
      </c>
      <c r="B73" s="245" t="s">
        <v>421</v>
      </c>
      <c r="C73" s="246" t="s">
        <v>890</v>
      </c>
      <c r="D73" s="236" t="s">
        <v>519</v>
      </c>
      <c r="E73" s="247" t="s">
        <v>520</v>
      </c>
      <c r="F73" s="248">
        <v>301</v>
      </c>
      <c r="G73" s="246" t="s">
        <v>608</v>
      </c>
      <c r="H73" s="456">
        <v>1.5</v>
      </c>
      <c r="I73" s="273" t="s">
        <v>1157</v>
      </c>
      <c r="J73" s="248" t="s">
        <v>62</v>
      </c>
      <c r="K73" s="248" t="s">
        <v>454</v>
      </c>
      <c r="L73" s="274">
        <v>731.5</v>
      </c>
      <c r="M73" s="368">
        <v>623.28</v>
      </c>
      <c r="N73" s="368">
        <v>25.04</v>
      </c>
      <c r="O73" s="368">
        <v>0</v>
      </c>
      <c r="P73" s="368">
        <v>83.18</v>
      </c>
    </row>
    <row r="74" spans="1:16" s="61" customFormat="1" ht="16.5" customHeight="1">
      <c r="A74" s="245">
        <v>32</v>
      </c>
      <c r="B74" s="245" t="s">
        <v>421</v>
      </c>
      <c r="C74" s="246" t="s">
        <v>890</v>
      </c>
      <c r="D74" s="236" t="s">
        <v>690</v>
      </c>
      <c r="E74" s="247" t="s">
        <v>691</v>
      </c>
      <c r="F74" s="248">
        <v>302</v>
      </c>
      <c r="G74" s="246" t="s">
        <v>609</v>
      </c>
      <c r="H74" s="456">
        <v>1.1000000000000001</v>
      </c>
      <c r="I74" s="273" t="s">
        <v>1157</v>
      </c>
      <c r="J74" s="248" t="s">
        <v>62</v>
      </c>
      <c r="K74" s="248" t="s">
        <v>454</v>
      </c>
      <c r="L74" s="274">
        <v>731.5</v>
      </c>
      <c r="M74" s="368">
        <v>623.28</v>
      </c>
      <c r="N74" s="368">
        <v>25.04</v>
      </c>
      <c r="O74" s="368">
        <v>0</v>
      </c>
      <c r="P74" s="368">
        <v>83.18</v>
      </c>
    </row>
    <row r="75" spans="1:16" s="61" customFormat="1" ht="16.5" customHeight="1">
      <c r="A75" s="245">
        <v>32</v>
      </c>
      <c r="B75" s="245" t="s">
        <v>421</v>
      </c>
      <c r="C75" s="246" t="s">
        <v>890</v>
      </c>
      <c r="D75" s="236" t="s">
        <v>519</v>
      </c>
      <c r="E75" s="247" t="s">
        <v>520</v>
      </c>
      <c r="F75" s="248">
        <v>401</v>
      </c>
      <c r="G75" s="246" t="s">
        <v>610</v>
      </c>
      <c r="H75" s="456">
        <v>1.5</v>
      </c>
      <c r="I75" s="273" t="s">
        <v>1157</v>
      </c>
      <c r="J75" s="248" t="s">
        <v>62</v>
      </c>
      <c r="K75" s="248" t="s">
        <v>454</v>
      </c>
      <c r="L75" s="274">
        <v>731.5</v>
      </c>
      <c r="M75" s="368">
        <v>623.28</v>
      </c>
      <c r="N75" s="368">
        <v>25.04</v>
      </c>
      <c r="O75" s="368">
        <v>0</v>
      </c>
      <c r="P75" s="368">
        <v>83.18</v>
      </c>
    </row>
    <row r="76" spans="1:16" s="61" customFormat="1" ht="16.5" customHeight="1">
      <c r="A76" s="245">
        <v>32</v>
      </c>
      <c r="B76" s="245" t="s">
        <v>421</v>
      </c>
      <c r="C76" s="246" t="s">
        <v>890</v>
      </c>
      <c r="D76" s="236" t="s">
        <v>519</v>
      </c>
      <c r="E76" s="247" t="s">
        <v>520</v>
      </c>
      <c r="F76" s="248">
        <v>405</v>
      </c>
      <c r="G76" s="246" t="s">
        <v>882</v>
      </c>
      <c r="H76" s="456">
        <v>1.5</v>
      </c>
      <c r="I76" s="273" t="s">
        <v>1157</v>
      </c>
      <c r="J76" s="248" t="s">
        <v>62</v>
      </c>
      <c r="K76" s="248" t="s">
        <v>454</v>
      </c>
      <c r="L76" s="274">
        <v>731.5</v>
      </c>
      <c r="M76" s="368">
        <v>623.28</v>
      </c>
      <c r="N76" s="368">
        <v>25.04</v>
      </c>
      <c r="O76" s="368">
        <v>0</v>
      </c>
      <c r="P76" s="368">
        <v>83.18</v>
      </c>
    </row>
    <row r="77" spans="1:16" s="61" customFormat="1" ht="16.5" customHeight="1">
      <c r="A77" s="245">
        <v>81</v>
      </c>
      <c r="B77" s="245" t="s">
        <v>455</v>
      </c>
      <c r="C77" s="246" t="s">
        <v>521</v>
      </c>
      <c r="D77" s="236" t="s">
        <v>634</v>
      </c>
      <c r="E77" s="247" t="s">
        <v>635</v>
      </c>
      <c r="F77" s="248">
        <v>101</v>
      </c>
      <c r="G77" s="246" t="s">
        <v>587</v>
      </c>
      <c r="H77" s="456">
        <v>1.4</v>
      </c>
      <c r="I77" s="273" t="s">
        <v>1157</v>
      </c>
      <c r="J77" s="248" t="s">
        <v>62</v>
      </c>
      <c r="K77" s="248" t="s">
        <v>454</v>
      </c>
      <c r="L77" s="274">
        <v>399.11</v>
      </c>
      <c r="M77" s="368">
        <v>296.06</v>
      </c>
      <c r="N77" s="368">
        <v>19.87</v>
      </c>
      <c r="O77" s="368">
        <v>0</v>
      </c>
      <c r="P77" s="368">
        <v>83.18</v>
      </c>
    </row>
    <row r="78" spans="1:16" s="61" customFormat="1" ht="16.5" customHeight="1">
      <c r="A78" s="245">
        <v>81</v>
      </c>
      <c r="B78" s="245" t="s">
        <v>455</v>
      </c>
      <c r="C78" s="246" t="s">
        <v>521</v>
      </c>
      <c r="D78" s="236" t="s">
        <v>850</v>
      </c>
      <c r="E78" s="247" t="s">
        <v>851</v>
      </c>
      <c r="F78" s="248">
        <v>406</v>
      </c>
      <c r="G78" s="246" t="s">
        <v>636</v>
      </c>
      <c r="H78" s="456">
        <v>2.1</v>
      </c>
      <c r="I78" s="273">
        <v>12</v>
      </c>
      <c r="J78" s="248" t="s">
        <v>62</v>
      </c>
      <c r="K78" s="248" t="s">
        <v>454</v>
      </c>
      <c r="L78" s="274">
        <v>399.11</v>
      </c>
      <c r="M78" s="368">
        <v>296.06</v>
      </c>
      <c r="N78" s="368">
        <v>19.87</v>
      </c>
      <c r="O78" s="368">
        <v>0</v>
      </c>
      <c r="P78" s="368">
        <v>83.18</v>
      </c>
    </row>
    <row r="79" spans="1:16" s="61" customFormat="1" ht="16.5" customHeight="1">
      <c r="A79" s="245">
        <v>81</v>
      </c>
      <c r="B79" s="245" t="s">
        <v>455</v>
      </c>
      <c r="C79" s="246" t="s">
        <v>521</v>
      </c>
      <c r="D79" s="236" t="s">
        <v>525</v>
      </c>
      <c r="E79" s="247" t="s">
        <v>526</v>
      </c>
      <c r="F79" s="248">
        <v>301</v>
      </c>
      <c r="G79" s="246" t="s">
        <v>608</v>
      </c>
      <c r="H79" s="456">
        <v>2.1</v>
      </c>
      <c r="I79" s="273" t="s">
        <v>1157</v>
      </c>
      <c r="J79" s="248" t="s">
        <v>62</v>
      </c>
      <c r="K79" s="248" t="s">
        <v>454</v>
      </c>
      <c r="L79" s="274">
        <v>399.11</v>
      </c>
      <c r="M79" s="368">
        <v>296.06</v>
      </c>
      <c r="N79" s="368">
        <v>19.87</v>
      </c>
      <c r="O79" s="368">
        <v>0</v>
      </c>
      <c r="P79" s="368">
        <v>83.18</v>
      </c>
    </row>
    <row r="80" spans="1:16" s="61" customFormat="1" ht="16.5" customHeight="1">
      <c r="A80" s="245">
        <v>81</v>
      </c>
      <c r="B80" s="245" t="s">
        <v>455</v>
      </c>
      <c r="C80" s="246" t="s">
        <v>521</v>
      </c>
      <c r="D80" s="236" t="s">
        <v>852</v>
      </c>
      <c r="E80" s="247" t="s">
        <v>853</v>
      </c>
      <c r="F80" s="248">
        <v>302</v>
      </c>
      <c r="G80" s="246" t="s">
        <v>609</v>
      </c>
      <c r="H80" s="456">
        <v>1.6</v>
      </c>
      <c r="I80" s="273" t="s">
        <v>1157</v>
      </c>
      <c r="J80" s="248" t="s">
        <v>62</v>
      </c>
      <c r="K80" s="248" t="s">
        <v>454</v>
      </c>
      <c r="L80" s="274">
        <v>399.11</v>
      </c>
      <c r="M80" s="368">
        <v>296.06</v>
      </c>
      <c r="N80" s="368">
        <v>19.87</v>
      </c>
      <c r="O80" s="368">
        <v>0</v>
      </c>
      <c r="P80" s="368">
        <v>83.18</v>
      </c>
    </row>
    <row r="81" spans="1:16" s="61" customFormat="1" ht="16.5" customHeight="1">
      <c r="A81" s="245">
        <v>81</v>
      </c>
      <c r="B81" s="245" t="s">
        <v>455</v>
      </c>
      <c r="C81" s="246" t="s">
        <v>521</v>
      </c>
      <c r="D81" s="236" t="s">
        <v>525</v>
      </c>
      <c r="E81" s="247" t="s">
        <v>526</v>
      </c>
      <c r="F81" s="248">
        <v>401</v>
      </c>
      <c r="G81" s="246" t="s">
        <v>610</v>
      </c>
      <c r="H81" s="456">
        <v>2.1</v>
      </c>
      <c r="I81" s="273" t="s">
        <v>1157</v>
      </c>
      <c r="J81" s="248" t="s">
        <v>62</v>
      </c>
      <c r="K81" s="248" t="s">
        <v>454</v>
      </c>
      <c r="L81" s="274">
        <v>399.11</v>
      </c>
      <c r="M81" s="368">
        <v>296.06</v>
      </c>
      <c r="N81" s="368">
        <v>19.87</v>
      </c>
      <c r="O81" s="368">
        <v>0</v>
      </c>
      <c r="P81" s="368">
        <v>83.18</v>
      </c>
    </row>
    <row r="82" spans="1:16" s="61" customFormat="1" ht="16.5" customHeight="1">
      <c r="A82" s="245">
        <v>81</v>
      </c>
      <c r="B82" s="245" t="s">
        <v>455</v>
      </c>
      <c r="C82" s="246" t="s">
        <v>521</v>
      </c>
      <c r="D82" s="236" t="s">
        <v>525</v>
      </c>
      <c r="E82" s="247" t="s">
        <v>526</v>
      </c>
      <c r="F82" s="248">
        <v>405</v>
      </c>
      <c r="G82" s="246" t="s">
        <v>882</v>
      </c>
      <c r="H82" s="456">
        <v>2.1</v>
      </c>
      <c r="I82" s="273" t="s">
        <v>1157</v>
      </c>
      <c r="J82" s="248" t="s">
        <v>62</v>
      </c>
      <c r="K82" s="248" t="s">
        <v>454</v>
      </c>
      <c r="L82" s="274">
        <v>399.11</v>
      </c>
      <c r="M82" s="368">
        <v>296.06</v>
      </c>
      <c r="N82" s="368">
        <v>19.87</v>
      </c>
      <c r="O82" s="368">
        <v>0</v>
      </c>
      <c r="P82" s="368">
        <v>83.18</v>
      </c>
    </row>
    <row r="83" spans="1:16" s="61" customFormat="1" ht="16.5" customHeight="1">
      <c r="A83" s="245">
        <v>86</v>
      </c>
      <c r="B83" s="245" t="s">
        <v>410</v>
      </c>
      <c r="C83" s="246" t="s">
        <v>486</v>
      </c>
      <c r="D83" s="236" t="s">
        <v>488</v>
      </c>
      <c r="E83" s="247" t="s">
        <v>702</v>
      </c>
      <c r="F83" s="248">
        <v>301</v>
      </c>
      <c r="G83" s="246" t="s">
        <v>608</v>
      </c>
      <c r="H83" s="456">
        <v>2</v>
      </c>
      <c r="I83" s="273" t="s">
        <v>1173</v>
      </c>
      <c r="J83" s="248" t="s">
        <v>62</v>
      </c>
      <c r="K83" s="248" t="s">
        <v>454</v>
      </c>
      <c r="L83" s="274">
        <v>405.38</v>
      </c>
      <c r="M83" s="368">
        <v>322.2</v>
      </c>
      <c r="N83" s="368">
        <v>0</v>
      </c>
      <c r="O83" s="368">
        <v>0</v>
      </c>
      <c r="P83" s="368">
        <v>83.18</v>
      </c>
    </row>
    <row r="84" spans="1:16" s="61" customFormat="1" ht="16.5" customHeight="1">
      <c r="A84" s="245">
        <v>86</v>
      </c>
      <c r="B84" s="245" t="s">
        <v>410</v>
      </c>
      <c r="C84" s="246" t="s">
        <v>486</v>
      </c>
      <c r="D84" s="236" t="s">
        <v>703</v>
      </c>
      <c r="E84" s="247" t="s">
        <v>704</v>
      </c>
      <c r="F84" s="248">
        <v>302</v>
      </c>
      <c r="G84" s="246" t="s">
        <v>609</v>
      </c>
      <c r="H84" s="456">
        <v>1.5</v>
      </c>
      <c r="I84" s="273" t="s">
        <v>1173</v>
      </c>
      <c r="J84" s="248" t="s">
        <v>62</v>
      </c>
      <c r="K84" s="248" t="s">
        <v>454</v>
      </c>
      <c r="L84" s="274">
        <v>405.38</v>
      </c>
      <c r="M84" s="368">
        <v>322.2</v>
      </c>
      <c r="N84" s="368">
        <v>0</v>
      </c>
      <c r="O84" s="368">
        <v>0</v>
      </c>
      <c r="P84" s="368">
        <v>83.18</v>
      </c>
    </row>
    <row r="85" spans="1:16" s="61" customFormat="1" ht="16.5" customHeight="1">
      <c r="A85" s="245">
        <v>86</v>
      </c>
      <c r="B85" s="245" t="s">
        <v>410</v>
      </c>
      <c r="C85" s="246" t="s">
        <v>486</v>
      </c>
      <c r="D85" s="236" t="s">
        <v>488</v>
      </c>
      <c r="E85" s="247" t="s">
        <v>530</v>
      </c>
      <c r="F85" s="248">
        <v>401</v>
      </c>
      <c r="G85" s="246" t="s">
        <v>610</v>
      </c>
      <c r="H85" s="456">
        <v>2</v>
      </c>
      <c r="I85" s="273" t="s">
        <v>1174</v>
      </c>
      <c r="J85" s="248" t="s">
        <v>62</v>
      </c>
      <c r="K85" s="248" t="s">
        <v>454</v>
      </c>
      <c r="L85" s="274">
        <v>405.38</v>
      </c>
      <c r="M85" s="368">
        <v>322.2</v>
      </c>
      <c r="N85" s="368">
        <v>0</v>
      </c>
      <c r="O85" s="368">
        <v>0</v>
      </c>
      <c r="P85" s="368">
        <v>83.18</v>
      </c>
    </row>
    <row r="86" spans="1:16" s="61" customFormat="1" ht="16.5" customHeight="1">
      <c r="A86" s="245">
        <v>86</v>
      </c>
      <c r="B86" s="245" t="s">
        <v>410</v>
      </c>
      <c r="C86" s="246" t="s">
        <v>486</v>
      </c>
      <c r="D86" s="236" t="s">
        <v>488</v>
      </c>
      <c r="E86" s="247" t="s">
        <v>530</v>
      </c>
      <c r="F86" s="248">
        <v>405</v>
      </c>
      <c r="G86" s="246" t="s">
        <v>882</v>
      </c>
      <c r="H86" s="456">
        <v>2</v>
      </c>
      <c r="I86" s="273" t="s">
        <v>1174</v>
      </c>
      <c r="J86" s="248" t="s">
        <v>62</v>
      </c>
      <c r="K86" s="248" t="s">
        <v>454</v>
      </c>
      <c r="L86" s="274">
        <v>405.38</v>
      </c>
      <c r="M86" s="368">
        <v>322.2</v>
      </c>
      <c r="N86" s="368">
        <v>0</v>
      </c>
      <c r="O86" s="368">
        <v>0</v>
      </c>
      <c r="P86" s="368">
        <v>83.18</v>
      </c>
    </row>
    <row r="87" spans="1:16" s="61" customFormat="1" ht="16.5" customHeight="1">
      <c r="A87" s="245">
        <v>86</v>
      </c>
      <c r="B87" s="245" t="s">
        <v>410</v>
      </c>
      <c r="C87" s="246" t="s">
        <v>486</v>
      </c>
      <c r="D87" s="236" t="s">
        <v>700</v>
      </c>
      <c r="E87" s="247" t="s">
        <v>701</v>
      </c>
      <c r="F87" s="248">
        <v>406</v>
      </c>
      <c r="G87" s="246" t="s">
        <v>636</v>
      </c>
      <c r="H87" s="456">
        <v>2</v>
      </c>
      <c r="I87" s="273" t="s">
        <v>221</v>
      </c>
      <c r="J87" s="248" t="s">
        <v>62</v>
      </c>
      <c r="K87" s="248" t="s">
        <v>454</v>
      </c>
      <c r="L87" s="274">
        <v>405.38</v>
      </c>
      <c r="M87" s="368">
        <v>322.2</v>
      </c>
      <c r="N87" s="368">
        <v>0</v>
      </c>
      <c r="O87" s="368">
        <v>0</v>
      </c>
      <c r="P87" s="368">
        <v>83.18</v>
      </c>
    </row>
    <row r="88" spans="1:16" s="61" customFormat="1" ht="16.5" customHeight="1">
      <c r="A88" s="245">
        <v>86</v>
      </c>
      <c r="B88" s="245" t="s">
        <v>410</v>
      </c>
      <c r="C88" s="246" t="s">
        <v>486</v>
      </c>
      <c r="D88" s="236" t="s">
        <v>596</v>
      </c>
      <c r="E88" s="247" t="s">
        <v>597</v>
      </c>
      <c r="F88" s="248">
        <v>101</v>
      </c>
      <c r="G88" s="246" t="s">
        <v>587</v>
      </c>
      <c r="H88" s="456">
        <v>1.3</v>
      </c>
      <c r="I88" s="273" t="s">
        <v>221</v>
      </c>
      <c r="J88" s="248" t="s">
        <v>62</v>
      </c>
      <c r="K88" s="248" t="s">
        <v>454</v>
      </c>
      <c r="L88" s="274">
        <v>405.38</v>
      </c>
      <c r="M88" s="368">
        <v>322.2</v>
      </c>
      <c r="N88" s="368">
        <v>0</v>
      </c>
      <c r="O88" s="368">
        <v>0</v>
      </c>
      <c r="P88" s="368">
        <v>83.18</v>
      </c>
    </row>
    <row r="89" spans="1:16" s="61" customFormat="1" ht="16.5" customHeight="1">
      <c r="A89" s="245">
        <v>88</v>
      </c>
      <c r="B89" s="245" t="s">
        <v>88</v>
      </c>
      <c r="C89" s="246" t="s">
        <v>892</v>
      </c>
      <c r="D89" s="236" t="s">
        <v>705</v>
      </c>
      <c r="E89" s="247" t="s">
        <v>706</v>
      </c>
      <c r="F89" s="248">
        <v>301</v>
      </c>
      <c r="G89" s="246" t="s">
        <v>608</v>
      </c>
      <c r="H89" s="456">
        <v>2</v>
      </c>
      <c r="I89" s="273">
        <v>25</v>
      </c>
      <c r="J89" s="248" t="s">
        <v>62</v>
      </c>
      <c r="K89" s="248" t="s">
        <v>454</v>
      </c>
      <c r="L89" s="274">
        <v>418.13</v>
      </c>
      <c r="M89" s="368">
        <v>334.95</v>
      </c>
      <c r="N89" s="368">
        <v>0</v>
      </c>
      <c r="O89" s="368">
        <v>0</v>
      </c>
      <c r="P89" s="368">
        <v>83.18</v>
      </c>
    </row>
    <row r="90" spans="1:16" s="61" customFormat="1" ht="16.5" customHeight="1">
      <c r="A90" s="245">
        <v>88</v>
      </c>
      <c r="B90" s="245" t="s">
        <v>88</v>
      </c>
      <c r="C90" s="246" t="s">
        <v>892</v>
      </c>
      <c r="D90" s="236" t="s">
        <v>707</v>
      </c>
      <c r="E90" s="247" t="s">
        <v>708</v>
      </c>
      <c r="F90" s="248">
        <v>302</v>
      </c>
      <c r="G90" s="246" t="s">
        <v>609</v>
      </c>
      <c r="H90" s="456">
        <v>1.5</v>
      </c>
      <c r="I90" s="273">
        <v>25</v>
      </c>
      <c r="J90" s="248" t="s">
        <v>62</v>
      </c>
      <c r="K90" s="248" t="s">
        <v>454</v>
      </c>
      <c r="L90" s="274">
        <v>418.13</v>
      </c>
      <c r="M90" s="368">
        <v>334.95</v>
      </c>
      <c r="N90" s="368">
        <v>0</v>
      </c>
      <c r="O90" s="368">
        <v>0</v>
      </c>
      <c r="P90" s="368">
        <v>83.18</v>
      </c>
    </row>
    <row r="91" spans="1:16" s="61" customFormat="1" ht="16.5" customHeight="1">
      <c r="A91" s="245">
        <v>88</v>
      </c>
      <c r="B91" s="245" t="s">
        <v>88</v>
      </c>
      <c r="C91" s="246" t="s">
        <v>892</v>
      </c>
      <c r="D91" s="236" t="s">
        <v>705</v>
      </c>
      <c r="E91" s="247" t="s">
        <v>706</v>
      </c>
      <c r="F91" s="248">
        <v>401</v>
      </c>
      <c r="G91" s="246" t="s">
        <v>610</v>
      </c>
      <c r="H91" s="456">
        <v>2</v>
      </c>
      <c r="I91" s="273">
        <v>25</v>
      </c>
      <c r="J91" s="248" t="s">
        <v>62</v>
      </c>
      <c r="K91" s="248" t="s">
        <v>454</v>
      </c>
      <c r="L91" s="274">
        <v>418.13</v>
      </c>
      <c r="M91" s="368">
        <v>334.95</v>
      </c>
      <c r="N91" s="368">
        <v>0</v>
      </c>
      <c r="O91" s="368">
        <v>0</v>
      </c>
      <c r="P91" s="368">
        <v>83.18</v>
      </c>
    </row>
    <row r="92" spans="1:16" s="61" customFormat="1" ht="16.5" customHeight="1">
      <c r="A92" s="245">
        <v>14</v>
      </c>
      <c r="B92" s="245" t="s">
        <v>442</v>
      </c>
      <c r="C92" s="246" t="s">
        <v>893</v>
      </c>
      <c r="D92" s="236" t="s">
        <v>709</v>
      </c>
      <c r="E92" s="247" t="s">
        <v>710</v>
      </c>
      <c r="F92" s="248">
        <v>101</v>
      </c>
      <c r="G92" s="246" t="s">
        <v>587</v>
      </c>
      <c r="H92" s="456">
        <v>1.6</v>
      </c>
      <c r="I92" s="273" t="s">
        <v>1157</v>
      </c>
      <c r="J92" s="248" t="s">
        <v>62</v>
      </c>
      <c r="K92" s="248" t="s">
        <v>454</v>
      </c>
      <c r="L92" s="274">
        <v>742.92</v>
      </c>
      <c r="M92" s="368">
        <v>639.1</v>
      </c>
      <c r="N92" s="368">
        <v>20.64</v>
      </c>
      <c r="O92" s="368">
        <v>0</v>
      </c>
      <c r="P92" s="368">
        <v>83.18</v>
      </c>
    </row>
    <row r="93" spans="1:16" s="61" customFormat="1" ht="16.5" customHeight="1">
      <c r="A93" s="245">
        <v>14</v>
      </c>
      <c r="B93" s="245" t="s">
        <v>442</v>
      </c>
      <c r="C93" s="246" t="s">
        <v>893</v>
      </c>
      <c r="D93" s="236" t="s">
        <v>711</v>
      </c>
      <c r="E93" s="247" t="s">
        <v>712</v>
      </c>
      <c r="F93" s="248">
        <v>406</v>
      </c>
      <c r="G93" s="246" t="s">
        <v>636</v>
      </c>
      <c r="H93" s="456">
        <v>2.4</v>
      </c>
      <c r="I93" s="273">
        <v>12</v>
      </c>
      <c r="J93" s="248" t="s">
        <v>62</v>
      </c>
      <c r="K93" s="248" t="s">
        <v>454</v>
      </c>
      <c r="L93" s="274">
        <v>742.92</v>
      </c>
      <c r="M93" s="368">
        <v>639.1</v>
      </c>
      <c r="N93" s="368">
        <v>20.64</v>
      </c>
      <c r="O93" s="368">
        <v>0</v>
      </c>
      <c r="P93" s="368">
        <v>83.18</v>
      </c>
    </row>
    <row r="94" spans="1:16" s="61" customFormat="1" ht="16.5" customHeight="1">
      <c r="A94" s="245">
        <v>14</v>
      </c>
      <c r="B94" s="245" t="s">
        <v>442</v>
      </c>
      <c r="C94" s="246" t="s">
        <v>893</v>
      </c>
      <c r="D94" s="236" t="s">
        <v>532</v>
      </c>
      <c r="E94" s="247" t="s">
        <v>533</v>
      </c>
      <c r="F94" s="248">
        <v>301</v>
      </c>
      <c r="G94" s="246" t="s">
        <v>608</v>
      </c>
      <c r="H94" s="456">
        <v>2.4</v>
      </c>
      <c r="I94" s="273" t="s">
        <v>1157</v>
      </c>
      <c r="J94" s="248" t="s">
        <v>62</v>
      </c>
      <c r="K94" s="248" t="s">
        <v>454</v>
      </c>
      <c r="L94" s="274">
        <v>742.92</v>
      </c>
      <c r="M94" s="368">
        <v>639.1</v>
      </c>
      <c r="N94" s="368">
        <v>20.64</v>
      </c>
      <c r="O94" s="368">
        <v>0</v>
      </c>
      <c r="P94" s="368">
        <v>83.18</v>
      </c>
    </row>
    <row r="95" spans="1:16" s="61" customFormat="1" ht="16.5" customHeight="1">
      <c r="A95" s="245">
        <v>14</v>
      </c>
      <c r="B95" s="245" t="s">
        <v>442</v>
      </c>
      <c r="C95" s="246" t="s">
        <v>893</v>
      </c>
      <c r="D95" s="236" t="s">
        <v>713</v>
      </c>
      <c r="E95" s="247" t="s">
        <v>714</v>
      </c>
      <c r="F95" s="248">
        <v>302</v>
      </c>
      <c r="G95" s="246" t="s">
        <v>609</v>
      </c>
      <c r="H95" s="456">
        <v>1.8</v>
      </c>
      <c r="I95" s="273" t="s">
        <v>1157</v>
      </c>
      <c r="J95" s="248" t="s">
        <v>62</v>
      </c>
      <c r="K95" s="248" t="s">
        <v>454</v>
      </c>
      <c r="L95" s="274">
        <v>742.92</v>
      </c>
      <c r="M95" s="368">
        <v>639.1</v>
      </c>
      <c r="N95" s="368">
        <v>20.64</v>
      </c>
      <c r="O95" s="368">
        <v>0</v>
      </c>
      <c r="P95" s="368">
        <v>83.18</v>
      </c>
    </row>
    <row r="96" spans="1:16" s="61" customFormat="1" ht="16.5" customHeight="1">
      <c r="A96" s="245">
        <v>14</v>
      </c>
      <c r="B96" s="245" t="s">
        <v>442</v>
      </c>
      <c r="C96" s="246" t="s">
        <v>893</v>
      </c>
      <c r="D96" s="236" t="s">
        <v>532</v>
      </c>
      <c r="E96" s="247" t="s">
        <v>533</v>
      </c>
      <c r="F96" s="248">
        <v>401</v>
      </c>
      <c r="G96" s="246" t="s">
        <v>610</v>
      </c>
      <c r="H96" s="456">
        <v>2.4</v>
      </c>
      <c r="I96" s="273" t="s">
        <v>1194</v>
      </c>
      <c r="J96" s="248" t="s">
        <v>62</v>
      </c>
      <c r="K96" s="248" t="s">
        <v>454</v>
      </c>
      <c r="L96" s="274">
        <v>742.92</v>
      </c>
      <c r="M96" s="368">
        <v>639.1</v>
      </c>
      <c r="N96" s="368">
        <v>20.64</v>
      </c>
      <c r="O96" s="368">
        <v>0</v>
      </c>
      <c r="P96" s="368">
        <v>83.18</v>
      </c>
    </row>
    <row r="97" spans="1:16" s="61" customFormat="1" ht="16.5" customHeight="1">
      <c r="A97" s="245">
        <v>14</v>
      </c>
      <c r="B97" s="245" t="s">
        <v>442</v>
      </c>
      <c r="C97" s="246" t="s">
        <v>893</v>
      </c>
      <c r="D97" s="236" t="s">
        <v>532</v>
      </c>
      <c r="E97" s="247" t="s">
        <v>533</v>
      </c>
      <c r="F97" s="248">
        <v>405</v>
      </c>
      <c r="G97" s="246" t="s">
        <v>882</v>
      </c>
      <c r="H97" s="456">
        <v>2.4</v>
      </c>
      <c r="I97" s="273" t="s">
        <v>1157</v>
      </c>
      <c r="J97" s="248" t="s">
        <v>62</v>
      </c>
      <c r="K97" s="248" t="s">
        <v>454</v>
      </c>
      <c r="L97" s="274">
        <v>742.92</v>
      </c>
      <c r="M97" s="368">
        <v>639.1</v>
      </c>
      <c r="N97" s="368">
        <v>20.64</v>
      </c>
      <c r="O97" s="368">
        <v>0</v>
      </c>
      <c r="P97" s="368">
        <v>83.18</v>
      </c>
    </row>
    <row r="98" spans="1:16" s="61" customFormat="1" ht="16.5" customHeight="1">
      <c r="A98" s="245">
        <v>89</v>
      </c>
      <c r="B98" s="245" t="s">
        <v>425</v>
      </c>
      <c r="C98" s="246" t="s">
        <v>894</v>
      </c>
      <c r="D98" s="236" t="s">
        <v>715</v>
      </c>
      <c r="E98" s="247" t="s">
        <v>716</v>
      </c>
      <c r="F98" s="248">
        <v>406</v>
      </c>
      <c r="G98" s="246" t="s">
        <v>636</v>
      </c>
      <c r="H98" s="456">
        <v>1.5</v>
      </c>
      <c r="I98" s="273" t="s">
        <v>1158</v>
      </c>
      <c r="J98" s="248" t="s">
        <v>62</v>
      </c>
      <c r="K98" s="248" t="s">
        <v>454</v>
      </c>
      <c r="L98" s="274">
        <v>564.41</v>
      </c>
      <c r="M98" s="368">
        <v>464.72</v>
      </c>
      <c r="N98" s="368">
        <v>16.510000000000002</v>
      </c>
      <c r="O98" s="368">
        <v>0</v>
      </c>
      <c r="P98" s="368">
        <v>83.18</v>
      </c>
    </row>
    <row r="99" spans="1:16" s="61" customFormat="1" ht="16.5" customHeight="1">
      <c r="A99" s="245">
        <v>89</v>
      </c>
      <c r="B99" s="245" t="s">
        <v>425</v>
      </c>
      <c r="C99" s="246" t="s">
        <v>894</v>
      </c>
      <c r="D99" s="236" t="s">
        <v>717</v>
      </c>
      <c r="E99" s="247" t="s">
        <v>718</v>
      </c>
      <c r="F99" s="248">
        <v>106</v>
      </c>
      <c r="G99" s="246" t="s">
        <v>600</v>
      </c>
      <c r="H99" s="456">
        <v>3</v>
      </c>
      <c r="I99" s="273">
        <v>12</v>
      </c>
      <c r="J99" s="248" t="s">
        <v>62</v>
      </c>
      <c r="K99" s="248" t="s">
        <v>454</v>
      </c>
      <c r="L99" s="274">
        <v>109.59</v>
      </c>
      <c r="M99" s="368">
        <v>92.95</v>
      </c>
      <c r="N99" s="368">
        <v>0</v>
      </c>
      <c r="O99" s="368">
        <v>0</v>
      </c>
      <c r="P99" s="368">
        <v>16.64</v>
      </c>
    </row>
    <row r="100" spans="1:16" s="61" customFormat="1" ht="16.5" customHeight="1">
      <c r="A100" s="245">
        <v>89</v>
      </c>
      <c r="B100" s="245" t="s">
        <v>425</v>
      </c>
      <c r="C100" s="246" t="s">
        <v>894</v>
      </c>
      <c r="D100" s="236" t="s">
        <v>536</v>
      </c>
      <c r="E100" s="247" t="s">
        <v>537</v>
      </c>
      <c r="F100" s="248">
        <v>401</v>
      </c>
      <c r="G100" s="246" t="s">
        <v>610</v>
      </c>
      <c r="H100" s="456">
        <v>1.5</v>
      </c>
      <c r="I100" s="273" t="s">
        <v>1157</v>
      </c>
      <c r="J100" s="248" t="s">
        <v>62</v>
      </c>
      <c r="K100" s="248" t="s">
        <v>454</v>
      </c>
      <c r="L100" s="274">
        <v>564.41</v>
      </c>
      <c r="M100" s="368">
        <v>464.72</v>
      </c>
      <c r="N100" s="368">
        <v>16.510000000000002</v>
      </c>
      <c r="O100" s="368">
        <v>0</v>
      </c>
      <c r="P100" s="368">
        <v>83.18</v>
      </c>
    </row>
    <row r="101" spans="1:16" s="61" customFormat="1" ht="16.5" customHeight="1">
      <c r="A101" s="245">
        <v>89</v>
      </c>
      <c r="B101" s="245" t="s">
        <v>425</v>
      </c>
      <c r="C101" s="246" t="s">
        <v>894</v>
      </c>
      <c r="D101" s="236" t="s">
        <v>536</v>
      </c>
      <c r="E101" s="247" t="s">
        <v>537</v>
      </c>
      <c r="F101" s="248">
        <v>405</v>
      </c>
      <c r="G101" s="246" t="s">
        <v>882</v>
      </c>
      <c r="H101" s="456">
        <v>1.5</v>
      </c>
      <c r="I101" s="273" t="s">
        <v>1157</v>
      </c>
      <c r="J101" s="248" t="s">
        <v>62</v>
      </c>
      <c r="K101" s="248" t="s">
        <v>454</v>
      </c>
      <c r="L101" s="274">
        <v>564.41</v>
      </c>
      <c r="M101" s="368">
        <v>464.72</v>
      </c>
      <c r="N101" s="368">
        <v>16.510000000000002</v>
      </c>
      <c r="O101" s="368">
        <v>0</v>
      </c>
      <c r="P101" s="368">
        <v>83.18</v>
      </c>
    </row>
    <row r="102" spans="1:16" s="61" customFormat="1" ht="16.5" customHeight="1">
      <c r="A102" s="245">
        <v>89</v>
      </c>
      <c r="B102" s="245" t="s">
        <v>425</v>
      </c>
      <c r="C102" s="246" t="s">
        <v>894</v>
      </c>
      <c r="D102" s="236" t="s">
        <v>536</v>
      </c>
      <c r="E102" s="247" t="s">
        <v>537</v>
      </c>
      <c r="F102" s="248">
        <v>301</v>
      </c>
      <c r="G102" s="246" t="s">
        <v>608</v>
      </c>
      <c r="H102" s="456">
        <v>1.5</v>
      </c>
      <c r="I102" s="273" t="s">
        <v>1157</v>
      </c>
      <c r="J102" s="248" t="s">
        <v>62</v>
      </c>
      <c r="K102" s="248" t="s">
        <v>454</v>
      </c>
      <c r="L102" s="274">
        <v>564.41</v>
      </c>
      <c r="M102" s="368">
        <v>464.72</v>
      </c>
      <c r="N102" s="368">
        <v>16.510000000000002</v>
      </c>
      <c r="O102" s="368">
        <v>0</v>
      </c>
      <c r="P102" s="368">
        <v>83.18</v>
      </c>
    </row>
    <row r="103" spans="1:16" s="61" customFormat="1" ht="16.5" customHeight="1">
      <c r="A103" s="245">
        <v>89</v>
      </c>
      <c r="B103" s="245" t="s">
        <v>425</v>
      </c>
      <c r="C103" s="246" t="s">
        <v>894</v>
      </c>
      <c r="D103" s="236" t="s">
        <v>719</v>
      </c>
      <c r="E103" s="247" t="s">
        <v>720</v>
      </c>
      <c r="F103" s="248">
        <v>302</v>
      </c>
      <c r="G103" s="246" t="s">
        <v>609</v>
      </c>
      <c r="H103" s="456">
        <v>1.1000000000000001</v>
      </c>
      <c r="I103" s="273" t="s">
        <v>1157</v>
      </c>
      <c r="J103" s="248" t="s">
        <v>62</v>
      </c>
      <c r="K103" s="248" t="s">
        <v>454</v>
      </c>
      <c r="L103" s="274">
        <v>564.41</v>
      </c>
      <c r="M103" s="368">
        <v>464.72</v>
      </c>
      <c r="N103" s="368">
        <v>16.510000000000002</v>
      </c>
      <c r="O103" s="368">
        <v>0</v>
      </c>
      <c r="P103" s="368">
        <v>83.18</v>
      </c>
    </row>
    <row r="104" spans="1:16" s="61" customFormat="1" ht="16.5" customHeight="1">
      <c r="A104" s="245">
        <v>206</v>
      </c>
      <c r="B104" s="245" t="s">
        <v>896</v>
      </c>
      <c r="C104" s="246" t="s">
        <v>897</v>
      </c>
      <c r="D104" s="236" t="s">
        <v>734</v>
      </c>
      <c r="E104" s="247" t="s">
        <v>735</v>
      </c>
      <c r="F104" s="248">
        <v>101</v>
      </c>
      <c r="G104" s="246" t="s">
        <v>587</v>
      </c>
      <c r="H104" s="456">
        <v>2.2999999999999998</v>
      </c>
      <c r="I104" s="273" t="s">
        <v>1165</v>
      </c>
      <c r="J104" s="248" t="s">
        <v>62</v>
      </c>
      <c r="K104" s="248" t="s">
        <v>454</v>
      </c>
      <c r="L104" s="274">
        <v>727.62</v>
      </c>
      <c r="M104" s="368">
        <v>627.92999999999995</v>
      </c>
      <c r="N104" s="368">
        <v>16.510000000000002</v>
      </c>
      <c r="O104" s="368">
        <v>0</v>
      </c>
      <c r="P104" s="368">
        <v>83.18</v>
      </c>
    </row>
    <row r="105" spans="1:16" s="61" customFormat="1" ht="16.5" customHeight="1">
      <c r="A105" s="245">
        <v>206</v>
      </c>
      <c r="B105" s="245" t="s">
        <v>896</v>
      </c>
      <c r="C105" s="246" t="s">
        <v>897</v>
      </c>
      <c r="D105" s="236" t="s">
        <v>734</v>
      </c>
      <c r="E105" s="247" t="s">
        <v>735</v>
      </c>
      <c r="F105" s="248">
        <v>104</v>
      </c>
      <c r="G105" s="246" t="s">
        <v>915</v>
      </c>
      <c r="H105" s="456">
        <v>3.5</v>
      </c>
      <c r="I105" s="273" t="s">
        <v>1161</v>
      </c>
      <c r="J105" s="248" t="s">
        <v>62</v>
      </c>
      <c r="K105" s="248" t="s">
        <v>454</v>
      </c>
      <c r="L105" s="274">
        <v>727.62</v>
      </c>
      <c r="M105" s="368">
        <v>627.92999999999995</v>
      </c>
      <c r="N105" s="368">
        <v>16.510000000000002</v>
      </c>
      <c r="O105" s="368">
        <v>0</v>
      </c>
      <c r="P105" s="368">
        <v>83.18</v>
      </c>
    </row>
    <row r="106" spans="1:16" s="61" customFormat="1" ht="16.5" customHeight="1">
      <c r="A106" s="245">
        <v>206</v>
      </c>
      <c r="B106" s="245" t="s">
        <v>896</v>
      </c>
      <c r="C106" s="246" t="s">
        <v>897</v>
      </c>
      <c r="D106" s="236" t="s">
        <v>736</v>
      </c>
      <c r="E106" s="247" t="s">
        <v>737</v>
      </c>
      <c r="F106" s="248">
        <v>406</v>
      </c>
      <c r="G106" s="246" t="s">
        <v>636</v>
      </c>
      <c r="H106" s="456">
        <v>3.5</v>
      </c>
      <c r="I106" s="273" t="s">
        <v>1161</v>
      </c>
      <c r="J106" s="248" t="s">
        <v>62</v>
      </c>
      <c r="K106" s="248" t="s">
        <v>454</v>
      </c>
      <c r="L106" s="274">
        <v>727.62</v>
      </c>
      <c r="M106" s="368">
        <v>627.92999999999995</v>
      </c>
      <c r="N106" s="368">
        <v>16.510000000000002</v>
      </c>
      <c r="O106" s="368">
        <v>0</v>
      </c>
      <c r="P106" s="368">
        <v>83.18</v>
      </c>
    </row>
    <row r="107" spans="1:16" s="61" customFormat="1" ht="16.5" customHeight="1">
      <c r="A107" s="245">
        <v>206</v>
      </c>
      <c r="B107" s="245" t="s">
        <v>896</v>
      </c>
      <c r="C107" s="246" t="s">
        <v>897</v>
      </c>
      <c r="D107" s="236" t="s">
        <v>738</v>
      </c>
      <c r="E107" s="247" t="s">
        <v>695</v>
      </c>
      <c r="F107" s="248">
        <v>106</v>
      </c>
      <c r="G107" s="246" t="s">
        <v>600</v>
      </c>
      <c r="H107" s="456">
        <v>3</v>
      </c>
      <c r="I107" s="273" t="s">
        <v>1161</v>
      </c>
      <c r="J107" s="248" t="s">
        <v>62</v>
      </c>
      <c r="K107" s="248" t="s">
        <v>454</v>
      </c>
      <c r="L107" s="274">
        <v>83.04</v>
      </c>
      <c r="M107" s="368">
        <v>66.400000000000006</v>
      </c>
      <c r="N107" s="368">
        <v>0</v>
      </c>
      <c r="O107" s="368">
        <v>0</v>
      </c>
      <c r="P107" s="368">
        <v>16.64</v>
      </c>
    </row>
    <row r="108" spans="1:16" s="61" customFormat="1" ht="16.5" customHeight="1">
      <c r="A108" s="245">
        <v>206</v>
      </c>
      <c r="B108" s="245" t="s">
        <v>896</v>
      </c>
      <c r="C108" s="246" t="s">
        <v>897</v>
      </c>
      <c r="D108" s="236" t="s">
        <v>739</v>
      </c>
      <c r="E108" s="247" t="s">
        <v>697</v>
      </c>
      <c r="F108" s="248">
        <v>106</v>
      </c>
      <c r="G108" s="246" t="s">
        <v>600</v>
      </c>
      <c r="H108" s="456">
        <v>3</v>
      </c>
      <c r="I108" s="273" t="s">
        <v>1161</v>
      </c>
      <c r="J108" s="248" t="s">
        <v>62</v>
      </c>
      <c r="K108" s="248" t="s">
        <v>454</v>
      </c>
      <c r="L108" s="274">
        <v>83.04</v>
      </c>
      <c r="M108" s="368">
        <v>66.400000000000006</v>
      </c>
      <c r="N108" s="368">
        <v>0</v>
      </c>
      <c r="O108" s="368">
        <v>0</v>
      </c>
      <c r="P108" s="368">
        <v>16.64</v>
      </c>
    </row>
    <row r="109" spans="1:16" s="61" customFormat="1" ht="16.5" customHeight="1">
      <c r="A109" s="245">
        <v>206</v>
      </c>
      <c r="B109" s="245" t="s">
        <v>896</v>
      </c>
      <c r="C109" s="246" t="s">
        <v>897</v>
      </c>
      <c r="D109" s="236" t="s">
        <v>740</v>
      </c>
      <c r="E109" s="247" t="s">
        <v>728</v>
      </c>
      <c r="F109" s="248">
        <v>106</v>
      </c>
      <c r="G109" s="246" t="s">
        <v>600</v>
      </c>
      <c r="H109" s="456">
        <v>3</v>
      </c>
      <c r="I109" s="273" t="s">
        <v>1161</v>
      </c>
      <c r="J109" s="248" t="s">
        <v>62</v>
      </c>
      <c r="K109" s="248" t="s">
        <v>454</v>
      </c>
      <c r="L109" s="274">
        <v>83.04</v>
      </c>
      <c r="M109" s="368">
        <v>66.400000000000006</v>
      </c>
      <c r="N109" s="368">
        <v>0</v>
      </c>
      <c r="O109" s="368">
        <v>0</v>
      </c>
      <c r="P109" s="368">
        <v>16.64</v>
      </c>
    </row>
    <row r="110" spans="1:16" s="61" customFormat="1" ht="16.5" customHeight="1">
      <c r="A110" s="245">
        <v>206</v>
      </c>
      <c r="B110" s="245" t="s">
        <v>896</v>
      </c>
      <c r="C110" s="246" t="s">
        <v>897</v>
      </c>
      <c r="D110" s="236" t="s">
        <v>741</v>
      </c>
      <c r="E110" s="247" t="s">
        <v>681</v>
      </c>
      <c r="F110" s="248">
        <v>106</v>
      </c>
      <c r="G110" s="246" t="s">
        <v>600</v>
      </c>
      <c r="H110" s="456">
        <v>3</v>
      </c>
      <c r="I110" s="273" t="s">
        <v>1161</v>
      </c>
      <c r="J110" s="248" t="s">
        <v>62</v>
      </c>
      <c r="K110" s="248" t="s">
        <v>454</v>
      </c>
      <c r="L110" s="274">
        <v>83.04</v>
      </c>
      <c r="M110" s="368">
        <v>66.400000000000006</v>
      </c>
      <c r="N110" s="368">
        <v>0</v>
      </c>
      <c r="O110" s="368">
        <v>0</v>
      </c>
      <c r="P110" s="368">
        <v>16.64</v>
      </c>
    </row>
    <row r="111" spans="1:16" s="61" customFormat="1" ht="16.5" customHeight="1">
      <c r="A111" s="245">
        <v>206</v>
      </c>
      <c r="B111" s="245" t="s">
        <v>896</v>
      </c>
      <c r="C111" s="246" t="s">
        <v>897</v>
      </c>
      <c r="D111" s="236" t="s">
        <v>742</v>
      </c>
      <c r="E111" s="247" t="s">
        <v>743</v>
      </c>
      <c r="F111" s="248">
        <v>301</v>
      </c>
      <c r="G111" s="246" t="s">
        <v>608</v>
      </c>
      <c r="H111" s="456">
        <v>3.5</v>
      </c>
      <c r="I111" s="273" t="s">
        <v>1161</v>
      </c>
      <c r="J111" s="248" t="s">
        <v>62</v>
      </c>
      <c r="K111" s="248" t="s">
        <v>454</v>
      </c>
      <c r="L111" s="274">
        <v>727.62</v>
      </c>
      <c r="M111" s="368">
        <v>627.92999999999995</v>
      </c>
      <c r="N111" s="368">
        <v>16.510000000000002</v>
      </c>
      <c r="O111" s="368">
        <v>0</v>
      </c>
      <c r="P111" s="368">
        <v>83.18</v>
      </c>
    </row>
    <row r="112" spans="1:16" s="61" customFormat="1" ht="16.5" customHeight="1">
      <c r="A112" s="245">
        <v>206</v>
      </c>
      <c r="B112" s="245" t="s">
        <v>896</v>
      </c>
      <c r="C112" s="246" t="s">
        <v>897</v>
      </c>
      <c r="D112" s="236" t="s">
        <v>744</v>
      </c>
      <c r="E112" s="247" t="s">
        <v>745</v>
      </c>
      <c r="F112" s="248">
        <v>302</v>
      </c>
      <c r="G112" s="246" t="s">
        <v>609</v>
      </c>
      <c r="H112" s="456">
        <v>2.6</v>
      </c>
      <c r="I112" s="273" t="s">
        <v>1161</v>
      </c>
      <c r="J112" s="248" t="s">
        <v>62</v>
      </c>
      <c r="K112" s="248" t="s">
        <v>454</v>
      </c>
      <c r="L112" s="274">
        <v>727.62</v>
      </c>
      <c r="M112" s="368">
        <v>627.92999999999995</v>
      </c>
      <c r="N112" s="368">
        <v>16.510000000000002</v>
      </c>
      <c r="O112" s="368">
        <v>0</v>
      </c>
      <c r="P112" s="368">
        <v>83.18</v>
      </c>
    </row>
    <row r="113" spans="1:16" s="61" customFormat="1" ht="16.5" customHeight="1">
      <c r="A113" s="245">
        <v>206</v>
      </c>
      <c r="B113" s="245" t="s">
        <v>896</v>
      </c>
      <c r="C113" s="246" t="s">
        <v>897</v>
      </c>
      <c r="D113" s="236" t="s">
        <v>742</v>
      </c>
      <c r="E113" s="247" t="s">
        <v>743</v>
      </c>
      <c r="F113" s="248">
        <v>401</v>
      </c>
      <c r="G113" s="413" t="s">
        <v>610</v>
      </c>
      <c r="H113" s="459">
        <v>3.5</v>
      </c>
      <c r="I113" s="273" t="s">
        <v>1165</v>
      </c>
      <c r="J113" s="248" t="s">
        <v>62</v>
      </c>
      <c r="K113" s="248" t="s">
        <v>454</v>
      </c>
      <c r="L113" s="274">
        <v>727.62</v>
      </c>
      <c r="M113" s="368">
        <v>627.92999999999995</v>
      </c>
      <c r="N113" s="368">
        <v>16.510000000000002</v>
      </c>
      <c r="O113" s="368">
        <v>0</v>
      </c>
      <c r="P113" s="368">
        <v>83.18</v>
      </c>
    </row>
    <row r="114" spans="1:16" s="61" customFormat="1" ht="16.5" customHeight="1">
      <c r="A114" s="245">
        <v>206</v>
      </c>
      <c r="B114" s="245" t="s">
        <v>896</v>
      </c>
      <c r="C114" s="246" t="s">
        <v>897</v>
      </c>
      <c r="D114" s="236" t="s">
        <v>742</v>
      </c>
      <c r="E114" s="247" t="s">
        <v>743</v>
      </c>
      <c r="F114" s="248">
        <v>405</v>
      </c>
      <c r="G114" s="246" t="s">
        <v>882</v>
      </c>
      <c r="H114" s="456">
        <v>3.5</v>
      </c>
      <c r="I114" s="273" t="s">
        <v>1161</v>
      </c>
      <c r="J114" s="248" t="s">
        <v>62</v>
      </c>
      <c r="K114" s="248" t="s">
        <v>454</v>
      </c>
      <c r="L114" s="274">
        <v>727.62</v>
      </c>
      <c r="M114" s="368">
        <v>627.92999999999995</v>
      </c>
      <c r="N114" s="368">
        <v>16.510000000000002</v>
      </c>
      <c r="O114" s="368">
        <v>0</v>
      </c>
      <c r="P114" s="368">
        <v>83.18</v>
      </c>
    </row>
    <row r="115" spans="1:16" s="61" customFormat="1" ht="16.5" customHeight="1">
      <c r="A115" s="245">
        <v>19</v>
      </c>
      <c r="B115" s="245" t="s">
        <v>639</v>
      </c>
      <c r="C115" s="246" t="s">
        <v>898</v>
      </c>
      <c r="D115" s="236" t="s">
        <v>746</v>
      </c>
      <c r="E115" s="247" t="s">
        <v>747</v>
      </c>
      <c r="F115" s="248">
        <v>101</v>
      </c>
      <c r="G115" s="246" t="s">
        <v>587</v>
      </c>
      <c r="H115" s="456">
        <v>1.21</v>
      </c>
      <c r="I115" s="273" t="s">
        <v>1157</v>
      </c>
      <c r="J115" s="248" t="s">
        <v>62</v>
      </c>
      <c r="K115" s="248" t="s">
        <v>454</v>
      </c>
      <c r="L115" s="274">
        <v>405.52</v>
      </c>
      <c r="M115" s="368">
        <v>308.39</v>
      </c>
      <c r="N115" s="368">
        <v>13.95</v>
      </c>
      <c r="O115" s="368">
        <v>0</v>
      </c>
      <c r="P115" s="368">
        <v>83.18</v>
      </c>
    </row>
    <row r="116" spans="1:16" s="61" customFormat="1" ht="16.5" customHeight="1">
      <c r="A116" s="245">
        <v>19</v>
      </c>
      <c r="B116" s="245" t="s">
        <v>639</v>
      </c>
      <c r="C116" s="246" t="s">
        <v>898</v>
      </c>
      <c r="D116" s="236" t="s">
        <v>748</v>
      </c>
      <c r="E116" s="247" t="s">
        <v>749</v>
      </c>
      <c r="F116" s="248">
        <v>406</v>
      </c>
      <c r="G116" s="246" t="s">
        <v>636</v>
      </c>
      <c r="H116" s="456">
        <v>1.76</v>
      </c>
      <c r="I116" s="273" t="s">
        <v>1158</v>
      </c>
      <c r="J116" s="248" t="s">
        <v>62</v>
      </c>
      <c r="K116" s="248" t="s">
        <v>454</v>
      </c>
      <c r="L116" s="274">
        <v>405.52</v>
      </c>
      <c r="M116" s="368">
        <v>308.39</v>
      </c>
      <c r="N116" s="368">
        <v>13.95</v>
      </c>
      <c r="O116" s="368">
        <v>0</v>
      </c>
      <c r="P116" s="368">
        <v>83.18</v>
      </c>
    </row>
    <row r="117" spans="1:16" s="61" customFormat="1" ht="16.5" customHeight="1">
      <c r="A117" s="245">
        <v>19</v>
      </c>
      <c r="B117" s="245" t="s">
        <v>639</v>
      </c>
      <c r="C117" s="246" t="s">
        <v>898</v>
      </c>
      <c r="D117" s="236" t="s">
        <v>540</v>
      </c>
      <c r="E117" s="247" t="s">
        <v>541</v>
      </c>
      <c r="F117" s="248">
        <v>301</v>
      </c>
      <c r="G117" s="246" t="s">
        <v>608</v>
      </c>
      <c r="H117" s="456">
        <v>1.76</v>
      </c>
      <c r="I117" s="273" t="s">
        <v>1157</v>
      </c>
      <c r="J117" s="248" t="s">
        <v>62</v>
      </c>
      <c r="K117" s="248" t="s">
        <v>454</v>
      </c>
      <c r="L117" s="274">
        <v>405.52</v>
      </c>
      <c r="M117" s="368">
        <v>308.39</v>
      </c>
      <c r="N117" s="368">
        <v>13.95</v>
      </c>
      <c r="O117" s="368">
        <v>0</v>
      </c>
      <c r="P117" s="368">
        <v>83.18</v>
      </c>
    </row>
    <row r="118" spans="1:16" s="61" customFormat="1" ht="16.5" customHeight="1">
      <c r="A118" s="245">
        <v>19</v>
      </c>
      <c r="B118" s="245" t="s">
        <v>639</v>
      </c>
      <c r="C118" s="246" t="s">
        <v>898</v>
      </c>
      <c r="D118" s="236" t="s">
        <v>750</v>
      </c>
      <c r="E118" s="247" t="s">
        <v>751</v>
      </c>
      <c r="F118" s="248">
        <v>302</v>
      </c>
      <c r="G118" s="246" t="s">
        <v>609</v>
      </c>
      <c r="H118" s="456">
        <v>1.32</v>
      </c>
      <c r="I118" s="273" t="s">
        <v>1157</v>
      </c>
      <c r="J118" s="248" t="s">
        <v>62</v>
      </c>
      <c r="K118" s="248" t="s">
        <v>454</v>
      </c>
      <c r="L118" s="274">
        <v>405.52</v>
      </c>
      <c r="M118" s="368">
        <v>308.39</v>
      </c>
      <c r="N118" s="368">
        <v>13.95</v>
      </c>
      <c r="O118" s="368">
        <v>0</v>
      </c>
      <c r="P118" s="368">
        <v>83.18</v>
      </c>
    </row>
    <row r="119" spans="1:16" s="61" customFormat="1" ht="16.5" customHeight="1">
      <c r="A119" s="245">
        <v>19</v>
      </c>
      <c r="B119" s="245" t="s">
        <v>639</v>
      </c>
      <c r="C119" s="246" t="s">
        <v>898</v>
      </c>
      <c r="D119" s="236" t="s">
        <v>540</v>
      </c>
      <c r="E119" s="247" t="s">
        <v>541</v>
      </c>
      <c r="F119" s="248">
        <v>401</v>
      </c>
      <c r="G119" s="246" t="s">
        <v>610</v>
      </c>
      <c r="H119" s="456">
        <v>1.76</v>
      </c>
      <c r="I119" s="273" t="s">
        <v>1157</v>
      </c>
      <c r="J119" s="248" t="s">
        <v>62</v>
      </c>
      <c r="K119" s="248" t="s">
        <v>454</v>
      </c>
      <c r="L119" s="274">
        <v>405.52</v>
      </c>
      <c r="M119" s="368">
        <v>308.39</v>
      </c>
      <c r="N119" s="368">
        <v>13.95</v>
      </c>
      <c r="O119" s="368">
        <v>0</v>
      </c>
      <c r="P119" s="368">
        <v>83.18</v>
      </c>
    </row>
    <row r="120" spans="1:16" s="61" customFormat="1" ht="16.5" customHeight="1">
      <c r="A120" s="245">
        <v>19</v>
      </c>
      <c r="B120" s="245" t="s">
        <v>639</v>
      </c>
      <c r="C120" s="246" t="s">
        <v>898</v>
      </c>
      <c r="D120" s="236" t="s">
        <v>540</v>
      </c>
      <c r="E120" s="247" t="s">
        <v>541</v>
      </c>
      <c r="F120" s="248">
        <v>405</v>
      </c>
      <c r="G120" s="246" t="s">
        <v>882</v>
      </c>
      <c r="H120" s="456">
        <v>1.76</v>
      </c>
      <c r="I120" s="273" t="s">
        <v>1157</v>
      </c>
      <c r="J120" s="248" t="s">
        <v>62</v>
      </c>
      <c r="K120" s="248" t="s">
        <v>454</v>
      </c>
      <c r="L120" s="274">
        <v>405.52</v>
      </c>
      <c r="M120" s="368">
        <v>308.39</v>
      </c>
      <c r="N120" s="368">
        <v>13.95</v>
      </c>
      <c r="O120" s="368">
        <v>0</v>
      </c>
      <c r="P120" s="368">
        <v>83.18</v>
      </c>
    </row>
    <row r="121" spans="1:16" s="61" customFormat="1" ht="16.5" customHeight="1">
      <c r="A121" s="245">
        <v>20</v>
      </c>
      <c r="B121" s="245" t="s">
        <v>611</v>
      </c>
      <c r="C121" s="246" t="s">
        <v>899</v>
      </c>
      <c r="D121" s="236" t="s">
        <v>752</v>
      </c>
      <c r="E121" s="247" t="s">
        <v>753</v>
      </c>
      <c r="F121" s="248">
        <v>101</v>
      </c>
      <c r="G121" s="246" t="s">
        <v>587</v>
      </c>
      <c r="H121" s="456">
        <v>1</v>
      </c>
      <c r="I121" s="273" t="s">
        <v>1157</v>
      </c>
      <c r="J121" s="248" t="s">
        <v>62</v>
      </c>
      <c r="K121" s="248" t="s">
        <v>454</v>
      </c>
      <c r="L121" s="274">
        <v>420.55</v>
      </c>
      <c r="M121" s="368">
        <v>322.27999999999997</v>
      </c>
      <c r="N121" s="368">
        <v>15.09</v>
      </c>
      <c r="O121" s="368">
        <v>0</v>
      </c>
      <c r="P121" s="368">
        <v>83.18</v>
      </c>
    </row>
    <row r="122" spans="1:16" s="61" customFormat="1" ht="16.5" customHeight="1">
      <c r="A122" s="245">
        <v>20</v>
      </c>
      <c r="B122" s="245" t="s">
        <v>611</v>
      </c>
      <c r="C122" s="246" t="s">
        <v>899</v>
      </c>
      <c r="D122" s="236" t="s">
        <v>754</v>
      </c>
      <c r="E122" s="247" t="s">
        <v>755</v>
      </c>
      <c r="F122" s="248">
        <v>406</v>
      </c>
      <c r="G122" s="246" t="s">
        <v>636</v>
      </c>
      <c r="H122" s="456">
        <v>1.5</v>
      </c>
      <c r="I122" s="273">
        <v>12</v>
      </c>
      <c r="J122" s="248" t="s">
        <v>62</v>
      </c>
      <c r="K122" s="248" t="s">
        <v>454</v>
      </c>
      <c r="L122" s="274">
        <v>420.55</v>
      </c>
      <c r="M122" s="368">
        <v>322.27999999999997</v>
      </c>
      <c r="N122" s="368">
        <v>15.09</v>
      </c>
      <c r="O122" s="368">
        <v>0</v>
      </c>
      <c r="P122" s="368">
        <v>83.18</v>
      </c>
    </row>
    <row r="123" spans="1:16" s="61" customFormat="1" ht="16.5" customHeight="1">
      <c r="A123" s="245">
        <v>20</v>
      </c>
      <c r="B123" s="245" t="s">
        <v>611</v>
      </c>
      <c r="C123" s="246" t="s">
        <v>899</v>
      </c>
      <c r="D123" s="236" t="s">
        <v>542</v>
      </c>
      <c r="E123" s="247" t="s">
        <v>543</v>
      </c>
      <c r="F123" s="248">
        <v>301</v>
      </c>
      <c r="G123" s="246" t="s">
        <v>608</v>
      </c>
      <c r="H123" s="456">
        <v>1.5</v>
      </c>
      <c r="I123" s="273" t="s">
        <v>1157</v>
      </c>
      <c r="J123" s="248" t="s">
        <v>62</v>
      </c>
      <c r="K123" s="248" t="s">
        <v>454</v>
      </c>
      <c r="L123" s="274">
        <v>420.55</v>
      </c>
      <c r="M123" s="368">
        <v>322.27999999999997</v>
      </c>
      <c r="N123" s="368">
        <v>15.09</v>
      </c>
      <c r="O123" s="368">
        <v>0</v>
      </c>
      <c r="P123" s="368">
        <v>83.18</v>
      </c>
    </row>
    <row r="124" spans="1:16" s="61" customFormat="1" ht="16.5" customHeight="1">
      <c r="A124" s="245">
        <v>20</v>
      </c>
      <c r="B124" s="245" t="s">
        <v>611</v>
      </c>
      <c r="C124" s="246" t="s">
        <v>899</v>
      </c>
      <c r="D124" s="236" t="s">
        <v>606</v>
      </c>
      <c r="E124" s="247" t="s">
        <v>607</v>
      </c>
      <c r="F124" s="248">
        <v>302</v>
      </c>
      <c r="G124" s="246" t="s">
        <v>609</v>
      </c>
      <c r="H124" s="456">
        <v>1.1000000000000001</v>
      </c>
      <c r="I124" s="273" t="s">
        <v>1157</v>
      </c>
      <c r="J124" s="248" t="s">
        <v>62</v>
      </c>
      <c r="K124" s="248" t="s">
        <v>454</v>
      </c>
      <c r="L124" s="274">
        <v>420.55</v>
      </c>
      <c r="M124" s="368">
        <v>322.27999999999997</v>
      </c>
      <c r="N124" s="368">
        <v>15.09</v>
      </c>
      <c r="O124" s="368">
        <v>0</v>
      </c>
      <c r="P124" s="368">
        <v>83.18</v>
      </c>
    </row>
    <row r="125" spans="1:16" s="61" customFormat="1" ht="16.5" customHeight="1">
      <c r="A125" s="245">
        <v>20</v>
      </c>
      <c r="B125" s="245" t="s">
        <v>611</v>
      </c>
      <c r="C125" s="246" t="s">
        <v>899</v>
      </c>
      <c r="D125" s="236" t="s">
        <v>542</v>
      </c>
      <c r="E125" s="247" t="s">
        <v>543</v>
      </c>
      <c r="F125" s="248">
        <v>401</v>
      </c>
      <c r="G125" s="246" t="s">
        <v>610</v>
      </c>
      <c r="H125" s="456">
        <v>1.5</v>
      </c>
      <c r="I125" s="308" t="s">
        <v>1157</v>
      </c>
      <c r="J125" s="248" t="s">
        <v>62</v>
      </c>
      <c r="K125" s="248" t="s">
        <v>454</v>
      </c>
      <c r="L125" s="274">
        <v>420.55</v>
      </c>
      <c r="M125" s="368">
        <v>322.27999999999997</v>
      </c>
      <c r="N125" s="368">
        <v>15.09</v>
      </c>
      <c r="O125" s="368">
        <v>0</v>
      </c>
      <c r="P125" s="368">
        <v>83.18</v>
      </c>
    </row>
    <row r="126" spans="1:16" s="61" customFormat="1" ht="16.5" customHeight="1">
      <c r="A126" s="245">
        <v>20</v>
      </c>
      <c r="B126" s="245" t="s">
        <v>611</v>
      </c>
      <c r="C126" s="246" t="s">
        <v>899</v>
      </c>
      <c r="D126" s="236" t="s">
        <v>542</v>
      </c>
      <c r="E126" s="247" t="s">
        <v>543</v>
      </c>
      <c r="F126" s="248">
        <v>405</v>
      </c>
      <c r="G126" s="246" t="s">
        <v>882</v>
      </c>
      <c r="H126" s="456">
        <v>1.5</v>
      </c>
      <c r="I126" s="273" t="s">
        <v>1157</v>
      </c>
      <c r="J126" s="248" t="s">
        <v>62</v>
      </c>
      <c r="K126" s="248" t="s">
        <v>454</v>
      </c>
      <c r="L126" s="274">
        <v>420.55</v>
      </c>
      <c r="M126" s="368">
        <v>322.27999999999997</v>
      </c>
      <c r="N126" s="368">
        <v>15.09</v>
      </c>
      <c r="O126" s="368">
        <v>0</v>
      </c>
      <c r="P126" s="368">
        <v>83.18</v>
      </c>
    </row>
    <row r="127" spans="1:16" s="61" customFormat="1" ht="16.5" customHeight="1">
      <c r="A127" s="245">
        <v>22</v>
      </c>
      <c r="B127" s="245" t="s">
        <v>468</v>
      </c>
      <c r="C127" s="246" t="s">
        <v>642</v>
      </c>
      <c r="D127" s="236" t="s">
        <v>593</v>
      </c>
      <c r="E127" s="247" t="s">
        <v>594</v>
      </c>
      <c r="F127" s="248">
        <v>101</v>
      </c>
      <c r="G127" s="246" t="s">
        <v>587</v>
      </c>
      <c r="H127" s="456">
        <v>1</v>
      </c>
      <c r="I127" s="273" t="s">
        <v>1166</v>
      </c>
      <c r="J127" s="248" t="s">
        <v>62</v>
      </c>
      <c r="K127" s="248" t="s">
        <v>454</v>
      </c>
      <c r="L127" s="274">
        <v>423.59</v>
      </c>
      <c r="M127" s="368">
        <v>323.89999999999998</v>
      </c>
      <c r="N127" s="368">
        <v>16.510000000000002</v>
      </c>
      <c r="O127" s="368">
        <v>0</v>
      </c>
      <c r="P127" s="368">
        <v>83.18</v>
      </c>
    </row>
    <row r="128" spans="1:16" s="61" customFormat="1" ht="16.5" customHeight="1">
      <c r="A128" s="245">
        <v>22</v>
      </c>
      <c r="B128" s="245" t="s">
        <v>468</v>
      </c>
      <c r="C128" s="246" t="s">
        <v>642</v>
      </c>
      <c r="D128" s="236" t="s">
        <v>854</v>
      </c>
      <c r="E128" s="247" t="s">
        <v>855</v>
      </c>
      <c r="F128" s="248">
        <v>406</v>
      </c>
      <c r="G128" s="246" t="s">
        <v>636</v>
      </c>
      <c r="H128" s="456">
        <v>1.5</v>
      </c>
      <c r="I128" s="273">
        <v>12</v>
      </c>
      <c r="J128" s="248" t="s">
        <v>62</v>
      </c>
      <c r="K128" s="248" t="s">
        <v>454</v>
      </c>
      <c r="L128" s="274">
        <v>423.59</v>
      </c>
      <c r="M128" s="368">
        <v>323.89999999999998</v>
      </c>
      <c r="N128" s="368">
        <v>16.510000000000002</v>
      </c>
      <c r="O128" s="368">
        <v>0</v>
      </c>
      <c r="P128" s="368">
        <v>83.18</v>
      </c>
    </row>
    <row r="129" spans="1:16" s="61" customFormat="1" ht="16.5" customHeight="1">
      <c r="A129" s="245">
        <v>22</v>
      </c>
      <c r="B129" s="245" t="s">
        <v>468</v>
      </c>
      <c r="C129" s="246" t="s">
        <v>642</v>
      </c>
      <c r="D129" s="236" t="s">
        <v>601</v>
      </c>
      <c r="E129" s="247" t="s">
        <v>599</v>
      </c>
      <c r="F129" s="248">
        <v>106</v>
      </c>
      <c r="G129" s="246" t="s">
        <v>600</v>
      </c>
      <c r="H129" s="456">
        <v>3</v>
      </c>
      <c r="I129" s="273">
        <v>12</v>
      </c>
      <c r="J129" s="248" t="s">
        <v>62</v>
      </c>
      <c r="K129" s="248" t="s">
        <v>454</v>
      </c>
      <c r="L129" s="274">
        <v>202.53</v>
      </c>
      <c r="M129" s="368">
        <v>185.89</v>
      </c>
      <c r="N129" s="368">
        <v>0</v>
      </c>
      <c r="O129" s="368">
        <v>0</v>
      </c>
      <c r="P129" s="368">
        <v>16.64</v>
      </c>
    </row>
    <row r="130" spans="1:16" s="61" customFormat="1" ht="16.5" customHeight="1">
      <c r="A130" s="245">
        <v>22</v>
      </c>
      <c r="B130" s="245" t="s">
        <v>468</v>
      </c>
      <c r="C130" s="246" t="s">
        <v>642</v>
      </c>
      <c r="D130" s="236" t="s">
        <v>546</v>
      </c>
      <c r="E130" s="247" t="s">
        <v>547</v>
      </c>
      <c r="F130" s="248">
        <v>301</v>
      </c>
      <c r="G130" s="246" t="s">
        <v>608</v>
      </c>
      <c r="H130" s="456">
        <v>1.5</v>
      </c>
      <c r="I130" s="273" t="s">
        <v>1157</v>
      </c>
      <c r="J130" s="248" t="s">
        <v>62</v>
      </c>
      <c r="K130" s="248" t="s">
        <v>454</v>
      </c>
      <c r="L130" s="274">
        <v>423.59</v>
      </c>
      <c r="M130" s="368">
        <v>323.89999999999998</v>
      </c>
      <c r="N130" s="368">
        <v>16.510000000000002</v>
      </c>
      <c r="O130" s="368">
        <v>0</v>
      </c>
      <c r="P130" s="368">
        <v>83.18</v>
      </c>
    </row>
    <row r="131" spans="1:16" s="61" customFormat="1" ht="16.5" customHeight="1">
      <c r="A131" s="245">
        <v>22</v>
      </c>
      <c r="B131" s="245" t="s">
        <v>468</v>
      </c>
      <c r="C131" s="246" t="s">
        <v>642</v>
      </c>
      <c r="D131" s="236" t="s">
        <v>856</v>
      </c>
      <c r="E131" s="247" t="s">
        <v>857</v>
      </c>
      <c r="F131" s="248">
        <v>302</v>
      </c>
      <c r="G131" s="246" t="s">
        <v>609</v>
      </c>
      <c r="H131" s="456">
        <v>1.1200000000000001</v>
      </c>
      <c r="I131" s="273" t="s">
        <v>1157</v>
      </c>
      <c r="J131" s="248" t="s">
        <v>62</v>
      </c>
      <c r="K131" s="248" t="s">
        <v>454</v>
      </c>
      <c r="L131" s="274">
        <v>423.59</v>
      </c>
      <c r="M131" s="368">
        <v>323.89999999999998</v>
      </c>
      <c r="N131" s="368">
        <v>16.510000000000002</v>
      </c>
      <c r="O131" s="368">
        <v>0</v>
      </c>
      <c r="P131" s="368">
        <v>83.18</v>
      </c>
    </row>
    <row r="132" spans="1:16" s="61" customFormat="1" ht="16.5" customHeight="1">
      <c r="A132" s="245">
        <v>22</v>
      </c>
      <c r="B132" s="245" t="s">
        <v>468</v>
      </c>
      <c r="C132" s="246" t="s">
        <v>642</v>
      </c>
      <c r="D132" s="236" t="s">
        <v>546</v>
      </c>
      <c r="E132" s="247" t="s">
        <v>547</v>
      </c>
      <c r="F132" s="248">
        <v>401</v>
      </c>
      <c r="G132" s="246" t="s">
        <v>610</v>
      </c>
      <c r="H132" s="456">
        <v>1.5</v>
      </c>
      <c r="I132" s="273" t="s">
        <v>1225</v>
      </c>
      <c r="J132" s="248" t="s">
        <v>62</v>
      </c>
      <c r="K132" s="248" t="s">
        <v>454</v>
      </c>
      <c r="L132" s="274">
        <v>423.59</v>
      </c>
      <c r="M132" s="368">
        <v>323.89999999999998</v>
      </c>
      <c r="N132" s="368">
        <v>16.510000000000002</v>
      </c>
      <c r="O132" s="368">
        <v>0</v>
      </c>
      <c r="P132" s="368">
        <v>83.18</v>
      </c>
    </row>
    <row r="133" spans="1:16" s="61" customFormat="1" ht="16.5" customHeight="1">
      <c r="A133" s="245">
        <v>22</v>
      </c>
      <c r="B133" s="245" t="s">
        <v>468</v>
      </c>
      <c r="C133" s="246" t="s">
        <v>642</v>
      </c>
      <c r="D133" s="236" t="s">
        <v>546</v>
      </c>
      <c r="E133" s="247" t="s">
        <v>547</v>
      </c>
      <c r="F133" s="248">
        <v>405</v>
      </c>
      <c r="G133" s="246" t="s">
        <v>882</v>
      </c>
      <c r="H133" s="456">
        <v>1.5</v>
      </c>
      <c r="I133" s="273" t="s">
        <v>1157</v>
      </c>
      <c r="J133" s="248" t="s">
        <v>62</v>
      </c>
      <c r="K133" s="248" t="s">
        <v>454</v>
      </c>
      <c r="L133" s="274">
        <v>423.59</v>
      </c>
      <c r="M133" s="368">
        <v>323.89999999999998</v>
      </c>
      <c r="N133" s="368">
        <v>16.510000000000002</v>
      </c>
      <c r="O133" s="368">
        <v>0</v>
      </c>
      <c r="P133" s="368">
        <v>83.18</v>
      </c>
    </row>
    <row r="134" spans="1:16" s="61" customFormat="1" ht="16.5" customHeight="1">
      <c r="A134" s="245">
        <v>22</v>
      </c>
      <c r="B134" s="245" t="s">
        <v>641</v>
      </c>
      <c r="C134" s="246" t="s">
        <v>918</v>
      </c>
      <c r="D134" s="236" t="s">
        <v>858</v>
      </c>
      <c r="E134" s="247" t="s">
        <v>859</v>
      </c>
      <c r="F134" s="248">
        <v>101</v>
      </c>
      <c r="G134" s="246" t="s">
        <v>587</v>
      </c>
      <c r="H134" s="456">
        <v>1</v>
      </c>
      <c r="I134" s="273">
        <v>12</v>
      </c>
      <c r="J134" s="248" t="s">
        <v>62</v>
      </c>
      <c r="K134" s="248" t="s">
        <v>454</v>
      </c>
      <c r="L134" s="274">
        <v>807.61</v>
      </c>
      <c r="M134" s="368">
        <v>707.92</v>
      </c>
      <c r="N134" s="368">
        <v>16.510000000000002</v>
      </c>
      <c r="O134" s="368">
        <v>0</v>
      </c>
      <c r="P134" s="368">
        <v>83.18</v>
      </c>
    </row>
    <row r="135" spans="1:16" s="61" customFormat="1" ht="16.5" customHeight="1">
      <c r="A135" s="245">
        <v>22</v>
      </c>
      <c r="B135" s="245" t="s">
        <v>641</v>
      </c>
      <c r="C135" s="246" t="s">
        <v>918</v>
      </c>
      <c r="D135" s="236" t="s">
        <v>858</v>
      </c>
      <c r="E135" s="247" t="s">
        <v>859</v>
      </c>
      <c r="F135" s="248">
        <v>104</v>
      </c>
      <c r="G135" s="246" t="s">
        <v>915</v>
      </c>
      <c r="H135" s="456">
        <v>1.5</v>
      </c>
      <c r="I135" s="273">
        <v>12</v>
      </c>
      <c r="J135" s="248" t="s">
        <v>62</v>
      </c>
      <c r="K135" s="248" t="s">
        <v>454</v>
      </c>
      <c r="L135" s="274">
        <v>807.61</v>
      </c>
      <c r="M135" s="368">
        <v>707.92</v>
      </c>
      <c r="N135" s="368">
        <v>16.510000000000002</v>
      </c>
      <c r="O135" s="368">
        <v>0</v>
      </c>
      <c r="P135" s="368">
        <v>83.18</v>
      </c>
    </row>
    <row r="136" spans="1:16" s="61" customFormat="1" ht="16.5" customHeight="1">
      <c r="A136" s="245">
        <v>22</v>
      </c>
      <c r="B136" s="245" t="s">
        <v>641</v>
      </c>
      <c r="C136" s="246" t="s">
        <v>918</v>
      </c>
      <c r="D136" s="236" t="s">
        <v>860</v>
      </c>
      <c r="E136" s="247" t="s">
        <v>861</v>
      </c>
      <c r="F136" s="248">
        <v>406</v>
      </c>
      <c r="G136" s="246" t="s">
        <v>636</v>
      </c>
      <c r="H136" s="456">
        <v>1.5</v>
      </c>
      <c r="I136" s="273">
        <v>12</v>
      </c>
      <c r="J136" s="248" t="s">
        <v>62</v>
      </c>
      <c r="K136" s="248" t="s">
        <v>454</v>
      </c>
      <c r="L136" s="274">
        <v>807.61</v>
      </c>
      <c r="M136" s="368">
        <v>707.92</v>
      </c>
      <c r="N136" s="368">
        <v>16.510000000000002</v>
      </c>
      <c r="O136" s="368">
        <v>0</v>
      </c>
      <c r="P136" s="368">
        <v>83.18</v>
      </c>
    </row>
    <row r="137" spans="1:16" s="61" customFormat="1" ht="16.5" customHeight="1">
      <c r="A137" s="245">
        <v>22</v>
      </c>
      <c r="B137" s="245" t="s">
        <v>641</v>
      </c>
      <c r="C137" s="246" t="s">
        <v>918</v>
      </c>
      <c r="D137" s="236" t="s">
        <v>862</v>
      </c>
      <c r="E137" s="247" t="s">
        <v>863</v>
      </c>
      <c r="F137" s="248">
        <v>301</v>
      </c>
      <c r="G137" s="246" t="s">
        <v>608</v>
      </c>
      <c r="H137" s="456">
        <v>1.5</v>
      </c>
      <c r="I137" s="273">
        <v>12</v>
      </c>
      <c r="J137" s="248" t="s">
        <v>62</v>
      </c>
      <c r="K137" s="248" t="s">
        <v>454</v>
      </c>
      <c r="L137" s="274">
        <v>807.61</v>
      </c>
      <c r="M137" s="368">
        <v>707.92</v>
      </c>
      <c r="N137" s="368">
        <v>16.510000000000002</v>
      </c>
      <c r="O137" s="368">
        <v>0</v>
      </c>
      <c r="P137" s="368">
        <v>83.18</v>
      </c>
    </row>
    <row r="138" spans="1:16" s="61" customFormat="1" ht="16.5" customHeight="1">
      <c r="A138" s="245">
        <v>22</v>
      </c>
      <c r="B138" s="245" t="s">
        <v>641</v>
      </c>
      <c r="C138" s="246" t="s">
        <v>918</v>
      </c>
      <c r="D138" s="236" t="s">
        <v>864</v>
      </c>
      <c r="E138" s="247" t="s">
        <v>865</v>
      </c>
      <c r="F138" s="248">
        <v>302</v>
      </c>
      <c r="G138" s="246" t="s">
        <v>609</v>
      </c>
      <c r="H138" s="456">
        <v>1.1200000000000001</v>
      </c>
      <c r="I138" s="273">
        <v>12</v>
      </c>
      <c r="J138" s="248" t="s">
        <v>62</v>
      </c>
      <c r="K138" s="248" t="s">
        <v>454</v>
      </c>
      <c r="L138" s="274">
        <v>807.61</v>
      </c>
      <c r="M138" s="368">
        <v>707.92</v>
      </c>
      <c r="N138" s="368">
        <v>16.510000000000002</v>
      </c>
      <c r="O138" s="368">
        <v>0</v>
      </c>
      <c r="P138" s="368">
        <v>83.18</v>
      </c>
    </row>
    <row r="139" spans="1:16" s="61" customFormat="1" ht="16.5" customHeight="1">
      <c r="A139" s="245">
        <v>22</v>
      </c>
      <c r="B139" s="245" t="s">
        <v>641</v>
      </c>
      <c r="C139" s="246" t="s">
        <v>918</v>
      </c>
      <c r="D139" s="236" t="s">
        <v>862</v>
      </c>
      <c r="E139" s="247" t="s">
        <v>863</v>
      </c>
      <c r="F139" s="248">
        <v>401</v>
      </c>
      <c r="G139" s="246" t="s">
        <v>610</v>
      </c>
      <c r="H139" s="456">
        <v>1.5</v>
      </c>
      <c r="I139" s="273">
        <v>12</v>
      </c>
      <c r="J139" s="248" t="s">
        <v>62</v>
      </c>
      <c r="K139" s="248" t="s">
        <v>454</v>
      </c>
      <c r="L139" s="274">
        <v>807.61</v>
      </c>
      <c r="M139" s="368">
        <v>707.92</v>
      </c>
      <c r="N139" s="368">
        <v>16.510000000000002</v>
      </c>
      <c r="O139" s="368">
        <v>0</v>
      </c>
      <c r="P139" s="368">
        <v>83.18</v>
      </c>
    </row>
    <row r="140" spans="1:16" s="61" customFormat="1" ht="16.5" customHeight="1">
      <c r="A140" s="245">
        <v>22</v>
      </c>
      <c r="B140" s="245" t="s">
        <v>641</v>
      </c>
      <c r="C140" s="246" t="s">
        <v>918</v>
      </c>
      <c r="D140" s="236" t="s">
        <v>862</v>
      </c>
      <c r="E140" s="247" t="s">
        <v>863</v>
      </c>
      <c r="F140" s="248">
        <v>405</v>
      </c>
      <c r="G140" s="246" t="s">
        <v>882</v>
      </c>
      <c r="H140" s="456">
        <v>1.5</v>
      </c>
      <c r="I140" s="273">
        <v>12</v>
      </c>
      <c r="J140" s="248" t="s">
        <v>62</v>
      </c>
      <c r="K140" s="248" t="s">
        <v>454</v>
      </c>
      <c r="L140" s="274">
        <v>807.61</v>
      </c>
      <c r="M140" s="368">
        <v>707.92</v>
      </c>
      <c r="N140" s="368">
        <v>16.510000000000002</v>
      </c>
      <c r="O140" s="368">
        <v>0</v>
      </c>
      <c r="P140" s="368">
        <v>83.18</v>
      </c>
    </row>
    <row r="141" spans="1:16" s="61" customFormat="1" ht="16.5" customHeight="1">
      <c r="A141" s="245">
        <v>90</v>
      </c>
      <c r="B141" s="245" t="s">
        <v>451</v>
      </c>
      <c r="C141" s="246" t="s">
        <v>472</v>
      </c>
      <c r="D141" s="236" t="s">
        <v>772</v>
      </c>
      <c r="E141" s="247" t="s">
        <v>773</v>
      </c>
      <c r="F141" s="248">
        <v>101</v>
      </c>
      <c r="G141" s="246" t="s">
        <v>587</v>
      </c>
      <c r="H141" s="456">
        <v>1.2</v>
      </c>
      <c r="I141" s="273" t="s">
        <v>1157</v>
      </c>
      <c r="J141" s="248" t="s">
        <v>62</v>
      </c>
      <c r="K141" s="248" t="s">
        <v>454</v>
      </c>
      <c r="L141" s="274">
        <v>593.84</v>
      </c>
      <c r="M141" s="368">
        <v>494.23</v>
      </c>
      <c r="N141" s="368">
        <v>16.43</v>
      </c>
      <c r="O141" s="368">
        <v>0</v>
      </c>
      <c r="P141" s="368">
        <v>83.18</v>
      </c>
    </row>
    <row r="142" spans="1:16" s="61" customFormat="1" ht="16.5" customHeight="1">
      <c r="A142" s="245">
        <v>90</v>
      </c>
      <c r="B142" s="245" t="s">
        <v>451</v>
      </c>
      <c r="C142" s="246" t="s">
        <v>472</v>
      </c>
      <c r="D142" s="236" t="s">
        <v>774</v>
      </c>
      <c r="E142" s="247" t="s">
        <v>775</v>
      </c>
      <c r="F142" s="248">
        <v>406</v>
      </c>
      <c r="G142" s="246" t="s">
        <v>636</v>
      </c>
      <c r="H142" s="456">
        <v>1.9</v>
      </c>
      <c r="I142" s="273">
        <v>12</v>
      </c>
      <c r="J142" s="248" t="s">
        <v>62</v>
      </c>
      <c r="K142" s="248" t="s">
        <v>454</v>
      </c>
      <c r="L142" s="274">
        <v>593.84</v>
      </c>
      <c r="M142" s="368">
        <v>494.23</v>
      </c>
      <c r="N142" s="368">
        <v>16.43</v>
      </c>
      <c r="O142" s="368">
        <v>0</v>
      </c>
      <c r="P142" s="368">
        <v>83.18</v>
      </c>
    </row>
    <row r="143" spans="1:16" s="61" customFormat="1" ht="16.5" customHeight="1">
      <c r="A143" s="245">
        <v>90</v>
      </c>
      <c r="B143" s="245" t="s">
        <v>451</v>
      </c>
      <c r="C143" s="246" t="s">
        <v>472</v>
      </c>
      <c r="D143" s="236" t="s">
        <v>776</v>
      </c>
      <c r="E143" s="247" t="s">
        <v>728</v>
      </c>
      <c r="F143" s="248">
        <v>106</v>
      </c>
      <c r="G143" s="246" t="s">
        <v>600</v>
      </c>
      <c r="H143" s="456">
        <v>3</v>
      </c>
      <c r="I143" s="273">
        <v>12</v>
      </c>
      <c r="J143" s="248" t="s">
        <v>62</v>
      </c>
      <c r="K143" s="248" t="s">
        <v>454</v>
      </c>
      <c r="L143" s="274">
        <v>172.71</v>
      </c>
      <c r="M143" s="368">
        <v>156.07</v>
      </c>
      <c r="N143" s="368">
        <v>0</v>
      </c>
      <c r="O143" s="368">
        <v>0</v>
      </c>
      <c r="P143" s="368">
        <v>16.64</v>
      </c>
    </row>
    <row r="144" spans="1:16" s="61" customFormat="1" ht="16.5" customHeight="1">
      <c r="A144" s="245">
        <v>90</v>
      </c>
      <c r="B144" s="245" t="s">
        <v>451</v>
      </c>
      <c r="C144" s="246" t="s">
        <v>472</v>
      </c>
      <c r="D144" s="236" t="s">
        <v>550</v>
      </c>
      <c r="E144" s="247" t="s">
        <v>551</v>
      </c>
      <c r="F144" s="248">
        <v>301</v>
      </c>
      <c r="G144" s="246" t="s">
        <v>608</v>
      </c>
      <c r="H144" s="456">
        <v>1.9</v>
      </c>
      <c r="I144" s="273" t="s">
        <v>1157</v>
      </c>
      <c r="J144" s="248" t="s">
        <v>62</v>
      </c>
      <c r="K144" s="248" t="s">
        <v>454</v>
      </c>
      <c r="L144" s="274">
        <v>593.84</v>
      </c>
      <c r="M144" s="368">
        <v>494.23</v>
      </c>
      <c r="N144" s="368">
        <v>16.43</v>
      </c>
      <c r="O144" s="368">
        <v>0</v>
      </c>
      <c r="P144" s="368">
        <v>83.18</v>
      </c>
    </row>
    <row r="145" spans="1:16" s="61" customFormat="1" ht="16.5" customHeight="1">
      <c r="A145" s="245">
        <v>90</v>
      </c>
      <c r="B145" s="245" t="s">
        <v>451</v>
      </c>
      <c r="C145" s="246" t="s">
        <v>472</v>
      </c>
      <c r="D145" s="236" t="s">
        <v>777</v>
      </c>
      <c r="E145" s="247" t="s">
        <v>778</v>
      </c>
      <c r="F145" s="248">
        <v>302</v>
      </c>
      <c r="G145" s="246" t="s">
        <v>609</v>
      </c>
      <c r="H145" s="456">
        <v>1.4</v>
      </c>
      <c r="I145" s="273" t="s">
        <v>1157</v>
      </c>
      <c r="J145" s="248" t="s">
        <v>62</v>
      </c>
      <c r="K145" s="248" t="s">
        <v>454</v>
      </c>
      <c r="L145" s="274">
        <v>593.84</v>
      </c>
      <c r="M145" s="368">
        <v>494.23</v>
      </c>
      <c r="N145" s="368">
        <v>16.43</v>
      </c>
      <c r="O145" s="368">
        <v>0</v>
      </c>
      <c r="P145" s="368">
        <v>83.18</v>
      </c>
    </row>
    <row r="146" spans="1:16" s="61" customFormat="1" ht="16.5" customHeight="1">
      <c r="A146" s="245">
        <v>90</v>
      </c>
      <c r="B146" s="245" t="s">
        <v>451</v>
      </c>
      <c r="C146" s="246" t="s">
        <v>472</v>
      </c>
      <c r="D146" s="236" t="s">
        <v>550</v>
      </c>
      <c r="E146" s="247" t="s">
        <v>551</v>
      </c>
      <c r="F146" s="248">
        <v>401</v>
      </c>
      <c r="G146" s="246" t="s">
        <v>610</v>
      </c>
      <c r="H146" s="456">
        <v>1.9</v>
      </c>
      <c r="I146" s="273" t="s">
        <v>1194</v>
      </c>
      <c r="J146" s="248" t="s">
        <v>62</v>
      </c>
      <c r="K146" s="248" t="s">
        <v>454</v>
      </c>
      <c r="L146" s="274">
        <v>593.84</v>
      </c>
      <c r="M146" s="368">
        <v>494.23</v>
      </c>
      <c r="N146" s="368">
        <v>16.43</v>
      </c>
      <c r="O146" s="368">
        <v>0</v>
      </c>
      <c r="P146" s="368">
        <v>83.18</v>
      </c>
    </row>
    <row r="147" spans="1:16" s="61" customFormat="1" ht="16.5" customHeight="1">
      <c r="A147" s="245">
        <v>90</v>
      </c>
      <c r="B147" s="245" t="s">
        <v>451</v>
      </c>
      <c r="C147" s="246" t="s">
        <v>472</v>
      </c>
      <c r="D147" s="236" t="s">
        <v>550</v>
      </c>
      <c r="E147" s="247" t="s">
        <v>551</v>
      </c>
      <c r="F147" s="248">
        <v>405</v>
      </c>
      <c r="G147" s="246" t="s">
        <v>882</v>
      </c>
      <c r="H147" s="456">
        <v>1.9</v>
      </c>
      <c r="I147" s="273" t="s">
        <v>1157</v>
      </c>
      <c r="J147" s="248" t="s">
        <v>62</v>
      </c>
      <c r="K147" s="248" t="s">
        <v>454</v>
      </c>
      <c r="L147" s="274">
        <v>593.84</v>
      </c>
      <c r="M147" s="368">
        <v>494.23</v>
      </c>
      <c r="N147" s="368">
        <v>16.43</v>
      </c>
      <c r="O147" s="368">
        <v>0</v>
      </c>
      <c r="P147" s="368">
        <v>83.18</v>
      </c>
    </row>
    <row r="148" spans="1:16" s="61" customFormat="1" ht="16.5" customHeight="1">
      <c r="A148" s="245">
        <v>91</v>
      </c>
      <c r="B148" s="245" t="s">
        <v>449</v>
      </c>
      <c r="C148" s="246" t="s">
        <v>904</v>
      </c>
      <c r="D148" s="236" t="s">
        <v>781</v>
      </c>
      <c r="E148" s="247" t="s">
        <v>782</v>
      </c>
      <c r="F148" s="248">
        <v>106</v>
      </c>
      <c r="G148" s="246" t="s">
        <v>600</v>
      </c>
      <c r="H148" s="456">
        <v>3</v>
      </c>
      <c r="I148" s="273">
        <v>12</v>
      </c>
      <c r="J148" s="248" t="s">
        <v>62</v>
      </c>
      <c r="K148" s="248" t="s">
        <v>454</v>
      </c>
      <c r="L148" s="274">
        <v>136.85</v>
      </c>
      <c r="M148" s="368">
        <v>120.21</v>
      </c>
      <c r="N148" s="368">
        <v>0</v>
      </c>
      <c r="O148" s="368">
        <v>0</v>
      </c>
      <c r="P148" s="368">
        <v>16.64</v>
      </c>
    </row>
    <row r="149" spans="1:16" s="61" customFormat="1" ht="16.5" customHeight="1">
      <c r="A149" s="245">
        <v>91</v>
      </c>
      <c r="B149" s="245" t="s">
        <v>449</v>
      </c>
      <c r="C149" s="246" t="s">
        <v>904</v>
      </c>
      <c r="D149" s="236" t="s">
        <v>556</v>
      </c>
      <c r="E149" s="247" t="s">
        <v>557</v>
      </c>
      <c r="F149" s="248">
        <v>301</v>
      </c>
      <c r="G149" s="246" t="s">
        <v>608</v>
      </c>
      <c r="H149" s="456">
        <v>1.9</v>
      </c>
      <c r="I149" s="273" t="s">
        <v>1157</v>
      </c>
      <c r="J149" s="248" t="s">
        <v>62</v>
      </c>
      <c r="K149" s="248" t="s">
        <v>454</v>
      </c>
      <c r="L149" s="274">
        <v>702.87</v>
      </c>
      <c r="M149" s="368">
        <v>601.04999999999995</v>
      </c>
      <c r="N149" s="368">
        <v>18.64</v>
      </c>
      <c r="O149" s="368">
        <v>0</v>
      </c>
      <c r="P149" s="368">
        <v>83.18</v>
      </c>
    </row>
    <row r="150" spans="1:16" s="61" customFormat="1" ht="16.5" customHeight="1">
      <c r="A150" s="245">
        <v>91</v>
      </c>
      <c r="B150" s="245" t="s">
        <v>449</v>
      </c>
      <c r="C150" s="246" t="s">
        <v>904</v>
      </c>
      <c r="D150" s="236" t="s">
        <v>783</v>
      </c>
      <c r="E150" s="247" t="s">
        <v>784</v>
      </c>
      <c r="F150" s="248">
        <v>302</v>
      </c>
      <c r="G150" s="246" t="s">
        <v>609</v>
      </c>
      <c r="H150" s="456">
        <v>1.4</v>
      </c>
      <c r="I150" s="273" t="s">
        <v>1157</v>
      </c>
      <c r="J150" s="248" t="s">
        <v>62</v>
      </c>
      <c r="K150" s="248" t="s">
        <v>454</v>
      </c>
      <c r="L150" s="274">
        <v>702.87</v>
      </c>
      <c r="M150" s="368">
        <v>601.04999999999995</v>
      </c>
      <c r="N150" s="368">
        <v>18.64</v>
      </c>
      <c r="O150" s="368">
        <v>0</v>
      </c>
      <c r="P150" s="368">
        <v>83.18</v>
      </c>
    </row>
    <row r="151" spans="1:16" s="61" customFormat="1" ht="16.5" customHeight="1">
      <c r="A151" s="245">
        <v>91</v>
      </c>
      <c r="B151" s="245" t="s">
        <v>449</v>
      </c>
      <c r="C151" s="246" t="s">
        <v>904</v>
      </c>
      <c r="D151" s="236" t="s">
        <v>556</v>
      </c>
      <c r="E151" s="247" t="s">
        <v>557</v>
      </c>
      <c r="F151" s="248">
        <v>401</v>
      </c>
      <c r="G151" s="246" t="s">
        <v>610</v>
      </c>
      <c r="H151" s="456">
        <v>1.9</v>
      </c>
      <c r="I151" s="273" t="s">
        <v>1157</v>
      </c>
      <c r="J151" s="248" t="s">
        <v>62</v>
      </c>
      <c r="K151" s="248" t="s">
        <v>454</v>
      </c>
      <c r="L151" s="274">
        <v>702.87</v>
      </c>
      <c r="M151" s="368">
        <v>601.04999999999995</v>
      </c>
      <c r="N151" s="368">
        <v>18.64</v>
      </c>
      <c r="O151" s="368">
        <v>0</v>
      </c>
      <c r="P151" s="368">
        <v>83.18</v>
      </c>
    </row>
    <row r="152" spans="1:16" s="61" customFormat="1" ht="16.5" customHeight="1">
      <c r="A152" s="245">
        <v>91</v>
      </c>
      <c r="B152" s="245" t="s">
        <v>449</v>
      </c>
      <c r="C152" s="246" t="s">
        <v>904</v>
      </c>
      <c r="D152" s="236" t="s">
        <v>556</v>
      </c>
      <c r="E152" s="247" t="s">
        <v>557</v>
      </c>
      <c r="F152" s="248">
        <v>405</v>
      </c>
      <c r="G152" s="246" t="s">
        <v>882</v>
      </c>
      <c r="H152" s="456">
        <v>1.9</v>
      </c>
      <c r="I152" s="273" t="s">
        <v>1157</v>
      </c>
      <c r="J152" s="248" t="s">
        <v>62</v>
      </c>
      <c r="K152" s="248" t="s">
        <v>454</v>
      </c>
      <c r="L152" s="274">
        <v>702.87</v>
      </c>
      <c r="M152" s="368">
        <v>601.04999999999995</v>
      </c>
      <c r="N152" s="368">
        <v>18.64</v>
      </c>
      <c r="O152" s="368">
        <v>0</v>
      </c>
      <c r="P152" s="368">
        <v>83.18</v>
      </c>
    </row>
    <row r="153" spans="1:16" s="61" customFormat="1" ht="16.5" customHeight="1">
      <c r="A153" s="245">
        <v>75</v>
      </c>
      <c r="B153" s="245" t="s">
        <v>905</v>
      </c>
      <c r="C153" s="246" t="s">
        <v>906</v>
      </c>
      <c r="D153" s="236" t="s">
        <v>785</v>
      </c>
      <c r="E153" s="247" t="s">
        <v>786</v>
      </c>
      <c r="F153" s="248">
        <v>406</v>
      </c>
      <c r="G153" s="246" t="s">
        <v>636</v>
      </c>
      <c r="H153" s="456">
        <v>1.8</v>
      </c>
      <c r="I153" s="273" t="s">
        <v>1158</v>
      </c>
      <c r="J153" s="248" t="s">
        <v>62</v>
      </c>
      <c r="K153" s="248" t="s">
        <v>454</v>
      </c>
      <c r="L153" s="274">
        <v>391.57</v>
      </c>
      <c r="M153" s="368">
        <v>308.39</v>
      </c>
      <c r="N153" s="368">
        <v>0</v>
      </c>
      <c r="O153" s="368">
        <v>0</v>
      </c>
      <c r="P153" s="368">
        <v>83.18</v>
      </c>
    </row>
    <row r="154" spans="1:16" s="61" customFormat="1" ht="16.5" customHeight="1">
      <c r="A154" s="245">
        <v>28</v>
      </c>
      <c r="B154" s="245" t="s">
        <v>435</v>
      </c>
      <c r="C154" s="246" t="s">
        <v>462</v>
      </c>
      <c r="D154" s="236" t="s">
        <v>806</v>
      </c>
      <c r="E154" s="247" t="s">
        <v>807</v>
      </c>
      <c r="F154" s="248">
        <v>101</v>
      </c>
      <c r="G154" s="246" t="s">
        <v>587</v>
      </c>
      <c r="H154" s="456">
        <v>0.8</v>
      </c>
      <c r="I154" s="273" t="s">
        <v>1157</v>
      </c>
      <c r="J154" s="248" t="s">
        <v>62</v>
      </c>
      <c r="K154" s="248" t="s">
        <v>454</v>
      </c>
      <c r="L154" s="274">
        <v>471.57</v>
      </c>
      <c r="M154" s="368">
        <v>370.81</v>
      </c>
      <c r="N154" s="368">
        <v>17.579999999999998</v>
      </c>
      <c r="O154" s="368">
        <v>0</v>
      </c>
      <c r="P154" s="368">
        <v>83.18</v>
      </c>
    </row>
    <row r="155" spans="1:16" s="61" customFormat="1" ht="16.5" customHeight="1">
      <c r="A155" s="245">
        <v>28</v>
      </c>
      <c r="B155" s="245" t="s">
        <v>435</v>
      </c>
      <c r="C155" s="246" t="s">
        <v>462</v>
      </c>
      <c r="D155" s="236" t="s">
        <v>808</v>
      </c>
      <c r="E155" s="247" t="s">
        <v>809</v>
      </c>
      <c r="F155" s="248">
        <v>406</v>
      </c>
      <c r="G155" s="246" t="s">
        <v>636</v>
      </c>
      <c r="H155" s="456">
        <v>1.3</v>
      </c>
      <c r="I155" s="273">
        <v>12</v>
      </c>
      <c r="J155" s="248" t="s">
        <v>62</v>
      </c>
      <c r="K155" s="248" t="s">
        <v>454</v>
      </c>
      <c r="L155" s="274">
        <v>471.57</v>
      </c>
      <c r="M155" s="368">
        <v>370.81</v>
      </c>
      <c r="N155" s="368">
        <v>17.579999999999998</v>
      </c>
      <c r="O155" s="368">
        <v>0</v>
      </c>
      <c r="P155" s="368">
        <v>83.18</v>
      </c>
    </row>
    <row r="156" spans="1:16" s="61" customFormat="1" ht="16.5" customHeight="1">
      <c r="A156" s="245">
        <v>28</v>
      </c>
      <c r="B156" s="245" t="s">
        <v>435</v>
      </c>
      <c r="C156" s="246" t="s">
        <v>462</v>
      </c>
      <c r="D156" s="236" t="s">
        <v>572</v>
      </c>
      <c r="E156" s="247" t="s">
        <v>573</v>
      </c>
      <c r="F156" s="248">
        <v>301</v>
      </c>
      <c r="G156" s="246" t="s">
        <v>608</v>
      </c>
      <c r="H156" s="456">
        <v>1.3</v>
      </c>
      <c r="I156" s="273" t="s">
        <v>1157</v>
      </c>
      <c r="J156" s="248" t="s">
        <v>62</v>
      </c>
      <c r="K156" s="248" t="s">
        <v>454</v>
      </c>
      <c r="L156" s="274">
        <v>471.57</v>
      </c>
      <c r="M156" s="368">
        <v>370.81</v>
      </c>
      <c r="N156" s="368">
        <v>17.579999999999998</v>
      </c>
      <c r="O156" s="368">
        <v>0</v>
      </c>
      <c r="P156" s="368">
        <v>83.18</v>
      </c>
    </row>
    <row r="157" spans="1:16" s="61" customFormat="1" ht="16.5" customHeight="1">
      <c r="A157" s="245">
        <v>28</v>
      </c>
      <c r="B157" s="245" t="s">
        <v>435</v>
      </c>
      <c r="C157" s="246" t="s">
        <v>462</v>
      </c>
      <c r="D157" s="236" t="s">
        <v>810</v>
      </c>
      <c r="E157" s="247" t="s">
        <v>811</v>
      </c>
      <c r="F157" s="248">
        <v>302</v>
      </c>
      <c r="G157" s="246" t="s">
        <v>609</v>
      </c>
      <c r="H157" s="456">
        <v>1</v>
      </c>
      <c r="I157" s="273" t="s">
        <v>1157</v>
      </c>
      <c r="J157" s="248" t="s">
        <v>62</v>
      </c>
      <c r="K157" s="248" t="s">
        <v>454</v>
      </c>
      <c r="L157" s="274">
        <v>471.57</v>
      </c>
      <c r="M157" s="368">
        <v>370.81</v>
      </c>
      <c r="N157" s="368">
        <v>17.579999999999998</v>
      </c>
      <c r="O157" s="368">
        <v>0</v>
      </c>
      <c r="P157" s="368">
        <v>83.18</v>
      </c>
    </row>
    <row r="158" spans="1:16" s="61" customFormat="1" ht="16.5" customHeight="1">
      <c r="A158" s="245">
        <v>28</v>
      </c>
      <c r="B158" s="245" t="s">
        <v>435</v>
      </c>
      <c r="C158" s="246" t="s">
        <v>462</v>
      </c>
      <c r="D158" s="236" t="s">
        <v>572</v>
      </c>
      <c r="E158" s="247" t="s">
        <v>573</v>
      </c>
      <c r="F158" s="248">
        <v>401</v>
      </c>
      <c r="G158" s="246" t="s">
        <v>610</v>
      </c>
      <c r="H158" s="456">
        <v>1.3</v>
      </c>
      <c r="I158" s="273" t="s">
        <v>1194</v>
      </c>
      <c r="J158" s="248" t="s">
        <v>62</v>
      </c>
      <c r="K158" s="248" t="s">
        <v>454</v>
      </c>
      <c r="L158" s="274">
        <v>471.57</v>
      </c>
      <c r="M158" s="368">
        <v>370.81</v>
      </c>
      <c r="N158" s="368">
        <v>17.579999999999998</v>
      </c>
      <c r="O158" s="368">
        <v>0</v>
      </c>
      <c r="P158" s="368">
        <v>83.18</v>
      </c>
    </row>
    <row r="159" spans="1:16" s="61" customFormat="1" ht="16.5" customHeight="1">
      <c r="A159" s="245">
        <v>28</v>
      </c>
      <c r="B159" s="245" t="s">
        <v>435</v>
      </c>
      <c r="C159" s="246" t="s">
        <v>462</v>
      </c>
      <c r="D159" s="236" t="s">
        <v>572</v>
      </c>
      <c r="E159" s="247" t="s">
        <v>573</v>
      </c>
      <c r="F159" s="248">
        <v>405</v>
      </c>
      <c r="G159" s="246" t="s">
        <v>882</v>
      </c>
      <c r="H159" s="456">
        <v>1.3</v>
      </c>
      <c r="I159" s="273" t="s">
        <v>1157</v>
      </c>
      <c r="J159" s="248" t="s">
        <v>62</v>
      </c>
      <c r="K159" s="248" t="s">
        <v>454</v>
      </c>
      <c r="L159" s="274">
        <v>471.57</v>
      </c>
      <c r="M159" s="368">
        <v>370.81</v>
      </c>
      <c r="N159" s="368">
        <v>17.579999999999998</v>
      </c>
      <c r="O159" s="368">
        <v>0</v>
      </c>
      <c r="P159" s="368">
        <v>83.18</v>
      </c>
    </row>
    <row r="160" spans="1:16" s="61" customFormat="1" ht="16.5" customHeight="1">
      <c r="A160" s="245">
        <v>42</v>
      </c>
      <c r="B160" s="245" t="s">
        <v>463</v>
      </c>
      <c r="C160" s="246" t="s">
        <v>919</v>
      </c>
      <c r="D160" s="236" t="s">
        <v>874</v>
      </c>
      <c r="E160" s="247" t="s">
        <v>875</v>
      </c>
      <c r="F160" s="248">
        <v>101</v>
      </c>
      <c r="G160" s="246" t="s">
        <v>587</v>
      </c>
      <c r="H160" s="456">
        <v>1</v>
      </c>
      <c r="I160" s="273" t="s">
        <v>1157</v>
      </c>
      <c r="J160" s="248" t="s">
        <v>62</v>
      </c>
      <c r="K160" s="248" t="s">
        <v>454</v>
      </c>
      <c r="L160" s="274">
        <v>515.88</v>
      </c>
      <c r="M160" s="368">
        <v>415.03</v>
      </c>
      <c r="N160" s="368">
        <v>17.670000000000002</v>
      </c>
      <c r="O160" s="368">
        <v>0</v>
      </c>
      <c r="P160" s="368">
        <v>83.18</v>
      </c>
    </row>
    <row r="161" spans="1:16" s="61" customFormat="1" ht="16.5" customHeight="1">
      <c r="A161" s="245">
        <v>42</v>
      </c>
      <c r="B161" s="245" t="s">
        <v>463</v>
      </c>
      <c r="C161" s="246" t="s">
        <v>919</v>
      </c>
      <c r="D161" s="236" t="s">
        <v>876</v>
      </c>
      <c r="E161" s="247" t="s">
        <v>877</v>
      </c>
      <c r="F161" s="248">
        <v>406</v>
      </c>
      <c r="G161" s="246" t="s">
        <v>636</v>
      </c>
      <c r="H161" s="456">
        <v>1.5</v>
      </c>
      <c r="I161" s="273">
        <v>12</v>
      </c>
      <c r="J161" s="248" t="s">
        <v>62</v>
      </c>
      <c r="K161" s="248" t="s">
        <v>454</v>
      </c>
      <c r="L161" s="274">
        <v>515.88</v>
      </c>
      <c r="M161" s="368">
        <v>415.03</v>
      </c>
      <c r="N161" s="368">
        <v>17.670000000000002</v>
      </c>
      <c r="O161" s="368">
        <v>0</v>
      </c>
      <c r="P161" s="368">
        <v>83.18</v>
      </c>
    </row>
    <row r="162" spans="1:16" s="61" customFormat="1" ht="16.5" customHeight="1">
      <c r="A162" s="245">
        <v>42</v>
      </c>
      <c r="B162" s="245" t="s">
        <v>463</v>
      </c>
      <c r="C162" s="246" t="s">
        <v>919</v>
      </c>
      <c r="D162" s="236" t="s">
        <v>578</v>
      </c>
      <c r="E162" s="247" t="s">
        <v>579</v>
      </c>
      <c r="F162" s="248">
        <v>301</v>
      </c>
      <c r="G162" s="246" t="s">
        <v>608</v>
      </c>
      <c r="H162" s="456">
        <v>1.5</v>
      </c>
      <c r="I162" s="273" t="s">
        <v>1157</v>
      </c>
      <c r="J162" s="248" t="s">
        <v>62</v>
      </c>
      <c r="K162" s="248" t="s">
        <v>454</v>
      </c>
      <c r="L162" s="274">
        <v>515.88</v>
      </c>
      <c r="M162" s="368">
        <v>415.03</v>
      </c>
      <c r="N162" s="368">
        <v>17.670000000000002</v>
      </c>
      <c r="O162" s="368">
        <v>0</v>
      </c>
      <c r="P162" s="368">
        <v>83.18</v>
      </c>
    </row>
    <row r="163" spans="1:16" s="61" customFormat="1" ht="16.5" customHeight="1">
      <c r="A163" s="245">
        <v>42</v>
      </c>
      <c r="B163" s="245" t="s">
        <v>463</v>
      </c>
      <c r="C163" s="246" t="s">
        <v>919</v>
      </c>
      <c r="D163" s="236" t="s">
        <v>878</v>
      </c>
      <c r="E163" s="247" t="s">
        <v>879</v>
      </c>
      <c r="F163" s="248">
        <v>302</v>
      </c>
      <c r="G163" s="246" t="s">
        <v>609</v>
      </c>
      <c r="H163" s="456">
        <v>1.1000000000000001</v>
      </c>
      <c r="I163" s="273" t="s">
        <v>1157</v>
      </c>
      <c r="J163" s="248" t="s">
        <v>62</v>
      </c>
      <c r="K163" s="248" t="s">
        <v>454</v>
      </c>
      <c r="L163" s="274">
        <v>515.88</v>
      </c>
      <c r="M163" s="368">
        <v>415.03</v>
      </c>
      <c r="N163" s="368">
        <v>17.670000000000002</v>
      </c>
      <c r="O163" s="368">
        <v>0</v>
      </c>
      <c r="P163" s="368">
        <v>83.18</v>
      </c>
    </row>
    <row r="164" spans="1:16" s="61" customFormat="1" ht="16.5" customHeight="1">
      <c r="A164" s="245">
        <v>42</v>
      </c>
      <c r="B164" s="245" t="s">
        <v>463</v>
      </c>
      <c r="C164" s="246" t="s">
        <v>919</v>
      </c>
      <c r="D164" s="236" t="s">
        <v>578</v>
      </c>
      <c r="E164" s="247" t="s">
        <v>579</v>
      </c>
      <c r="F164" s="248">
        <v>401</v>
      </c>
      <c r="G164" s="246" t="s">
        <v>610</v>
      </c>
      <c r="H164" s="456">
        <v>1.5</v>
      </c>
      <c r="I164" s="273" t="s">
        <v>1157</v>
      </c>
      <c r="J164" s="248" t="s">
        <v>62</v>
      </c>
      <c r="K164" s="248" t="s">
        <v>454</v>
      </c>
      <c r="L164" s="274">
        <v>515.88</v>
      </c>
      <c r="M164" s="368">
        <v>415.03</v>
      </c>
      <c r="N164" s="368">
        <v>17.670000000000002</v>
      </c>
      <c r="O164" s="368">
        <v>0</v>
      </c>
      <c r="P164" s="368">
        <v>83.18</v>
      </c>
    </row>
    <row r="165" spans="1:16" s="61" customFormat="1" ht="16.5" customHeight="1">
      <c r="A165" s="245">
        <v>42</v>
      </c>
      <c r="B165" s="245" t="s">
        <v>463</v>
      </c>
      <c r="C165" s="246" t="s">
        <v>919</v>
      </c>
      <c r="D165" s="236" t="s">
        <v>578</v>
      </c>
      <c r="E165" s="247" t="s">
        <v>579</v>
      </c>
      <c r="F165" s="248">
        <v>405</v>
      </c>
      <c r="G165" s="246" t="s">
        <v>882</v>
      </c>
      <c r="H165" s="456">
        <v>1.5</v>
      </c>
      <c r="I165" s="273" t="s">
        <v>1157</v>
      </c>
      <c r="J165" s="248" t="s">
        <v>62</v>
      </c>
      <c r="K165" s="248" t="s">
        <v>454</v>
      </c>
      <c r="L165" s="274">
        <v>515.88</v>
      </c>
      <c r="M165" s="368">
        <v>415.03</v>
      </c>
      <c r="N165" s="368">
        <v>17.670000000000002</v>
      </c>
      <c r="O165" s="368">
        <v>0</v>
      </c>
      <c r="P165" s="368">
        <v>83.18</v>
      </c>
    </row>
    <row r="166" spans="1:16" s="61" customFormat="1" ht="16.5" customHeight="1">
      <c r="A166" s="245" t="s">
        <v>1495</v>
      </c>
      <c r="B166" s="245" t="s">
        <v>407</v>
      </c>
      <c r="C166" s="246" t="s">
        <v>453</v>
      </c>
      <c r="D166" s="236" t="s">
        <v>580</v>
      </c>
      <c r="E166" s="247" t="s">
        <v>581</v>
      </c>
      <c r="F166" s="248">
        <v>401</v>
      </c>
      <c r="G166" s="246" t="s">
        <v>610</v>
      </c>
      <c r="H166" s="456">
        <v>1.3</v>
      </c>
      <c r="I166" s="273" t="s">
        <v>1194</v>
      </c>
      <c r="J166" s="248" t="s">
        <v>62</v>
      </c>
      <c r="K166" s="248" t="s">
        <v>454</v>
      </c>
      <c r="L166" s="274">
        <v>297.45</v>
      </c>
      <c r="M166" s="368">
        <v>214.27</v>
      </c>
      <c r="N166" s="368">
        <v>0</v>
      </c>
      <c r="O166" s="368">
        <v>0</v>
      </c>
      <c r="P166" s="368">
        <v>83.18</v>
      </c>
    </row>
    <row r="167" spans="1:16" s="61" customFormat="1" ht="16.5" customHeight="1">
      <c r="A167" s="245">
        <v>127</v>
      </c>
      <c r="B167" s="245" t="s">
        <v>910</v>
      </c>
      <c r="C167" s="246" t="s">
        <v>911</v>
      </c>
      <c r="D167" s="236" t="s">
        <v>818</v>
      </c>
      <c r="E167" s="247" t="s">
        <v>819</v>
      </c>
      <c r="F167" s="248">
        <v>301</v>
      </c>
      <c r="G167" s="246" t="s">
        <v>608</v>
      </c>
      <c r="H167" s="456">
        <v>2</v>
      </c>
      <c r="I167" s="273" t="s">
        <v>1545</v>
      </c>
      <c r="J167" s="248" t="s">
        <v>62</v>
      </c>
      <c r="K167" s="248" t="s">
        <v>454</v>
      </c>
      <c r="L167" s="274">
        <v>510.64</v>
      </c>
      <c r="M167" s="368">
        <v>411.03</v>
      </c>
      <c r="N167" s="368">
        <v>16.43</v>
      </c>
      <c r="O167" s="368">
        <v>0</v>
      </c>
      <c r="P167" s="368">
        <v>83.18</v>
      </c>
    </row>
    <row r="168" spans="1:16" s="61" customFormat="1" ht="16.5" customHeight="1">
      <c r="A168" s="245">
        <v>127</v>
      </c>
      <c r="B168" s="245" t="s">
        <v>910</v>
      </c>
      <c r="C168" s="246" t="s">
        <v>911</v>
      </c>
      <c r="D168" s="236" t="s">
        <v>820</v>
      </c>
      <c r="E168" s="247" t="s">
        <v>821</v>
      </c>
      <c r="F168" s="248">
        <v>302</v>
      </c>
      <c r="G168" s="246" t="s">
        <v>609</v>
      </c>
      <c r="H168" s="456">
        <v>1.5</v>
      </c>
      <c r="I168" s="273" t="s">
        <v>1545</v>
      </c>
      <c r="J168" s="248" t="s">
        <v>62</v>
      </c>
      <c r="K168" s="248" t="s">
        <v>454</v>
      </c>
      <c r="L168" s="274">
        <v>510.64</v>
      </c>
      <c r="M168" s="368">
        <v>411.03</v>
      </c>
      <c r="N168" s="368">
        <v>16.43</v>
      </c>
      <c r="O168" s="368">
        <v>0</v>
      </c>
      <c r="P168" s="368">
        <v>83.18</v>
      </c>
    </row>
    <row r="169" spans="1:16" s="61" customFormat="1" ht="16.5" customHeight="1">
      <c r="A169" s="245">
        <v>127</v>
      </c>
      <c r="B169" s="245" t="s">
        <v>910</v>
      </c>
      <c r="C169" s="246" t="s">
        <v>911</v>
      </c>
      <c r="D169" s="236" t="s">
        <v>818</v>
      </c>
      <c r="E169" s="247" t="s">
        <v>819</v>
      </c>
      <c r="F169" s="248">
        <v>401</v>
      </c>
      <c r="G169" s="246" t="s">
        <v>610</v>
      </c>
      <c r="H169" s="456">
        <v>2</v>
      </c>
      <c r="I169" s="273" t="s">
        <v>1545</v>
      </c>
      <c r="J169" s="248" t="s">
        <v>62</v>
      </c>
      <c r="K169" s="248" t="s">
        <v>454</v>
      </c>
      <c r="L169" s="274">
        <v>510.64</v>
      </c>
      <c r="M169" s="368">
        <v>411.03</v>
      </c>
      <c r="N169" s="368">
        <v>16.43</v>
      </c>
      <c r="O169" s="368">
        <v>0</v>
      </c>
      <c r="P169" s="368">
        <v>83.18</v>
      </c>
    </row>
    <row r="170" spans="1:16" s="61" customFormat="1" ht="16.5" customHeight="1">
      <c r="A170" s="245">
        <v>127</v>
      </c>
      <c r="B170" s="245" t="s">
        <v>910</v>
      </c>
      <c r="C170" s="246" t="s">
        <v>911</v>
      </c>
      <c r="D170" s="236" t="s">
        <v>818</v>
      </c>
      <c r="E170" s="247" t="s">
        <v>819</v>
      </c>
      <c r="F170" s="248">
        <v>405</v>
      </c>
      <c r="G170" s="246" t="s">
        <v>882</v>
      </c>
      <c r="H170" s="456">
        <v>2</v>
      </c>
      <c r="I170" s="273" t="s">
        <v>1157</v>
      </c>
      <c r="J170" s="248" t="s">
        <v>62</v>
      </c>
      <c r="K170" s="248" t="s">
        <v>454</v>
      </c>
      <c r="L170" s="274">
        <v>510.64</v>
      </c>
      <c r="M170" s="368">
        <v>411.03</v>
      </c>
      <c r="N170" s="368">
        <v>16.43</v>
      </c>
      <c r="O170" s="368">
        <v>0</v>
      </c>
      <c r="P170" s="368">
        <v>83.18</v>
      </c>
    </row>
    <row r="171" spans="1:16" s="61" customFormat="1" ht="16.5" customHeight="1">
      <c r="A171" s="245">
        <v>8</v>
      </c>
      <c r="B171" s="245" t="s">
        <v>492</v>
      </c>
      <c r="C171" s="246" t="s">
        <v>466</v>
      </c>
      <c r="D171" s="236" t="s">
        <v>483</v>
      </c>
      <c r="E171" s="247" t="s">
        <v>491</v>
      </c>
      <c r="F171" s="248">
        <v>401</v>
      </c>
      <c r="G171" s="246" t="s">
        <v>610</v>
      </c>
      <c r="H171" s="456">
        <v>2.4</v>
      </c>
      <c r="I171" s="273">
        <v>17</v>
      </c>
      <c r="J171" s="248" t="s">
        <v>212</v>
      </c>
      <c r="K171" s="248" t="s">
        <v>454</v>
      </c>
      <c r="L171" s="274">
        <v>877.85</v>
      </c>
      <c r="M171" s="368">
        <v>790.21</v>
      </c>
      <c r="N171" s="368">
        <v>8.9</v>
      </c>
      <c r="O171" s="368">
        <v>0</v>
      </c>
      <c r="P171" s="368">
        <v>78.739999999999995</v>
      </c>
    </row>
    <row r="172" spans="1:16" s="61" customFormat="1" ht="16.5" customHeight="1">
      <c r="A172" s="245">
        <v>8</v>
      </c>
      <c r="B172" s="245" t="s">
        <v>492</v>
      </c>
      <c r="C172" s="246" t="s">
        <v>466</v>
      </c>
      <c r="D172" s="236" t="s">
        <v>483</v>
      </c>
      <c r="E172" s="247" t="s">
        <v>491</v>
      </c>
      <c r="F172" s="248">
        <v>405</v>
      </c>
      <c r="G172" s="246" t="s">
        <v>882</v>
      </c>
      <c r="H172" s="456">
        <v>2.4</v>
      </c>
      <c r="I172" s="273">
        <v>17</v>
      </c>
      <c r="J172" s="248" t="s">
        <v>212</v>
      </c>
      <c r="K172" s="248" t="s">
        <v>454</v>
      </c>
      <c r="L172" s="274">
        <v>877.85</v>
      </c>
      <c r="M172" s="368">
        <v>790.21</v>
      </c>
      <c r="N172" s="368">
        <v>8.9</v>
      </c>
      <c r="O172" s="368">
        <v>0</v>
      </c>
      <c r="P172" s="368">
        <v>78.739999999999995</v>
      </c>
    </row>
    <row r="173" spans="1:16" s="61" customFormat="1" ht="16.5" customHeight="1">
      <c r="A173" s="245">
        <v>10</v>
      </c>
      <c r="B173" s="245" t="s">
        <v>640</v>
      </c>
      <c r="C173" s="246" t="s">
        <v>886</v>
      </c>
      <c r="D173" s="236" t="s">
        <v>660</v>
      </c>
      <c r="E173" s="247" t="s">
        <v>661</v>
      </c>
      <c r="F173" s="248">
        <v>101</v>
      </c>
      <c r="G173" s="246" t="s">
        <v>587</v>
      </c>
      <c r="H173" s="456">
        <v>1</v>
      </c>
      <c r="I173" s="273" t="s">
        <v>1157</v>
      </c>
      <c r="J173" s="248" t="s">
        <v>212</v>
      </c>
      <c r="K173" s="248" t="s">
        <v>454</v>
      </c>
      <c r="L173" s="274">
        <v>878.46</v>
      </c>
      <c r="M173" s="368">
        <v>793.31</v>
      </c>
      <c r="N173" s="368">
        <v>8.9</v>
      </c>
      <c r="O173" s="368">
        <v>0</v>
      </c>
      <c r="P173" s="368">
        <v>76.25</v>
      </c>
    </row>
    <row r="174" spans="1:16" s="61" customFormat="1" ht="16.5" customHeight="1">
      <c r="A174" s="245">
        <v>10</v>
      </c>
      <c r="B174" s="245" t="s">
        <v>640</v>
      </c>
      <c r="C174" s="246" t="s">
        <v>886</v>
      </c>
      <c r="D174" s="236" t="s">
        <v>662</v>
      </c>
      <c r="E174" s="247" t="s">
        <v>663</v>
      </c>
      <c r="F174" s="248">
        <v>406</v>
      </c>
      <c r="G174" s="246" t="s">
        <v>636</v>
      </c>
      <c r="H174" s="456">
        <v>1.5</v>
      </c>
      <c r="I174" s="273">
        <v>12</v>
      </c>
      <c r="J174" s="248" t="s">
        <v>212</v>
      </c>
      <c r="K174" s="248" t="s">
        <v>454</v>
      </c>
      <c r="L174" s="274">
        <v>878.46</v>
      </c>
      <c r="M174" s="368">
        <v>793.31</v>
      </c>
      <c r="N174" s="368">
        <v>8.9</v>
      </c>
      <c r="O174" s="368">
        <v>0</v>
      </c>
      <c r="P174" s="368">
        <v>76.25</v>
      </c>
    </row>
    <row r="175" spans="1:16" s="61" customFormat="1" ht="16.5" customHeight="1">
      <c r="A175" s="245">
        <v>10</v>
      </c>
      <c r="B175" s="245" t="s">
        <v>640</v>
      </c>
      <c r="C175" s="246" t="s">
        <v>886</v>
      </c>
      <c r="D175" s="236" t="s">
        <v>503</v>
      </c>
      <c r="E175" s="247" t="s">
        <v>504</v>
      </c>
      <c r="F175" s="248">
        <v>301</v>
      </c>
      <c r="G175" s="246" t="s">
        <v>608</v>
      </c>
      <c r="H175" s="456">
        <v>1.5</v>
      </c>
      <c r="I175" s="273" t="s">
        <v>1157</v>
      </c>
      <c r="J175" s="248" t="s">
        <v>212</v>
      </c>
      <c r="K175" s="248" t="s">
        <v>454</v>
      </c>
      <c r="L175" s="274">
        <v>878.46</v>
      </c>
      <c r="M175" s="368">
        <v>793.31</v>
      </c>
      <c r="N175" s="368">
        <v>8.9</v>
      </c>
      <c r="O175" s="368">
        <v>0</v>
      </c>
      <c r="P175" s="368">
        <v>76.25</v>
      </c>
    </row>
    <row r="176" spans="1:16" s="61" customFormat="1" ht="16.5" customHeight="1">
      <c r="A176" s="245">
        <v>10</v>
      </c>
      <c r="B176" s="245" t="s">
        <v>640</v>
      </c>
      <c r="C176" s="246" t="s">
        <v>886</v>
      </c>
      <c r="D176" s="236" t="s">
        <v>664</v>
      </c>
      <c r="E176" s="247" t="s">
        <v>665</v>
      </c>
      <c r="F176" s="248">
        <v>302</v>
      </c>
      <c r="G176" s="246" t="s">
        <v>609</v>
      </c>
      <c r="H176" s="456">
        <v>1.1000000000000001</v>
      </c>
      <c r="I176" s="273" t="s">
        <v>1157</v>
      </c>
      <c r="J176" s="248" t="s">
        <v>212</v>
      </c>
      <c r="K176" s="248" t="s">
        <v>454</v>
      </c>
      <c r="L176" s="274">
        <v>878.46</v>
      </c>
      <c r="M176" s="368">
        <v>793.31</v>
      </c>
      <c r="N176" s="368">
        <v>8.9</v>
      </c>
      <c r="O176" s="368">
        <v>0</v>
      </c>
      <c r="P176" s="368">
        <v>76.25</v>
      </c>
    </row>
    <row r="177" spans="1:16" s="61" customFormat="1" ht="16.5" customHeight="1">
      <c r="A177" s="245">
        <v>10</v>
      </c>
      <c r="B177" s="245" t="s">
        <v>640</v>
      </c>
      <c r="C177" s="246" t="s">
        <v>886</v>
      </c>
      <c r="D177" s="236" t="s">
        <v>503</v>
      </c>
      <c r="E177" s="247" t="s">
        <v>504</v>
      </c>
      <c r="F177" s="248">
        <v>401</v>
      </c>
      <c r="G177" s="246" t="s">
        <v>610</v>
      </c>
      <c r="H177" s="456">
        <v>1.5</v>
      </c>
      <c r="I177" s="273" t="s">
        <v>1157</v>
      </c>
      <c r="J177" s="248" t="s">
        <v>212</v>
      </c>
      <c r="K177" s="248" t="s">
        <v>454</v>
      </c>
      <c r="L177" s="274">
        <v>878.46</v>
      </c>
      <c r="M177" s="368">
        <v>793.31</v>
      </c>
      <c r="N177" s="368">
        <v>8.9</v>
      </c>
      <c r="O177" s="368">
        <v>0</v>
      </c>
      <c r="P177" s="368">
        <v>76.25</v>
      </c>
    </row>
    <row r="178" spans="1:16" s="61" customFormat="1" ht="16.5" customHeight="1">
      <c r="A178" s="245">
        <v>10</v>
      </c>
      <c r="B178" s="245" t="s">
        <v>640</v>
      </c>
      <c r="C178" s="246" t="s">
        <v>886</v>
      </c>
      <c r="D178" s="236" t="s">
        <v>503</v>
      </c>
      <c r="E178" s="247" t="s">
        <v>504</v>
      </c>
      <c r="F178" s="248">
        <v>405</v>
      </c>
      <c r="G178" s="246" t="s">
        <v>882</v>
      </c>
      <c r="H178" s="456">
        <v>1.5</v>
      </c>
      <c r="I178" s="273" t="s">
        <v>1157</v>
      </c>
      <c r="J178" s="248" t="s">
        <v>212</v>
      </c>
      <c r="K178" s="248" t="s">
        <v>454</v>
      </c>
      <c r="L178" s="274">
        <v>878.46</v>
      </c>
      <c r="M178" s="368">
        <v>793.31</v>
      </c>
      <c r="N178" s="368">
        <v>8.9</v>
      </c>
      <c r="O178" s="368">
        <v>0</v>
      </c>
      <c r="P178" s="368">
        <v>76.25</v>
      </c>
    </row>
    <row r="179" spans="1:16" s="61" customFormat="1" ht="16.5" customHeight="1">
      <c r="A179" s="245">
        <v>32</v>
      </c>
      <c r="B179" s="245" t="s">
        <v>421</v>
      </c>
      <c r="C179" s="246" t="s">
        <v>890</v>
      </c>
      <c r="D179" s="236" t="s">
        <v>684</v>
      </c>
      <c r="E179" s="247" t="s">
        <v>685</v>
      </c>
      <c r="F179" s="248">
        <v>101</v>
      </c>
      <c r="G179" s="246" t="s">
        <v>587</v>
      </c>
      <c r="H179" s="456">
        <v>1</v>
      </c>
      <c r="I179" s="273">
        <v>12</v>
      </c>
      <c r="J179" s="248" t="s">
        <v>212</v>
      </c>
      <c r="K179" s="248" t="s">
        <v>454</v>
      </c>
      <c r="L179" s="274">
        <v>830.62</v>
      </c>
      <c r="M179" s="368">
        <v>737.19</v>
      </c>
      <c r="N179" s="368">
        <v>12.71</v>
      </c>
      <c r="O179" s="368">
        <v>0</v>
      </c>
      <c r="P179" s="368">
        <v>80.72</v>
      </c>
    </row>
    <row r="180" spans="1:16" s="61" customFormat="1" ht="16.5" customHeight="1">
      <c r="A180" s="245">
        <v>32</v>
      </c>
      <c r="B180" s="245" t="s">
        <v>421</v>
      </c>
      <c r="C180" s="246" t="s">
        <v>890</v>
      </c>
      <c r="D180" s="236" t="s">
        <v>686</v>
      </c>
      <c r="E180" s="247" t="s">
        <v>687</v>
      </c>
      <c r="F180" s="248">
        <v>101</v>
      </c>
      <c r="G180" s="246" t="s">
        <v>587</v>
      </c>
      <c r="H180" s="456">
        <v>1</v>
      </c>
      <c r="I180" s="273">
        <v>12</v>
      </c>
      <c r="J180" s="248" t="s">
        <v>212</v>
      </c>
      <c r="K180" s="248" t="s">
        <v>454</v>
      </c>
      <c r="L180" s="274">
        <v>830.62</v>
      </c>
      <c r="M180" s="368">
        <v>737.19</v>
      </c>
      <c r="N180" s="368">
        <v>12.71</v>
      </c>
      <c r="O180" s="368">
        <v>0</v>
      </c>
      <c r="P180" s="368">
        <v>80.72</v>
      </c>
    </row>
    <row r="181" spans="1:16" s="61" customFormat="1" ht="16.5" customHeight="1">
      <c r="A181" s="245">
        <v>32</v>
      </c>
      <c r="B181" s="245" t="s">
        <v>421</v>
      </c>
      <c r="C181" s="246" t="s">
        <v>890</v>
      </c>
      <c r="D181" s="236" t="s">
        <v>688</v>
      </c>
      <c r="E181" s="247" t="s">
        <v>689</v>
      </c>
      <c r="F181" s="248">
        <v>406</v>
      </c>
      <c r="G181" s="246" t="s">
        <v>636</v>
      </c>
      <c r="H181" s="456">
        <v>1.5</v>
      </c>
      <c r="I181" s="273">
        <v>12</v>
      </c>
      <c r="J181" s="248" t="s">
        <v>212</v>
      </c>
      <c r="K181" s="248" t="s">
        <v>454</v>
      </c>
      <c r="L181" s="274">
        <v>830.62</v>
      </c>
      <c r="M181" s="368">
        <v>737.19</v>
      </c>
      <c r="N181" s="368">
        <v>12.71</v>
      </c>
      <c r="O181" s="368">
        <v>0</v>
      </c>
      <c r="P181" s="368">
        <v>80.72</v>
      </c>
    </row>
    <row r="182" spans="1:16" s="61" customFormat="1" ht="16.5" customHeight="1">
      <c r="A182" s="245">
        <v>32</v>
      </c>
      <c r="B182" s="245" t="s">
        <v>421</v>
      </c>
      <c r="C182" s="246" t="s">
        <v>890</v>
      </c>
      <c r="D182" s="236" t="s">
        <v>519</v>
      </c>
      <c r="E182" s="247" t="s">
        <v>520</v>
      </c>
      <c r="F182" s="248">
        <v>301</v>
      </c>
      <c r="G182" s="246" t="s">
        <v>608</v>
      </c>
      <c r="H182" s="456">
        <v>1.5</v>
      </c>
      <c r="I182" s="273">
        <v>12</v>
      </c>
      <c r="J182" s="248" t="s">
        <v>212</v>
      </c>
      <c r="K182" s="248" t="s">
        <v>454</v>
      </c>
      <c r="L182" s="274">
        <v>830.62</v>
      </c>
      <c r="M182" s="368">
        <v>737.19</v>
      </c>
      <c r="N182" s="368">
        <v>12.71</v>
      </c>
      <c r="O182" s="368">
        <v>0</v>
      </c>
      <c r="P182" s="368">
        <v>80.72</v>
      </c>
    </row>
    <row r="183" spans="1:16" s="61" customFormat="1" ht="16.5" customHeight="1">
      <c r="A183" s="245">
        <v>32</v>
      </c>
      <c r="B183" s="245" t="s">
        <v>421</v>
      </c>
      <c r="C183" s="246" t="s">
        <v>890</v>
      </c>
      <c r="D183" s="236" t="s">
        <v>690</v>
      </c>
      <c r="E183" s="247" t="s">
        <v>691</v>
      </c>
      <c r="F183" s="248">
        <v>302</v>
      </c>
      <c r="G183" s="246" t="s">
        <v>609</v>
      </c>
      <c r="H183" s="456">
        <v>1.1000000000000001</v>
      </c>
      <c r="I183" s="273">
        <v>12</v>
      </c>
      <c r="J183" s="248" t="s">
        <v>212</v>
      </c>
      <c r="K183" s="248" t="s">
        <v>454</v>
      </c>
      <c r="L183" s="274">
        <v>830.62</v>
      </c>
      <c r="M183" s="368">
        <v>737.19</v>
      </c>
      <c r="N183" s="368">
        <v>12.71</v>
      </c>
      <c r="O183" s="368">
        <v>0</v>
      </c>
      <c r="P183" s="368">
        <v>80.72</v>
      </c>
    </row>
    <row r="184" spans="1:16" s="61" customFormat="1" ht="16.5" customHeight="1">
      <c r="A184" s="245">
        <v>32</v>
      </c>
      <c r="B184" s="245" t="s">
        <v>421</v>
      </c>
      <c r="C184" s="246" t="s">
        <v>890</v>
      </c>
      <c r="D184" s="236" t="s">
        <v>519</v>
      </c>
      <c r="E184" s="247" t="s">
        <v>520</v>
      </c>
      <c r="F184" s="248">
        <v>401</v>
      </c>
      <c r="G184" s="246" t="s">
        <v>610</v>
      </c>
      <c r="H184" s="456">
        <v>1.5</v>
      </c>
      <c r="I184" s="273">
        <v>12</v>
      </c>
      <c r="J184" s="248" t="s">
        <v>212</v>
      </c>
      <c r="K184" s="248" t="s">
        <v>454</v>
      </c>
      <c r="L184" s="274">
        <v>830.62</v>
      </c>
      <c r="M184" s="368">
        <v>737.19</v>
      </c>
      <c r="N184" s="368">
        <v>12.71</v>
      </c>
      <c r="O184" s="368">
        <v>0</v>
      </c>
      <c r="P184" s="368">
        <v>80.72</v>
      </c>
    </row>
    <row r="185" spans="1:16" s="61" customFormat="1" ht="16.5" customHeight="1">
      <c r="A185" s="245">
        <v>32</v>
      </c>
      <c r="B185" s="245" t="s">
        <v>421</v>
      </c>
      <c r="C185" s="246" t="s">
        <v>890</v>
      </c>
      <c r="D185" s="236" t="s">
        <v>519</v>
      </c>
      <c r="E185" s="247" t="s">
        <v>520</v>
      </c>
      <c r="F185" s="248">
        <v>405</v>
      </c>
      <c r="G185" s="246" t="s">
        <v>882</v>
      </c>
      <c r="H185" s="456">
        <v>1.5</v>
      </c>
      <c r="I185" s="273">
        <v>12</v>
      </c>
      <c r="J185" s="248" t="s">
        <v>212</v>
      </c>
      <c r="K185" s="248" t="s">
        <v>454</v>
      </c>
      <c r="L185" s="274">
        <v>830.62</v>
      </c>
      <c r="M185" s="368">
        <v>737.19</v>
      </c>
      <c r="N185" s="368">
        <v>12.71</v>
      </c>
      <c r="O185" s="368">
        <v>0</v>
      </c>
      <c r="P185" s="368">
        <v>80.72</v>
      </c>
    </row>
    <row r="186" spans="1:16" s="61" customFormat="1" ht="16.5" customHeight="1">
      <c r="A186" s="245">
        <v>14</v>
      </c>
      <c r="B186" s="245" t="s">
        <v>442</v>
      </c>
      <c r="C186" s="246" t="s">
        <v>893</v>
      </c>
      <c r="D186" s="236" t="s">
        <v>709</v>
      </c>
      <c r="E186" s="247" t="s">
        <v>710</v>
      </c>
      <c r="F186" s="248">
        <v>101</v>
      </c>
      <c r="G186" s="246" t="s">
        <v>587</v>
      </c>
      <c r="H186" s="456">
        <v>1.6</v>
      </c>
      <c r="I186" s="273">
        <v>17</v>
      </c>
      <c r="J186" s="248" t="s">
        <v>212</v>
      </c>
      <c r="K186" s="248" t="s">
        <v>454</v>
      </c>
      <c r="L186" s="274">
        <v>877.85</v>
      </c>
      <c r="M186" s="368">
        <v>790.2</v>
      </c>
      <c r="N186" s="368">
        <v>8.9</v>
      </c>
      <c r="O186" s="368">
        <v>0</v>
      </c>
      <c r="P186" s="368">
        <v>78.75</v>
      </c>
    </row>
    <row r="187" spans="1:16" s="61" customFormat="1" ht="16.5" customHeight="1">
      <c r="A187" s="245">
        <v>14</v>
      </c>
      <c r="B187" s="245" t="s">
        <v>442</v>
      </c>
      <c r="C187" s="246" t="s">
        <v>893</v>
      </c>
      <c r="D187" s="236" t="s">
        <v>532</v>
      </c>
      <c r="E187" s="247" t="s">
        <v>533</v>
      </c>
      <c r="F187" s="248">
        <v>401</v>
      </c>
      <c r="G187" s="246" t="s">
        <v>610</v>
      </c>
      <c r="H187" s="456">
        <v>2.4</v>
      </c>
      <c r="I187" s="273">
        <v>17</v>
      </c>
      <c r="J187" s="248" t="s">
        <v>212</v>
      </c>
      <c r="K187" s="248" t="s">
        <v>454</v>
      </c>
      <c r="L187" s="274">
        <v>877.85</v>
      </c>
      <c r="M187" s="368">
        <v>790.2</v>
      </c>
      <c r="N187" s="368">
        <v>8.9</v>
      </c>
      <c r="O187" s="368">
        <v>0</v>
      </c>
      <c r="P187" s="368">
        <v>78.75</v>
      </c>
    </row>
    <row r="188" spans="1:16" s="61" customFormat="1" ht="16.5" customHeight="1">
      <c r="A188" s="245">
        <v>14</v>
      </c>
      <c r="B188" s="245" t="s">
        <v>442</v>
      </c>
      <c r="C188" s="246" t="s">
        <v>893</v>
      </c>
      <c r="D188" s="236" t="s">
        <v>532</v>
      </c>
      <c r="E188" s="247" t="s">
        <v>533</v>
      </c>
      <c r="F188" s="248">
        <v>405</v>
      </c>
      <c r="G188" s="246" t="s">
        <v>882</v>
      </c>
      <c r="H188" s="456">
        <v>2.4</v>
      </c>
      <c r="I188" s="273">
        <v>17</v>
      </c>
      <c r="J188" s="248" t="s">
        <v>212</v>
      </c>
      <c r="K188" s="248" t="s">
        <v>454</v>
      </c>
      <c r="L188" s="274">
        <v>877.85</v>
      </c>
      <c r="M188" s="368">
        <v>790.2</v>
      </c>
      <c r="N188" s="368">
        <v>8.9</v>
      </c>
      <c r="O188" s="368">
        <v>0</v>
      </c>
      <c r="P188" s="368">
        <v>78.75</v>
      </c>
    </row>
    <row r="189" spans="1:16" s="61" customFormat="1" ht="16.5" customHeight="1">
      <c r="A189" s="245">
        <v>23</v>
      </c>
      <c r="B189" s="245" t="s">
        <v>900</v>
      </c>
      <c r="C189" s="246" t="s">
        <v>901</v>
      </c>
      <c r="D189" s="236" t="s">
        <v>866</v>
      </c>
      <c r="E189" s="247" t="s">
        <v>867</v>
      </c>
      <c r="F189" s="248">
        <v>101</v>
      </c>
      <c r="G189" s="246" t="s">
        <v>587</v>
      </c>
      <c r="H189" s="456">
        <v>2.1</v>
      </c>
      <c r="I189" s="273">
        <v>12</v>
      </c>
      <c r="J189" s="248" t="s">
        <v>212</v>
      </c>
      <c r="K189" s="248" t="s">
        <v>454</v>
      </c>
      <c r="L189" s="274">
        <v>811.9</v>
      </c>
      <c r="M189" s="368">
        <v>727.41</v>
      </c>
      <c r="N189" s="368">
        <v>12.35</v>
      </c>
      <c r="O189" s="368">
        <v>0</v>
      </c>
      <c r="P189" s="368">
        <v>72.14</v>
      </c>
    </row>
    <row r="190" spans="1:16" s="61" customFormat="1" ht="16.5" customHeight="1">
      <c r="A190" s="245">
        <v>23</v>
      </c>
      <c r="B190" s="245" t="s">
        <v>900</v>
      </c>
      <c r="C190" s="246" t="s">
        <v>901</v>
      </c>
      <c r="D190" s="236" t="s">
        <v>868</v>
      </c>
      <c r="E190" s="247" t="s">
        <v>869</v>
      </c>
      <c r="F190" s="248">
        <v>406</v>
      </c>
      <c r="G190" s="246" t="s">
        <v>636</v>
      </c>
      <c r="H190" s="456">
        <v>3.3</v>
      </c>
      <c r="I190" s="273">
        <v>12</v>
      </c>
      <c r="J190" s="248" t="s">
        <v>212</v>
      </c>
      <c r="K190" s="248" t="s">
        <v>454</v>
      </c>
      <c r="L190" s="274">
        <v>811.9</v>
      </c>
      <c r="M190" s="368">
        <v>727.41</v>
      </c>
      <c r="N190" s="368">
        <v>12.35</v>
      </c>
      <c r="O190" s="368">
        <v>0</v>
      </c>
      <c r="P190" s="368">
        <v>72.14</v>
      </c>
    </row>
    <row r="191" spans="1:16" s="61" customFormat="1" ht="16.5" customHeight="1">
      <c r="A191" s="245">
        <v>23</v>
      </c>
      <c r="B191" s="245" t="s">
        <v>900</v>
      </c>
      <c r="C191" s="246" t="s">
        <v>901</v>
      </c>
      <c r="D191" s="236" t="s">
        <v>870</v>
      </c>
      <c r="E191" s="247" t="s">
        <v>871</v>
      </c>
      <c r="F191" s="248">
        <v>301</v>
      </c>
      <c r="G191" s="246" t="s">
        <v>608</v>
      </c>
      <c r="H191" s="456">
        <v>3.3</v>
      </c>
      <c r="I191" s="273">
        <v>12</v>
      </c>
      <c r="J191" s="248" t="s">
        <v>212</v>
      </c>
      <c r="K191" s="248" t="s">
        <v>454</v>
      </c>
      <c r="L191" s="274">
        <v>811.9</v>
      </c>
      <c r="M191" s="368">
        <v>727.41</v>
      </c>
      <c r="N191" s="368">
        <v>12.35</v>
      </c>
      <c r="O191" s="368">
        <v>0</v>
      </c>
      <c r="P191" s="368">
        <v>72.14</v>
      </c>
    </row>
    <row r="192" spans="1:16" s="61" customFormat="1" ht="16.5" customHeight="1">
      <c r="A192" s="245">
        <v>23</v>
      </c>
      <c r="B192" s="245" t="s">
        <v>900</v>
      </c>
      <c r="C192" s="246" t="s">
        <v>901</v>
      </c>
      <c r="D192" s="236" t="s">
        <v>872</v>
      </c>
      <c r="E192" s="247" t="s">
        <v>873</v>
      </c>
      <c r="F192" s="248">
        <v>302</v>
      </c>
      <c r="G192" s="246" t="s">
        <v>609</v>
      </c>
      <c r="H192" s="456">
        <v>2.5</v>
      </c>
      <c r="I192" s="273">
        <v>12</v>
      </c>
      <c r="J192" s="248" t="s">
        <v>212</v>
      </c>
      <c r="K192" s="248" t="s">
        <v>454</v>
      </c>
      <c r="L192" s="274">
        <v>811.9</v>
      </c>
      <c r="M192" s="368">
        <v>727.41</v>
      </c>
      <c r="N192" s="368">
        <v>12.35</v>
      </c>
      <c r="O192" s="368">
        <v>0</v>
      </c>
      <c r="P192" s="368">
        <v>72.14</v>
      </c>
    </row>
    <row r="193" spans="1:16" s="61" customFormat="1" ht="16.5" customHeight="1">
      <c r="A193" s="245">
        <v>23</v>
      </c>
      <c r="B193" s="245" t="s">
        <v>900</v>
      </c>
      <c r="C193" s="246" t="s">
        <v>901</v>
      </c>
      <c r="D193" s="236" t="s">
        <v>870</v>
      </c>
      <c r="E193" s="247" t="s">
        <v>871</v>
      </c>
      <c r="F193" s="248">
        <v>401</v>
      </c>
      <c r="G193" s="246" t="s">
        <v>610</v>
      </c>
      <c r="H193" s="456">
        <v>3.3</v>
      </c>
      <c r="I193" s="273">
        <v>12</v>
      </c>
      <c r="J193" s="248" t="s">
        <v>212</v>
      </c>
      <c r="K193" s="248" t="s">
        <v>454</v>
      </c>
      <c r="L193" s="274">
        <v>811.9</v>
      </c>
      <c r="M193" s="368">
        <v>727.41</v>
      </c>
      <c r="N193" s="368">
        <v>12.35</v>
      </c>
      <c r="O193" s="368">
        <v>0</v>
      </c>
      <c r="P193" s="368">
        <v>72.14</v>
      </c>
    </row>
    <row r="194" spans="1:16" s="61" customFormat="1" ht="16.5" customHeight="1">
      <c r="A194" s="245">
        <v>23</v>
      </c>
      <c r="B194" s="245" t="s">
        <v>900</v>
      </c>
      <c r="C194" s="246" t="s">
        <v>901</v>
      </c>
      <c r="D194" s="236" t="s">
        <v>870</v>
      </c>
      <c r="E194" s="247" t="s">
        <v>871</v>
      </c>
      <c r="F194" s="248">
        <v>405</v>
      </c>
      <c r="G194" s="246" t="s">
        <v>882</v>
      </c>
      <c r="H194" s="456">
        <v>3.3</v>
      </c>
      <c r="I194" s="273">
        <v>12</v>
      </c>
      <c r="J194" s="248" t="s">
        <v>212</v>
      </c>
      <c r="K194" s="248" t="s">
        <v>454</v>
      </c>
      <c r="L194" s="274">
        <v>811.9</v>
      </c>
      <c r="M194" s="368">
        <v>727.41</v>
      </c>
      <c r="N194" s="368">
        <v>12.35</v>
      </c>
      <c r="O194" s="368">
        <v>0</v>
      </c>
      <c r="P194" s="368">
        <v>72.14</v>
      </c>
    </row>
    <row r="195" spans="1:16" s="61" customFormat="1" ht="16.5" customHeight="1">
      <c r="A195" s="245">
        <v>97</v>
      </c>
      <c r="B195" s="245" t="s">
        <v>93</v>
      </c>
      <c r="C195" s="246" t="s">
        <v>902</v>
      </c>
      <c r="D195" s="236" t="s">
        <v>764</v>
      </c>
      <c r="E195" s="247" t="s">
        <v>765</v>
      </c>
      <c r="F195" s="248">
        <v>101</v>
      </c>
      <c r="G195" s="246" t="s">
        <v>587</v>
      </c>
      <c r="H195" s="456">
        <v>2.1</v>
      </c>
      <c r="I195" s="273">
        <v>12</v>
      </c>
      <c r="J195" s="248" t="s">
        <v>212</v>
      </c>
      <c r="K195" s="248" t="s">
        <v>454</v>
      </c>
      <c r="L195" s="274">
        <v>811.9</v>
      </c>
      <c r="M195" s="368">
        <v>727.41</v>
      </c>
      <c r="N195" s="368">
        <v>12.35</v>
      </c>
      <c r="O195" s="368">
        <v>0</v>
      </c>
      <c r="P195" s="368">
        <v>72.14</v>
      </c>
    </row>
    <row r="196" spans="1:16" s="61" customFormat="1" ht="16.5" customHeight="1">
      <c r="A196" s="245">
        <v>97</v>
      </c>
      <c r="B196" s="245" t="s">
        <v>93</v>
      </c>
      <c r="C196" s="246" t="s">
        <v>902</v>
      </c>
      <c r="D196" s="236" t="s">
        <v>766</v>
      </c>
      <c r="E196" s="247" t="s">
        <v>767</v>
      </c>
      <c r="F196" s="248">
        <v>406</v>
      </c>
      <c r="G196" s="246" t="s">
        <v>636</v>
      </c>
      <c r="H196" s="456">
        <v>3.3</v>
      </c>
      <c r="I196" s="273">
        <v>12</v>
      </c>
      <c r="J196" s="248" t="s">
        <v>212</v>
      </c>
      <c r="K196" s="248" t="s">
        <v>454</v>
      </c>
      <c r="L196" s="274">
        <v>811.9</v>
      </c>
      <c r="M196" s="368">
        <v>727.41</v>
      </c>
      <c r="N196" s="368">
        <v>12.35</v>
      </c>
      <c r="O196" s="368">
        <v>0</v>
      </c>
      <c r="P196" s="368">
        <v>72.14</v>
      </c>
    </row>
    <row r="197" spans="1:16" s="61" customFormat="1" ht="16.5" customHeight="1">
      <c r="A197" s="245">
        <v>97</v>
      </c>
      <c r="B197" s="245" t="s">
        <v>93</v>
      </c>
      <c r="C197" s="246" t="s">
        <v>902</v>
      </c>
      <c r="D197" s="236" t="s">
        <v>768</v>
      </c>
      <c r="E197" s="247" t="s">
        <v>769</v>
      </c>
      <c r="F197" s="248">
        <v>301</v>
      </c>
      <c r="G197" s="246" t="s">
        <v>608</v>
      </c>
      <c r="H197" s="456">
        <v>3.3</v>
      </c>
      <c r="I197" s="273">
        <v>12</v>
      </c>
      <c r="J197" s="248" t="s">
        <v>212</v>
      </c>
      <c r="K197" s="248" t="s">
        <v>454</v>
      </c>
      <c r="L197" s="274">
        <v>811.9</v>
      </c>
      <c r="M197" s="368">
        <v>727.41</v>
      </c>
      <c r="N197" s="368">
        <v>12.35</v>
      </c>
      <c r="O197" s="368">
        <v>0</v>
      </c>
      <c r="P197" s="368">
        <v>72.14</v>
      </c>
    </row>
    <row r="198" spans="1:16" s="61" customFormat="1" ht="16.5" customHeight="1">
      <c r="A198" s="245">
        <v>97</v>
      </c>
      <c r="B198" s="245" t="s">
        <v>93</v>
      </c>
      <c r="C198" s="246" t="s">
        <v>902</v>
      </c>
      <c r="D198" s="236" t="s">
        <v>770</v>
      </c>
      <c r="E198" s="247" t="s">
        <v>771</v>
      </c>
      <c r="F198" s="248">
        <v>302</v>
      </c>
      <c r="G198" s="246" t="s">
        <v>609</v>
      </c>
      <c r="H198" s="456">
        <v>2.5</v>
      </c>
      <c r="I198" s="273">
        <v>12</v>
      </c>
      <c r="J198" s="248" t="s">
        <v>212</v>
      </c>
      <c r="K198" s="248" t="s">
        <v>454</v>
      </c>
      <c r="L198" s="274">
        <v>811.9</v>
      </c>
      <c r="M198" s="368">
        <v>727.41</v>
      </c>
      <c r="N198" s="368">
        <v>12.35</v>
      </c>
      <c r="O198" s="368">
        <v>0</v>
      </c>
      <c r="P198" s="368">
        <v>72.14</v>
      </c>
    </row>
    <row r="199" spans="1:16" s="61" customFormat="1" ht="16.5" customHeight="1">
      <c r="A199" s="245">
        <v>97</v>
      </c>
      <c r="B199" s="245" t="s">
        <v>93</v>
      </c>
      <c r="C199" s="246" t="s">
        <v>902</v>
      </c>
      <c r="D199" s="236" t="s">
        <v>768</v>
      </c>
      <c r="E199" s="247" t="s">
        <v>769</v>
      </c>
      <c r="F199" s="248">
        <v>401</v>
      </c>
      <c r="G199" s="246" t="s">
        <v>610</v>
      </c>
      <c r="H199" s="456">
        <v>3.3</v>
      </c>
      <c r="I199" s="273">
        <v>12</v>
      </c>
      <c r="J199" s="248" t="s">
        <v>212</v>
      </c>
      <c r="K199" s="248" t="s">
        <v>454</v>
      </c>
      <c r="L199" s="274">
        <v>811.9</v>
      </c>
      <c r="M199" s="368">
        <v>727.41</v>
      </c>
      <c r="N199" s="368">
        <v>12.35</v>
      </c>
      <c r="O199" s="368">
        <v>0</v>
      </c>
      <c r="P199" s="368">
        <v>72.14</v>
      </c>
    </row>
    <row r="200" spans="1:16" s="61" customFormat="1" ht="16.5" customHeight="1">
      <c r="A200" s="245">
        <v>97</v>
      </c>
      <c r="B200" s="245" t="s">
        <v>93</v>
      </c>
      <c r="C200" s="246" t="s">
        <v>902</v>
      </c>
      <c r="D200" s="236" t="s">
        <v>768</v>
      </c>
      <c r="E200" s="247" t="s">
        <v>769</v>
      </c>
      <c r="F200" s="248">
        <v>405</v>
      </c>
      <c r="G200" s="246" t="s">
        <v>882</v>
      </c>
      <c r="H200" s="456">
        <v>3.3</v>
      </c>
      <c r="I200" s="273">
        <v>12</v>
      </c>
      <c r="J200" s="248" t="s">
        <v>212</v>
      </c>
      <c r="K200" s="248" t="s">
        <v>454</v>
      </c>
      <c r="L200" s="274">
        <v>811.9</v>
      </c>
      <c r="M200" s="368">
        <v>727.41</v>
      </c>
      <c r="N200" s="368">
        <v>12.35</v>
      </c>
      <c r="O200" s="368">
        <v>0</v>
      </c>
      <c r="P200" s="368">
        <v>72.14</v>
      </c>
    </row>
    <row r="201" spans="1:16" s="61" customFormat="1" ht="16.5" customHeight="1">
      <c r="A201" s="245">
        <v>29</v>
      </c>
      <c r="B201" s="245" t="s">
        <v>912</v>
      </c>
      <c r="C201" s="246" t="s">
        <v>913</v>
      </c>
      <c r="D201" s="236" t="s">
        <v>822</v>
      </c>
      <c r="E201" s="247" t="s">
        <v>823</v>
      </c>
      <c r="F201" s="248">
        <v>101</v>
      </c>
      <c r="G201" s="246" t="s">
        <v>587</v>
      </c>
      <c r="H201" s="456">
        <v>1.1000000000000001</v>
      </c>
      <c r="I201" s="273">
        <v>12</v>
      </c>
      <c r="J201" s="248" t="s">
        <v>212</v>
      </c>
      <c r="K201" s="248" t="s">
        <v>454</v>
      </c>
      <c r="L201" s="274">
        <v>830.62</v>
      </c>
      <c r="M201" s="368">
        <v>737.19</v>
      </c>
      <c r="N201" s="368">
        <v>10.4</v>
      </c>
      <c r="O201" s="368">
        <v>0</v>
      </c>
      <c r="P201" s="368">
        <v>83.03</v>
      </c>
    </row>
    <row r="202" spans="1:16" s="61" customFormat="1" ht="16.5" customHeight="1">
      <c r="A202" s="245">
        <v>29</v>
      </c>
      <c r="B202" s="245" t="s">
        <v>912</v>
      </c>
      <c r="C202" s="246" t="s">
        <v>913</v>
      </c>
      <c r="D202" s="236" t="s">
        <v>824</v>
      </c>
      <c r="E202" s="247" t="s">
        <v>825</v>
      </c>
      <c r="F202" s="248">
        <v>406</v>
      </c>
      <c r="G202" s="246" t="s">
        <v>636</v>
      </c>
      <c r="H202" s="456">
        <v>1.5</v>
      </c>
      <c r="I202" s="273">
        <v>12</v>
      </c>
      <c r="J202" s="248" t="s">
        <v>212</v>
      </c>
      <c r="K202" s="248" t="s">
        <v>454</v>
      </c>
      <c r="L202" s="274">
        <v>830.62</v>
      </c>
      <c r="M202" s="368">
        <v>737.19</v>
      </c>
      <c r="N202" s="368">
        <v>10.4</v>
      </c>
      <c r="O202" s="368">
        <v>0</v>
      </c>
      <c r="P202" s="368">
        <v>83.03</v>
      </c>
    </row>
    <row r="203" spans="1:16" s="61" customFormat="1" ht="16.5" customHeight="1">
      <c r="A203" s="245">
        <v>29</v>
      </c>
      <c r="B203" s="245" t="s">
        <v>912</v>
      </c>
      <c r="C203" s="246" t="s">
        <v>913</v>
      </c>
      <c r="D203" s="236" t="s">
        <v>826</v>
      </c>
      <c r="E203" s="247" t="s">
        <v>827</v>
      </c>
      <c r="F203" s="248">
        <v>301</v>
      </c>
      <c r="G203" s="246" t="s">
        <v>608</v>
      </c>
      <c r="H203" s="456">
        <v>1.5</v>
      </c>
      <c r="I203" s="273">
        <v>12</v>
      </c>
      <c r="J203" s="248" t="s">
        <v>212</v>
      </c>
      <c r="K203" s="248" t="s">
        <v>454</v>
      </c>
      <c r="L203" s="274">
        <v>830.62</v>
      </c>
      <c r="M203" s="368">
        <v>737.19</v>
      </c>
      <c r="N203" s="368">
        <v>10.4</v>
      </c>
      <c r="O203" s="368">
        <v>0</v>
      </c>
      <c r="P203" s="368">
        <v>83.03</v>
      </c>
    </row>
    <row r="204" spans="1:16" s="61" customFormat="1" ht="16.5" customHeight="1">
      <c r="A204" s="245">
        <v>29</v>
      </c>
      <c r="B204" s="245" t="s">
        <v>912</v>
      </c>
      <c r="C204" s="246" t="s">
        <v>913</v>
      </c>
      <c r="D204" s="236" t="s">
        <v>828</v>
      </c>
      <c r="E204" s="247" t="s">
        <v>829</v>
      </c>
      <c r="F204" s="248">
        <v>302</v>
      </c>
      <c r="G204" s="246" t="s">
        <v>609</v>
      </c>
      <c r="H204" s="456">
        <v>1.1000000000000001</v>
      </c>
      <c r="I204" s="273">
        <v>12</v>
      </c>
      <c r="J204" s="248" t="s">
        <v>212</v>
      </c>
      <c r="K204" s="248" t="s">
        <v>454</v>
      </c>
      <c r="L204" s="274">
        <v>830.62</v>
      </c>
      <c r="M204" s="368">
        <v>737.19</v>
      </c>
      <c r="N204" s="368">
        <v>10.4</v>
      </c>
      <c r="O204" s="368">
        <v>0</v>
      </c>
      <c r="P204" s="368">
        <v>83.03</v>
      </c>
    </row>
    <row r="205" spans="1:16" s="61" customFormat="1" ht="16.5" customHeight="1">
      <c r="A205" s="245">
        <v>29</v>
      </c>
      <c r="B205" s="245" t="s">
        <v>912</v>
      </c>
      <c r="C205" s="246" t="s">
        <v>913</v>
      </c>
      <c r="D205" s="236" t="s">
        <v>826</v>
      </c>
      <c r="E205" s="247" t="s">
        <v>827</v>
      </c>
      <c r="F205" s="248">
        <v>401</v>
      </c>
      <c r="G205" s="246" t="s">
        <v>610</v>
      </c>
      <c r="H205" s="456">
        <v>1.5</v>
      </c>
      <c r="I205" s="273">
        <v>12</v>
      </c>
      <c r="J205" s="248" t="s">
        <v>212</v>
      </c>
      <c r="K205" s="248" t="s">
        <v>454</v>
      </c>
      <c r="L205" s="274">
        <v>830.62</v>
      </c>
      <c r="M205" s="368">
        <v>737.19</v>
      </c>
      <c r="N205" s="368">
        <v>10.4</v>
      </c>
      <c r="O205" s="368">
        <v>0</v>
      </c>
      <c r="P205" s="368">
        <v>83.03</v>
      </c>
    </row>
    <row r="206" spans="1:16" s="61" customFormat="1" ht="15">
      <c r="A206" s="245">
        <v>29</v>
      </c>
      <c r="B206" s="245" t="s">
        <v>912</v>
      </c>
      <c r="C206" s="246" t="s">
        <v>913</v>
      </c>
      <c r="D206" s="236" t="s">
        <v>826</v>
      </c>
      <c r="E206" s="247" t="s">
        <v>827</v>
      </c>
      <c r="F206" s="248">
        <v>405</v>
      </c>
      <c r="G206" s="246" t="s">
        <v>882</v>
      </c>
      <c r="H206" s="456">
        <v>1.1000000000000001</v>
      </c>
      <c r="I206" s="273">
        <v>12</v>
      </c>
      <c r="J206" s="248" t="s">
        <v>212</v>
      </c>
      <c r="K206" s="248" t="s">
        <v>454</v>
      </c>
      <c r="L206" s="274">
        <v>830.62</v>
      </c>
      <c r="M206" s="368">
        <v>737.19</v>
      </c>
      <c r="N206" s="368">
        <v>10.4</v>
      </c>
      <c r="O206" s="368">
        <v>0</v>
      </c>
      <c r="P206" s="368">
        <v>83.03</v>
      </c>
    </row>
    <row r="207" spans="1:16" s="61" customFormat="1" ht="6.75" customHeight="1">
      <c r="F207" s="63"/>
      <c r="I207" s="178"/>
      <c r="J207" s="63"/>
      <c r="P207" s="63"/>
    </row>
    <row r="208" spans="1:16" s="571" customFormat="1" ht="16">
      <c r="A208" s="194">
        <v>1</v>
      </c>
      <c r="B208" s="683" t="s">
        <v>473</v>
      </c>
      <c r="F208" s="681"/>
      <c r="I208" s="682"/>
      <c r="J208" s="681"/>
      <c r="P208" s="681"/>
    </row>
    <row r="209" spans="1:16" s="571" customFormat="1" ht="16">
      <c r="A209" s="194">
        <v>2</v>
      </c>
      <c r="B209" s="683" t="s">
        <v>474</v>
      </c>
      <c r="F209" s="681"/>
      <c r="I209" s="682"/>
      <c r="J209" s="681"/>
      <c r="P209" s="681"/>
    </row>
    <row r="210" spans="1:16" s="61" customFormat="1" ht="14">
      <c r="F210" s="64"/>
      <c r="G210" s="65"/>
      <c r="H210" s="65"/>
      <c r="I210" s="178"/>
      <c r="J210" s="63"/>
      <c r="P210" s="63"/>
    </row>
    <row r="211" spans="1:16" s="61" customFormat="1" ht="14">
      <c r="F211" s="63"/>
      <c r="I211" s="178"/>
      <c r="J211" s="63"/>
      <c r="P211" s="63"/>
    </row>
    <row r="212" spans="1:16" s="61" customFormat="1" ht="14">
      <c r="F212" s="63"/>
      <c r="I212" s="178"/>
      <c r="J212" s="63"/>
      <c r="P212" s="63"/>
    </row>
    <row r="213" spans="1:16" s="61" customFormat="1" ht="14">
      <c r="F213" s="63"/>
      <c r="I213" s="178"/>
      <c r="J213" s="63"/>
      <c r="P213" s="63"/>
    </row>
    <row r="214" spans="1:16" s="61" customFormat="1" ht="14">
      <c r="F214" s="63"/>
      <c r="I214" s="178"/>
      <c r="J214" s="63"/>
      <c r="P214" s="63"/>
    </row>
    <row r="215" spans="1:16" s="61" customFormat="1" ht="14">
      <c r="F215" s="63"/>
      <c r="I215" s="178"/>
      <c r="J215" s="63"/>
      <c r="P215" s="63"/>
    </row>
    <row r="216" spans="1:16" s="61" customFormat="1" ht="14">
      <c r="F216" s="63"/>
      <c r="I216" s="178"/>
      <c r="J216" s="63"/>
      <c r="P216" s="63"/>
    </row>
    <row r="217" spans="1:16" s="61" customFormat="1" ht="14">
      <c r="F217" s="63"/>
      <c r="I217" s="178"/>
      <c r="J217" s="63"/>
      <c r="P217" s="63"/>
    </row>
    <row r="218" spans="1:16" s="61" customFormat="1" ht="14">
      <c r="F218" s="63"/>
      <c r="I218" s="178"/>
      <c r="J218" s="63"/>
      <c r="P218" s="63"/>
    </row>
    <row r="219" spans="1:16" s="61" customFormat="1" ht="14">
      <c r="F219" s="63"/>
      <c r="I219" s="178"/>
      <c r="J219" s="63"/>
      <c r="P219" s="63"/>
    </row>
    <row r="220" spans="1:16" s="61" customFormat="1" ht="14">
      <c r="F220" s="63"/>
      <c r="I220" s="178"/>
      <c r="J220" s="63"/>
      <c r="P220" s="63"/>
    </row>
    <row r="221" spans="1:16" s="61" customFormat="1" ht="14">
      <c r="F221" s="63"/>
      <c r="I221" s="178"/>
      <c r="J221" s="63"/>
      <c r="P221" s="63"/>
    </row>
    <row r="222" spans="1:16" s="61" customFormat="1" ht="14">
      <c r="F222" s="63"/>
      <c r="I222" s="178"/>
      <c r="J222" s="63"/>
      <c r="P222" s="63"/>
    </row>
    <row r="223" spans="1:16" s="61" customFormat="1" ht="14">
      <c r="F223" s="63"/>
      <c r="I223" s="178"/>
      <c r="J223" s="63"/>
      <c r="P223" s="63"/>
    </row>
    <row r="224" spans="1:16" s="61" customFormat="1" ht="14">
      <c r="F224" s="63"/>
      <c r="I224" s="178"/>
      <c r="J224" s="63"/>
      <c r="P224" s="63"/>
    </row>
    <row r="225" spans="6:16" s="61" customFormat="1" ht="14">
      <c r="F225" s="63"/>
      <c r="I225" s="178"/>
      <c r="J225" s="63"/>
      <c r="P225" s="63"/>
    </row>
    <row r="226" spans="6:16" s="61" customFormat="1" ht="14">
      <c r="F226" s="63"/>
      <c r="I226" s="178"/>
      <c r="J226" s="63"/>
      <c r="P226" s="63"/>
    </row>
    <row r="227" spans="6:16" s="61" customFormat="1" ht="14">
      <c r="F227" s="63"/>
      <c r="I227" s="178"/>
      <c r="J227" s="63"/>
      <c r="P227" s="63"/>
    </row>
    <row r="228" spans="6:16" s="61" customFormat="1" ht="14">
      <c r="F228" s="63"/>
      <c r="I228" s="178"/>
      <c r="J228" s="63"/>
      <c r="P228" s="63"/>
    </row>
    <row r="229" spans="6:16" s="61" customFormat="1" ht="14">
      <c r="F229" s="63"/>
      <c r="I229" s="178"/>
      <c r="J229" s="63"/>
      <c r="P229" s="63"/>
    </row>
    <row r="230" spans="6:16" s="61" customFormat="1" ht="14">
      <c r="F230" s="63"/>
      <c r="I230" s="178"/>
      <c r="J230" s="63"/>
      <c r="P230" s="63"/>
    </row>
    <row r="231" spans="6:16" s="61" customFormat="1" ht="14">
      <c r="F231" s="63"/>
      <c r="I231" s="178"/>
      <c r="J231" s="63"/>
      <c r="P231" s="63"/>
    </row>
    <row r="232" spans="6:16" s="61" customFormat="1" ht="14">
      <c r="F232" s="63"/>
      <c r="I232" s="178"/>
      <c r="J232" s="63"/>
      <c r="P232" s="63"/>
    </row>
    <row r="233" spans="6:16" s="61" customFormat="1" ht="14">
      <c r="F233" s="63"/>
      <c r="I233" s="178"/>
      <c r="J233" s="63"/>
      <c r="P233" s="63"/>
    </row>
    <row r="234" spans="6:16" s="61" customFormat="1" ht="14">
      <c r="F234" s="63"/>
      <c r="I234" s="178"/>
      <c r="J234" s="63"/>
      <c r="P234" s="63"/>
    </row>
    <row r="235" spans="6:16" s="61" customFormat="1" ht="14">
      <c r="F235" s="63"/>
      <c r="I235" s="178"/>
      <c r="J235" s="63"/>
      <c r="P235" s="63"/>
    </row>
    <row r="236" spans="6:16" s="61" customFormat="1" ht="14">
      <c r="F236" s="63"/>
      <c r="I236" s="178"/>
      <c r="J236" s="63"/>
      <c r="P236" s="63"/>
    </row>
    <row r="237" spans="6:16" s="61" customFormat="1" ht="14">
      <c r="F237" s="63"/>
      <c r="I237" s="178"/>
      <c r="J237" s="63"/>
      <c r="P237" s="63"/>
    </row>
    <row r="238" spans="6:16" s="61" customFormat="1" ht="14">
      <c r="F238" s="63"/>
      <c r="I238" s="178"/>
      <c r="J238" s="63"/>
      <c r="P238" s="63"/>
    </row>
    <row r="239" spans="6:16" s="61" customFormat="1" ht="14">
      <c r="F239" s="63"/>
      <c r="I239" s="178"/>
      <c r="J239" s="63"/>
      <c r="P239" s="63"/>
    </row>
    <row r="240" spans="6:16" s="61" customFormat="1" ht="14">
      <c r="F240" s="63"/>
      <c r="I240" s="178"/>
      <c r="J240" s="63"/>
      <c r="P240" s="63"/>
    </row>
    <row r="241" spans="6:16" s="61" customFormat="1" ht="14">
      <c r="F241" s="63"/>
      <c r="I241" s="178"/>
      <c r="J241" s="63"/>
      <c r="P241" s="63"/>
    </row>
    <row r="242" spans="6:16" s="61" customFormat="1" ht="14">
      <c r="F242" s="63"/>
      <c r="I242" s="178"/>
      <c r="J242" s="63"/>
      <c r="P242" s="63"/>
    </row>
    <row r="243" spans="6:16" s="61" customFormat="1" ht="14">
      <c r="F243" s="63"/>
      <c r="I243" s="178"/>
      <c r="J243" s="63"/>
      <c r="P243" s="63"/>
    </row>
    <row r="244" spans="6:16" s="61" customFormat="1" ht="14">
      <c r="F244" s="63"/>
      <c r="I244" s="178"/>
      <c r="J244" s="63"/>
      <c r="P244" s="63"/>
    </row>
    <row r="245" spans="6:16" s="61" customFormat="1" ht="14">
      <c r="F245" s="63"/>
      <c r="I245" s="178"/>
      <c r="J245" s="63"/>
      <c r="P245" s="63"/>
    </row>
    <row r="246" spans="6:16" s="61" customFormat="1" ht="14">
      <c r="F246" s="63"/>
      <c r="I246" s="178"/>
      <c r="J246" s="63"/>
      <c r="P246" s="63"/>
    </row>
    <row r="247" spans="6:16" s="61" customFormat="1" ht="14">
      <c r="F247" s="63"/>
      <c r="I247" s="178"/>
      <c r="J247" s="63"/>
      <c r="P247" s="63"/>
    </row>
    <row r="248" spans="6:16" s="61" customFormat="1" ht="14">
      <c r="F248" s="63"/>
      <c r="I248" s="178"/>
      <c r="J248" s="63"/>
      <c r="P248" s="63"/>
    </row>
    <row r="249" spans="6:16" s="61" customFormat="1" ht="14">
      <c r="F249" s="63"/>
      <c r="I249" s="178"/>
      <c r="J249" s="63"/>
      <c r="P249" s="63"/>
    </row>
    <row r="250" spans="6:16" s="61" customFormat="1" ht="14">
      <c r="F250" s="63"/>
      <c r="I250" s="178"/>
      <c r="J250" s="63"/>
      <c r="P250" s="63"/>
    </row>
    <row r="251" spans="6:16" s="61" customFormat="1" ht="14">
      <c r="F251" s="63"/>
      <c r="I251" s="178"/>
      <c r="J251" s="63"/>
      <c r="P251" s="63"/>
    </row>
    <row r="252" spans="6:16" s="61" customFormat="1" ht="14">
      <c r="F252" s="63"/>
      <c r="I252" s="178"/>
      <c r="J252" s="63"/>
      <c r="P252" s="63"/>
    </row>
    <row r="253" spans="6:16" s="61" customFormat="1" ht="14">
      <c r="F253" s="63"/>
      <c r="I253" s="178"/>
      <c r="J253" s="63"/>
      <c r="P253" s="63"/>
    </row>
    <row r="254" spans="6:16" s="61" customFormat="1" ht="14">
      <c r="F254" s="63"/>
      <c r="I254" s="178"/>
      <c r="J254" s="63"/>
      <c r="P254" s="63"/>
    </row>
    <row r="255" spans="6:16" s="61" customFormat="1" ht="14">
      <c r="F255" s="63"/>
      <c r="I255" s="178"/>
      <c r="J255" s="63"/>
      <c r="P255" s="63"/>
    </row>
    <row r="256" spans="6:16" s="61" customFormat="1" ht="14">
      <c r="F256" s="63"/>
      <c r="I256" s="178"/>
      <c r="J256" s="63"/>
      <c r="P256" s="63"/>
    </row>
    <row r="257" spans="6:16" s="61" customFormat="1" ht="14">
      <c r="F257" s="63"/>
      <c r="I257" s="178"/>
      <c r="J257" s="63"/>
      <c r="P257" s="63"/>
    </row>
    <row r="258" spans="6:16" s="61" customFormat="1" ht="14">
      <c r="F258" s="63"/>
      <c r="I258" s="178"/>
      <c r="J258" s="63"/>
      <c r="P258" s="63"/>
    </row>
    <row r="259" spans="6:16" s="61" customFormat="1" ht="14">
      <c r="F259" s="63"/>
      <c r="I259" s="178"/>
      <c r="J259" s="63"/>
      <c r="P259" s="63"/>
    </row>
    <row r="260" spans="6:16" s="61" customFormat="1" ht="14">
      <c r="F260" s="63"/>
      <c r="I260" s="178"/>
      <c r="J260" s="63"/>
      <c r="P260" s="63"/>
    </row>
    <row r="261" spans="6:16" s="61" customFormat="1" ht="14">
      <c r="F261" s="63"/>
      <c r="I261" s="178"/>
      <c r="J261" s="63"/>
      <c r="P261" s="63"/>
    </row>
    <row r="262" spans="6:16" s="61" customFormat="1" ht="14">
      <c r="F262" s="63"/>
      <c r="I262" s="178"/>
      <c r="J262" s="63"/>
      <c r="P262" s="63"/>
    </row>
    <row r="263" spans="6:16" s="61" customFormat="1" ht="14">
      <c r="F263" s="63"/>
      <c r="I263" s="178"/>
      <c r="J263" s="63"/>
      <c r="P263" s="63"/>
    </row>
    <row r="264" spans="6:16" s="61" customFormat="1" ht="14">
      <c r="F264" s="63"/>
      <c r="I264" s="178"/>
      <c r="J264" s="63"/>
      <c r="P264" s="63"/>
    </row>
    <row r="265" spans="6:16" s="61" customFormat="1" ht="14">
      <c r="F265" s="63"/>
      <c r="I265" s="178"/>
      <c r="J265" s="63"/>
      <c r="P265" s="63"/>
    </row>
    <row r="266" spans="6:16" s="61" customFormat="1" ht="14">
      <c r="F266" s="63"/>
      <c r="I266" s="178"/>
      <c r="J266" s="63"/>
      <c r="P266" s="63"/>
    </row>
    <row r="267" spans="6:16" s="61" customFormat="1" ht="14">
      <c r="F267" s="63"/>
      <c r="I267" s="178"/>
      <c r="J267" s="63"/>
      <c r="P267" s="63"/>
    </row>
    <row r="268" spans="6:16" s="61" customFormat="1" ht="14">
      <c r="F268" s="63"/>
      <c r="I268" s="178"/>
      <c r="J268" s="63"/>
      <c r="P268" s="63"/>
    </row>
    <row r="269" spans="6:16" s="61" customFormat="1" ht="14">
      <c r="F269" s="63"/>
      <c r="I269" s="178"/>
      <c r="J269" s="63"/>
      <c r="P269" s="63"/>
    </row>
    <row r="270" spans="6:16" s="61" customFormat="1" ht="14">
      <c r="F270" s="63"/>
      <c r="I270" s="178"/>
      <c r="J270" s="63"/>
      <c r="P270" s="63"/>
    </row>
    <row r="271" spans="6:16" s="61" customFormat="1" ht="14">
      <c r="F271" s="63"/>
      <c r="I271" s="178"/>
      <c r="J271" s="63"/>
      <c r="P271" s="63"/>
    </row>
    <row r="272" spans="6:16" s="61" customFormat="1" ht="14">
      <c r="F272" s="63"/>
      <c r="I272" s="178"/>
      <c r="J272" s="63"/>
      <c r="P272" s="63"/>
    </row>
    <row r="273" spans="6:16" s="61" customFormat="1" ht="14">
      <c r="F273" s="63"/>
      <c r="I273" s="178"/>
      <c r="J273" s="63"/>
      <c r="P273" s="63"/>
    </row>
    <row r="274" spans="6:16" s="61" customFormat="1" ht="14">
      <c r="F274" s="63"/>
      <c r="I274" s="178"/>
      <c r="J274" s="63"/>
      <c r="P274" s="63"/>
    </row>
    <row r="275" spans="6:16" s="61" customFormat="1" ht="14">
      <c r="F275" s="63"/>
      <c r="I275" s="178"/>
      <c r="J275" s="63"/>
      <c r="P275" s="63"/>
    </row>
    <row r="276" spans="6:16" s="61" customFormat="1" ht="14">
      <c r="F276" s="63"/>
      <c r="I276" s="178"/>
      <c r="J276" s="63"/>
      <c r="P276" s="63"/>
    </row>
    <row r="277" spans="6:16" s="61" customFormat="1" ht="14">
      <c r="F277" s="63"/>
      <c r="I277" s="178"/>
      <c r="J277" s="63"/>
      <c r="P277" s="63"/>
    </row>
    <row r="278" spans="6:16" s="61" customFormat="1" ht="14">
      <c r="F278" s="63"/>
      <c r="I278" s="178"/>
      <c r="J278" s="63"/>
      <c r="P278" s="63"/>
    </row>
    <row r="279" spans="6:16" s="61" customFormat="1" ht="14">
      <c r="F279" s="63"/>
      <c r="I279" s="178"/>
      <c r="J279" s="63"/>
      <c r="P279" s="63"/>
    </row>
    <row r="280" spans="6:16" s="61" customFormat="1" ht="14">
      <c r="F280" s="63"/>
      <c r="I280" s="178"/>
      <c r="J280" s="63"/>
      <c r="P280" s="63"/>
    </row>
    <row r="281" spans="6:16" s="61" customFormat="1" ht="14">
      <c r="F281" s="63"/>
      <c r="I281" s="178"/>
      <c r="J281" s="63"/>
      <c r="P281" s="63"/>
    </row>
    <row r="282" spans="6:16" s="61" customFormat="1" ht="14">
      <c r="F282" s="63"/>
      <c r="I282" s="178"/>
      <c r="J282" s="63"/>
      <c r="P282" s="63"/>
    </row>
    <row r="283" spans="6:16" s="61" customFormat="1" ht="14">
      <c r="F283" s="63"/>
      <c r="I283" s="178"/>
      <c r="J283" s="63"/>
      <c r="P283" s="63"/>
    </row>
    <row r="284" spans="6:16" s="61" customFormat="1" ht="14">
      <c r="F284" s="63"/>
      <c r="I284" s="178"/>
      <c r="J284" s="63"/>
      <c r="P284" s="63"/>
    </row>
    <row r="285" spans="6:16" s="61" customFormat="1" ht="14">
      <c r="F285" s="63"/>
      <c r="I285" s="178"/>
      <c r="J285" s="63"/>
      <c r="P285" s="63"/>
    </row>
    <row r="286" spans="6:16" s="61" customFormat="1" ht="14">
      <c r="F286" s="63"/>
      <c r="I286" s="178"/>
      <c r="J286" s="63"/>
      <c r="P286" s="63"/>
    </row>
    <row r="287" spans="6:16" s="61" customFormat="1" ht="14">
      <c r="F287" s="63"/>
      <c r="I287" s="178"/>
      <c r="J287" s="63"/>
      <c r="P287" s="63"/>
    </row>
    <row r="288" spans="6:16" s="61" customFormat="1" ht="14">
      <c r="F288" s="63"/>
      <c r="I288" s="178"/>
      <c r="J288" s="63"/>
      <c r="P288" s="63"/>
    </row>
    <row r="289" spans="6:16" s="61" customFormat="1" ht="14">
      <c r="F289" s="63"/>
      <c r="I289" s="178"/>
      <c r="J289" s="63"/>
      <c r="P289" s="63"/>
    </row>
    <row r="290" spans="6:16" s="61" customFormat="1" ht="14">
      <c r="F290" s="63"/>
      <c r="I290" s="178"/>
      <c r="J290" s="63"/>
      <c r="P290" s="63"/>
    </row>
    <row r="291" spans="6:16" s="61" customFormat="1" ht="14">
      <c r="F291" s="63"/>
      <c r="I291" s="178"/>
      <c r="J291" s="63"/>
      <c r="P291" s="63"/>
    </row>
    <row r="292" spans="6:16" s="61" customFormat="1" ht="14">
      <c r="F292" s="63"/>
      <c r="I292" s="178"/>
      <c r="J292" s="63"/>
      <c r="P292" s="63"/>
    </row>
    <row r="293" spans="6:16" s="61" customFormat="1" ht="14">
      <c r="F293" s="63"/>
      <c r="I293" s="178"/>
      <c r="J293" s="63"/>
      <c r="P293" s="63"/>
    </row>
    <row r="294" spans="6:16" s="61" customFormat="1" ht="14">
      <c r="F294" s="63"/>
      <c r="I294" s="178"/>
      <c r="J294" s="63"/>
      <c r="P294" s="63"/>
    </row>
    <row r="295" spans="6:16" s="61" customFormat="1" ht="14">
      <c r="F295" s="63"/>
      <c r="I295" s="178"/>
      <c r="J295" s="63"/>
      <c r="P295" s="63"/>
    </row>
    <row r="296" spans="6:16" s="61" customFormat="1" ht="14">
      <c r="F296" s="63"/>
      <c r="I296" s="178"/>
      <c r="J296" s="63"/>
      <c r="P296" s="63"/>
    </row>
    <row r="297" spans="6:16" s="61" customFormat="1" ht="14">
      <c r="F297" s="63"/>
      <c r="I297" s="178"/>
      <c r="J297" s="63"/>
      <c r="P297" s="63"/>
    </row>
    <row r="298" spans="6:16" s="61" customFormat="1" ht="14">
      <c r="F298" s="63"/>
      <c r="I298" s="178"/>
      <c r="J298" s="63"/>
      <c r="P298" s="63"/>
    </row>
    <row r="299" spans="6:16" s="61" customFormat="1" ht="14">
      <c r="F299" s="63"/>
      <c r="I299" s="178"/>
      <c r="J299" s="63"/>
      <c r="P299" s="63"/>
    </row>
    <row r="300" spans="6:16" s="61" customFormat="1" ht="14">
      <c r="F300" s="63"/>
      <c r="I300" s="178"/>
      <c r="J300" s="63"/>
      <c r="P300" s="63"/>
    </row>
    <row r="301" spans="6:16" s="61" customFormat="1" ht="14">
      <c r="F301" s="63"/>
      <c r="I301" s="178"/>
      <c r="J301" s="63"/>
      <c r="P301" s="63"/>
    </row>
    <row r="302" spans="6:16" s="61" customFormat="1" ht="14">
      <c r="F302" s="63"/>
      <c r="I302" s="178"/>
      <c r="J302" s="63"/>
      <c r="P302" s="63"/>
    </row>
    <row r="303" spans="6:16" s="61" customFormat="1" ht="14">
      <c r="F303" s="63"/>
      <c r="I303" s="178"/>
      <c r="J303" s="63"/>
      <c r="P303" s="63"/>
    </row>
    <row r="304" spans="6:16" s="61" customFormat="1" ht="14">
      <c r="F304" s="63"/>
      <c r="I304" s="178"/>
      <c r="J304" s="63"/>
      <c r="P304" s="63"/>
    </row>
    <row r="305" spans="6:16" s="61" customFormat="1" ht="14">
      <c r="F305" s="63"/>
      <c r="I305" s="178"/>
      <c r="J305" s="63"/>
      <c r="P305" s="63"/>
    </row>
    <row r="306" spans="6:16" s="61" customFormat="1" ht="14">
      <c r="F306" s="63"/>
      <c r="I306" s="178"/>
      <c r="J306" s="63"/>
      <c r="P306" s="63"/>
    </row>
    <row r="307" spans="6:16" s="61" customFormat="1" ht="14">
      <c r="F307" s="63"/>
      <c r="I307" s="178"/>
      <c r="J307" s="63"/>
      <c r="P307" s="63"/>
    </row>
    <row r="308" spans="6:16" s="61" customFormat="1" ht="14">
      <c r="F308" s="63"/>
      <c r="I308" s="178"/>
      <c r="J308" s="63"/>
      <c r="P308" s="63"/>
    </row>
    <row r="309" spans="6:16" s="61" customFormat="1" ht="14">
      <c r="F309" s="63"/>
      <c r="I309" s="178"/>
      <c r="J309" s="63"/>
      <c r="P309" s="63"/>
    </row>
    <row r="310" spans="6:16" s="61" customFormat="1" ht="14">
      <c r="F310" s="63"/>
      <c r="I310" s="178"/>
      <c r="J310" s="63"/>
      <c r="P310" s="63"/>
    </row>
    <row r="311" spans="6:16" s="61" customFormat="1" ht="14">
      <c r="F311" s="63"/>
      <c r="I311" s="178"/>
      <c r="J311" s="63"/>
      <c r="P311" s="63"/>
    </row>
    <row r="312" spans="6:16" s="61" customFormat="1" ht="14">
      <c r="F312" s="63"/>
      <c r="I312" s="178"/>
      <c r="J312" s="63"/>
      <c r="P312" s="63"/>
    </row>
    <row r="313" spans="6:16" s="61" customFormat="1" ht="14">
      <c r="F313" s="63"/>
      <c r="I313" s="178"/>
      <c r="J313" s="63"/>
      <c r="P313" s="63"/>
    </row>
    <row r="314" spans="6:16" s="61" customFormat="1" ht="14">
      <c r="F314" s="63"/>
      <c r="I314" s="178"/>
      <c r="J314" s="63"/>
      <c r="P314" s="63"/>
    </row>
    <row r="315" spans="6:16" s="61" customFormat="1" ht="14">
      <c r="F315" s="63"/>
      <c r="I315" s="178"/>
      <c r="J315" s="63"/>
      <c r="P315" s="63"/>
    </row>
    <row r="316" spans="6:16" s="61" customFormat="1" ht="14">
      <c r="F316" s="63"/>
      <c r="I316" s="178"/>
      <c r="J316" s="63"/>
      <c r="P316" s="63"/>
    </row>
    <row r="317" spans="6:16" s="61" customFormat="1" ht="14">
      <c r="F317" s="63"/>
      <c r="I317" s="178"/>
      <c r="J317" s="63"/>
      <c r="P317" s="63"/>
    </row>
    <row r="318" spans="6:16" s="61" customFormat="1" ht="14">
      <c r="F318" s="63"/>
      <c r="I318" s="178"/>
      <c r="J318" s="63"/>
      <c r="P318" s="63"/>
    </row>
    <row r="319" spans="6:16" s="61" customFormat="1" ht="14">
      <c r="F319" s="63"/>
      <c r="I319" s="178"/>
      <c r="J319" s="63"/>
      <c r="P319" s="63"/>
    </row>
    <row r="320" spans="6:16" s="61" customFormat="1" ht="14">
      <c r="F320" s="63"/>
      <c r="I320" s="178"/>
      <c r="J320" s="63"/>
      <c r="P320" s="63"/>
    </row>
    <row r="321" spans="6:16" s="61" customFormat="1" ht="14">
      <c r="F321" s="63"/>
      <c r="I321" s="178"/>
      <c r="J321" s="63"/>
      <c r="P321" s="63"/>
    </row>
    <row r="322" spans="6:16" s="61" customFormat="1" ht="14">
      <c r="F322" s="63"/>
      <c r="I322" s="178"/>
      <c r="J322" s="63"/>
      <c r="P322" s="63"/>
    </row>
    <row r="323" spans="6:16" s="61" customFormat="1" ht="14">
      <c r="F323" s="63"/>
      <c r="I323" s="178"/>
      <c r="J323" s="63"/>
      <c r="P323" s="63"/>
    </row>
    <row r="324" spans="6:16" s="61" customFormat="1" ht="14">
      <c r="F324" s="63"/>
      <c r="I324" s="178"/>
      <c r="J324" s="63"/>
      <c r="P324" s="63"/>
    </row>
    <row r="325" spans="6:16" s="61" customFormat="1" ht="14">
      <c r="F325" s="63"/>
      <c r="I325" s="178"/>
      <c r="J325" s="63"/>
      <c r="P325" s="63"/>
    </row>
    <row r="326" spans="6:16" s="61" customFormat="1" ht="14">
      <c r="F326" s="63"/>
      <c r="I326" s="178"/>
      <c r="J326" s="63"/>
      <c r="P326" s="63"/>
    </row>
    <row r="327" spans="6:16" s="61" customFormat="1" ht="14">
      <c r="F327" s="63"/>
      <c r="I327" s="178"/>
      <c r="J327" s="63"/>
      <c r="P327" s="63"/>
    </row>
    <row r="328" spans="6:16" s="61" customFormat="1" ht="14">
      <c r="F328" s="63"/>
      <c r="I328" s="178"/>
      <c r="J328" s="63"/>
      <c r="P328" s="63"/>
    </row>
    <row r="329" spans="6:16" s="61" customFormat="1" ht="14">
      <c r="F329" s="63"/>
      <c r="I329" s="178"/>
      <c r="J329" s="63"/>
      <c r="P329" s="63"/>
    </row>
    <row r="330" spans="6:16" s="61" customFormat="1" ht="14">
      <c r="F330" s="63"/>
      <c r="I330" s="178"/>
      <c r="J330" s="63"/>
      <c r="P330" s="63"/>
    </row>
    <row r="331" spans="6:16" s="61" customFormat="1" ht="14">
      <c r="F331" s="63"/>
      <c r="I331" s="178"/>
      <c r="J331" s="63"/>
      <c r="P331" s="63"/>
    </row>
    <row r="332" spans="6:16" s="61" customFormat="1" ht="14">
      <c r="F332" s="63"/>
      <c r="I332" s="178"/>
      <c r="J332" s="63"/>
      <c r="P332" s="63"/>
    </row>
    <row r="333" spans="6:16" s="61" customFormat="1" ht="14">
      <c r="F333" s="63"/>
      <c r="I333" s="178"/>
      <c r="J333" s="63"/>
      <c r="P333" s="63"/>
    </row>
    <row r="334" spans="6:16" s="61" customFormat="1" ht="14">
      <c r="F334" s="63"/>
      <c r="I334" s="178"/>
      <c r="J334" s="63"/>
      <c r="P334" s="63"/>
    </row>
    <row r="335" spans="6:16" s="61" customFormat="1" ht="14">
      <c r="F335" s="63"/>
      <c r="I335" s="178"/>
      <c r="J335" s="63"/>
      <c r="P335" s="63"/>
    </row>
    <row r="336" spans="6:16" s="61" customFormat="1" ht="14">
      <c r="F336" s="63"/>
      <c r="I336" s="178"/>
      <c r="J336" s="63"/>
      <c r="P336" s="63"/>
    </row>
    <row r="337" spans="6:16" s="61" customFormat="1" ht="14">
      <c r="F337" s="63"/>
      <c r="I337" s="178"/>
      <c r="J337" s="63"/>
      <c r="P337" s="63"/>
    </row>
    <row r="338" spans="6:16" s="61" customFormat="1" ht="14">
      <c r="F338" s="63"/>
      <c r="I338" s="178"/>
      <c r="J338" s="63"/>
      <c r="P338" s="63"/>
    </row>
    <row r="339" spans="6:16" s="61" customFormat="1" ht="14">
      <c r="F339" s="63"/>
      <c r="I339" s="178"/>
      <c r="J339" s="63"/>
      <c r="P339" s="63"/>
    </row>
    <row r="340" spans="6:16" s="61" customFormat="1" ht="14">
      <c r="F340" s="63"/>
      <c r="I340" s="178"/>
      <c r="J340" s="63"/>
      <c r="P340" s="63"/>
    </row>
    <row r="341" spans="6:16" s="61" customFormat="1" ht="14">
      <c r="F341" s="63"/>
      <c r="I341" s="178"/>
      <c r="J341" s="63"/>
      <c r="P341" s="63"/>
    </row>
    <row r="342" spans="6:16" s="61" customFormat="1" ht="14">
      <c r="F342" s="63"/>
      <c r="I342" s="178"/>
      <c r="J342" s="63"/>
      <c r="P342" s="63"/>
    </row>
    <row r="343" spans="6:16" s="61" customFormat="1" ht="14">
      <c r="F343" s="63"/>
      <c r="I343" s="178"/>
      <c r="J343" s="63"/>
      <c r="P343" s="63"/>
    </row>
    <row r="344" spans="6:16" s="61" customFormat="1" ht="14">
      <c r="F344" s="63"/>
      <c r="I344" s="178"/>
      <c r="J344" s="63"/>
      <c r="P344" s="63"/>
    </row>
    <row r="345" spans="6:16" s="61" customFormat="1" ht="14">
      <c r="F345" s="63"/>
      <c r="I345" s="178"/>
      <c r="J345" s="63"/>
      <c r="P345" s="63"/>
    </row>
    <row r="346" spans="6:16" s="61" customFormat="1" ht="14">
      <c r="F346" s="63"/>
      <c r="I346" s="178"/>
      <c r="J346" s="63"/>
      <c r="P346" s="63"/>
    </row>
    <row r="347" spans="6:16" s="61" customFormat="1" ht="14">
      <c r="F347" s="63"/>
      <c r="I347" s="178"/>
      <c r="J347" s="63"/>
      <c r="P347" s="63"/>
    </row>
    <row r="348" spans="6:16" s="61" customFormat="1" ht="14">
      <c r="F348" s="63"/>
      <c r="I348" s="178"/>
      <c r="J348" s="63"/>
      <c r="P348" s="63"/>
    </row>
    <row r="349" spans="6:16" s="61" customFormat="1" ht="14">
      <c r="F349" s="63"/>
      <c r="I349" s="178"/>
      <c r="J349" s="63"/>
      <c r="P349" s="63"/>
    </row>
    <row r="350" spans="6:16" s="61" customFormat="1" ht="14">
      <c r="F350" s="63"/>
      <c r="I350" s="178"/>
      <c r="J350" s="63"/>
      <c r="P350" s="63"/>
    </row>
    <row r="351" spans="6:16" s="61" customFormat="1" ht="14">
      <c r="F351" s="63"/>
      <c r="I351" s="178"/>
      <c r="J351" s="63"/>
      <c r="P351" s="63"/>
    </row>
    <row r="352" spans="6:16" s="61" customFormat="1" ht="14">
      <c r="F352" s="63"/>
      <c r="I352" s="178"/>
      <c r="J352" s="63"/>
      <c r="P352" s="63"/>
    </row>
    <row r="353" spans="6:16" s="61" customFormat="1" ht="14">
      <c r="F353" s="63"/>
      <c r="I353" s="178"/>
      <c r="J353" s="63"/>
      <c r="P353" s="63"/>
    </row>
    <row r="354" spans="6:16" s="61" customFormat="1" ht="14">
      <c r="F354" s="63"/>
      <c r="I354" s="178"/>
      <c r="J354" s="63"/>
      <c r="P354" s="63"/>
    </row>
    <row r="355" spans="6:16" s="61" customFormat="1" ht="14">
      <c r="F355" s="63"/>
      <c r="I355" s="178"/>
      <c r="J355" s="63"/>
      <c r="P355" s="63"/>
    </row>
    <row r="356" spans="6:16" s="61" customFormat="1" ht="14">
      <c r="F356" s="63"/>
      <c r="I356" s="178"/>
      <c r="J356" s="63"/>
      <c r="P356" s="63"/>
    </row>
    <row r="357" spans="6:16" s="61" customFormat="1" ht="14">
      <c r="F357" s="63"/>
      <c r="I357" s="178"/>
      <c r="J357" s="63"/>
      <c r="P357" s="63"/>
    </row>
    <row r="358" spans="6:16" s="61" customFormat="1" ht="14">
      <c r="F358" s="63"/>
      <c r="I358" s="178"/>
      <c r="J358" s="63"/>
      <c r="P358" s="63"/>
    </row>
    <row r="359" spans="6:16" s="61" customFormat="1" ht="14">
      <c r="F359" s="63"/>
      <c r="I359" s="178"/>
      <c r="J359" s="63"/>
      <c r="P359" s="63"/>
    </row>
    <row r="360" spans="6:16" s="61" customFormat="1" ht="14">
      <c r="F360" s="63"/>
      <c r="I360" s="178"/>
      <c r="J360" s="63"/>
      <c r="P360" s="63"/>
    </row>
    <row r="361" spans="6:16" s="61" customFormat="1" ht="14">
      <c r="F361" s="63"/>
      <c r="I361" s="178"/>
      <c r="J361" s="63"/>
      <c r="P361" s="63"/>
    </row>
    <row r="362" spans="6:16" s="61" customFormat="1" ht="14">
      <c r="F362" s="63"/>
      <c r="I362" s="178"/>
      <c r="J362" s="63"/>
      <c r="P362" s="63"/>
    </row>
    <row r="363" spans="6:16" s="61" customFormat="1" ht="14">
      <c r="F363" s="63"/>
      <c r="I363" s="178"/>
      <c r="J363" s="63"/>
      <c r="P363" s="63"/>
    </row>
    <row r="364" spans="6:16" s="61" customFormat="1" ht="14">
      <c r="F364" s="63"/>
      <c r="I364" s="178"/>
      <c r="J364" s="63"/>
      <c r="P364" s="63"/>
    </row>
    <row r="365" spans="6:16" s="61" customFormat="1" ht="14">
      <c r="F365" s="63"/>
      <c r="I365" s="178"/>
      <c r="J365" s="63"/>
      <c r="P365" s="63"/>
    </row>
    <row r="366" spans="6:16" s="61" customFormat="1" ht="14">
      <c r="F366" s="63"/>
      <c r="I366" s="178"/>
      <c r="J366" s="63"/>
      <c r="P366" s="63"/>
    </row>
    <row r="367" spans="6:16" s="61" customFormat="1" ht="14">
      <c r="F367" s="63"/>
      <c r="I367" s="178"/>
      <c r="J367" s="63"/>
      <c r="P367" s="63"/>
    </row>
    <row r="368" spans="6:16" s="61" customFormat="1" ht="14">
      <c r="F368" s="63"/>
      <c r="I368" s="178"/>
      <c r="J368" s="63"/>
      <c r="P368" s="63"/>
    </row>
    <row r="369" spans="6:16" s="61" customFormat="1" ht="14">
      <c r="F369" s="63"/>
      <c r="I369" s="178"/>
      <c r="J369" s="63"/>
      <c r="P369" s="63"/>
    </row>
    <row r="370" spans="6:16" s="61" customFormat="1" ht="14">
      <c r="F370" s="63"/>
      <c r="I370" s="178"/>
      <c r="J370" s="63"/>
      <c r="P370" s="63"/>
    </row>
    <row r="371" spans="6:16" s="61" customFormat="1" ht="14">
      <c r="F371" s="63"/>
      <c r="I371" s="178"/>
      <c r="J371" s="63"/>
      <c r="P371" s="63"/>
    </row>
    <row r="372" spans="6:16" s="61" customFormat="1" ht="14">
      <c r="F372" s="63"/>
      <c r="I372" s="178"/>
      <c r="J372" s="63"/>
      <c r="P372" s="63"/>
    </row>
    <row r="373" spans="6:16" s="61" customFormat="1" ht="14">
      <c r="F373" s="63"/>
      <c r="I373" s="178"/>
      <c r="J373" s="63"/>
      <c r="P373" s="63"/>
    </row>
    <row r="374" spans="6:16" s="61" customFormat="1" ht="14">
      <c r="F374" s="63"/>
      <c r="I374" s="178"/>
      <c r="J374" s="63"/>
      <c r="P374" s="63"/>
    </row>
    <row r="375" spans="6:16" s="61" customFormat="1" ht="14">
      <c r="F375" s="63"/>
      <c r="I375" s="178"/>
      <c r="J375" s="63"/>
      <c r="P375" s="63"/>
    </row>
    <row r="376" spans="6:16" s="61" customFormat="1" ht="14">
      <c r="F376" s="63"/>
      <c r="I376" s="178"/>
      <c r="J376" s="63"/>
      <c r="P376" s="63"/>
    </row>
    <row r="377" spans="6:16" s="61" customFormat="1" ht="14">
      <c r="F377" s="63"/>
      <c r="I377" s="178"/>
      <c r="J377" s="63"/>
      <c r="P377" s="63"/>
    </row>
    <row r="378" spans="6:16" s="61" customFormat="1" ht="14">
      <c r="F378" s="63"/>
      <c r="I378" s="178"/>
      <c r="J378" s="63"/>
      <c r="P378" s="63"/>
    </row>
    <row r="379" spans="6:16" s="61" customFormat="1" ht="14">
      <c r="F379" s="63"/>
      <c r="I379" s="178"/>
      <c r="J379" s="63"/>
      <c r="P379" s="63"/>
    </row>
    <row r="380" spans="6:16" s="61" customFormat="1" ht="14">
      <c r="F380" s="63"/>
      <c r="I380" s="178"/>
      <c r="J380" s="63"/>
      <c r="P380" s="63"/>
    </row>
    <row r="381" spans="6:16" s="61" customFormat="1" ht="14">
      <c r="F381" s="63"/>
      <c r="I381" s="178"/>
      <c r="J381" s="63"/>
      <c r="P381" s="63"/>
    </row>
    <row r="382" spans="6:16" s="61" customFormat="1" ht="14">
      <c r="F382" s="63"/>
      <c r="I382" s="178"/>
      <c r="J382" s="63"/>
      <c r="P382" s="63"/>
    </row>
    <row r="383" spans="6:16" s="61" customFormat="1" ht="14">
      <c r="F383" s="63"/>
      <c r="I383" s="178"/>
      <c r="J383" s="63"/>
      <c r="P383" s="63"/>
    </row>
    <row r="384" spans="6:16" s="61" customFormat="1" ht="14">
      <c r="F384" s="63"/>
      <c r="I384" s="178"/>
      <c r="J384" s="63"/>
      <c r="P384" s="63"/>
    </row>
    <row r="385" spans="6:16" s="61" customFormat="1" ht="14">
      <c r="F385" s="63"/>
      <c r="I385" s="178"/>
      <c r="J385" s="63"/>
      <c r="P385" s="63"/>
    </row>
    <row r="386" spans="6:16" s="61" customFormat="1" ht="14">
      <c r="F386" s="63"/>
      <c r="I386" s="178"/>
      <c r="J386" s="63"/>
      <c r="P386" s="63"/>
    </row>
    <row r="387" spans="6:16" s="61" customFormat="1" ht="14">
      <c r="F387" s="63"/>
      <c r="I387" s="178"/>
      <c r="J387" s="63"/>
      <c r="P387" s="63"/>
    </row>
    <row r="388" spans="6:16" s="61" customFormat="1" ht="14">
      <c r="F388" s="63"/>
      <c r="I388" s="178"/>
      <c r="J388" s="63"/>
      <c r="P388" s="63"/>
    </row>
    <row r="389" spans="6:16" s="61" customFormat="1" ht="14">
      <c r="F389" s="63"/>
      <c r="I389" s="178"/>
      <c r="J389" s="63"/>
      <c r="P389" s="63"/>
    </row>
    <row r="390" spans="6:16" s="61" customFormat="1" ht="14">
      <c r="F390" s="63"/>
      <c r="I390" s="178"/>
      <c r="J390" s="63"/>
      <c r="P390" s="63"/>
    </row>
    <row r="391" spans="6:16" s="61" customFormat="1" ht="14">
      <c r="F391" s="63"/>
      <c r="I391" s="178"/>
      <c r="J391" s="63"/>
      <c r="P391" s="63"/>
    </row>
    <row r="392" spans="6:16" s="61" customFormat="1" ht="14">
      <c r="F392" s="63"/>
      <c r="I392" s="178"/>
      <c r="J392" s="63"/>
      <c r="P392" s="63"/>
    </row>
    <row r="393" spans="6:16" s="61" customFormat="1" ht="14">
      <c r="F393" s="63"/>
      <c r="I393" s="178"/>
      <c r="J393" s="63"/>
      <c r="P393" s="63"/>
    </row>
    <row r="394" spans="6:16" s="61" customFormat="1" ht="14">
      <c r="F394" s="63"/>
      <c r="I394" s="178"/>
      <c r="J394" s="63"/>
      <c r="P394" s="63"/>
    </row>
    <row r="395" spans="6:16" s="61" customFormat="1" ht="14">
      <c r="F395" s="63"/>
      <c r="I395" s="178"/>
      <c r="J395" s="63"/>
      <c r="P395" s="63"/>
    </row>
    <row r="396" spans="6:16" s="61" customFormat="1" ht="14">
      <c r="F396" s="63"/>
      <c r="I396" s="178"/>
      <c r="J396" s="63"/>
      <c r="P396" s="63"/>
    </row>
    <row r="397" spans="6:16" s="61" customFormat="1" ht="14">
      <c r="F397" s="63"/>
      <c r="I397" s="178"/>
      <c r="J397" s="63"/>
      <c r="P397" s="63"/>
    </row>
    <row r="398" spans="6:16" s="61" customFormat="1" ht="14">
      <c r="F398" s="63"/>
      <c r="I398" s="178"/>
      <c r="J398" s="63"/>
      <c r="P398" s="63"/>
    </row>
    <row r="399" spans="6:16" s="61" customFormat="1" ht="14">
      <c r="F399" s="63"/>
      <c r="I399" s="178"/>
      <c r="J399" s="63"/>
      <c r="P399" s="63"/>
    </row>
    <row r="400" spans="6:16" s="61" customFormat="1" ht="14">
      <c r="F400" s="63"/>
      <c r="I400" s="178"/>
      <c r="J400" s="63"/>
      <c r="P400" s="63"/>
    </row>
    <row r="401" spans="6:16" s="61" customFormat="1" ht="14">
      <c r="F401" s="63"/>
      <c r="I401" s="178"/>
      <c r="J401" s="63"/>
      <c r="P401" s="63"/>
    </row>
    <row r="402" spans="6:16" s="61" customFormat="1" ht="14">
      <c r="F402" s="63"/>
      <c r="I402" s="178"/>
      <c r="J402" s="63"/>
      <c r="P402" s="63"/>
    </row>
    <row r="403" spans="6:16" s="61" customFormat="1" ht="14">
      <c r="F403" s="63"/>
      <c r="I403" s="178"/>
      <c r="J403" s="63"/>
      <c r="P403" s="63"/>
    </row>
    <row r="404" spans="6:16" s="61" customFormat="1" ht="14">
      <c r="F404" s="63"/>
      <c r="I404" s="178"/>
      <c r="J404" s="63"/>
      <c r="P404" s="63"/>
    </row>
    <row r="405" spans="6:16" s="61" customFormat="1" ht="14">
      <c r="F405" s="63"/>
      <c r="I405" s="178"/>
      <c r="J405" s="63"/>
      <c r="P405" s="63"/>
    </row>
    <row r="406" spans="6:16" s="61" customFormat="1" ht="14">
      <c r="F406" s="63"/>
      <c r="I406" s="178"/>
      <c r="J406" s="63"/>
      <c r="P406" s="63"/>
    </row>
    <row r="407" spans="6:16" s="61" customFormat="1" ht="14">
      <c r="F407" s="63"/>
      <c r="I407" s="178"/>
      <c r="J407" s="63"/>
      <c r="P407" s="63"/>
    </row>
    <row r="408" spans="6:16" s="61" customFormat="1" ht="14">
      <c r="F408" s="63"/>
      <c r="I408" s="178"/>
      <c r="J408" s="63"/>
      <c r="P408" s="63"/>
    </row>
    <row r="409" spans="6:16" s="61" customFormat="1" ht="14">
      <c r="F409" s="63"/>
      <c r="I409" s="178"/>
      <c r="J409" s="63"/>
      <c r="P409" s="63"/>
    </row>
    <row r="410" spans="6:16" s="61" customFormat="1" ht="14">
      <c r="F410" s="63"/>
      <c r="I410" s="178"/>
      <c r="J410" s="63"/>
      <c r="P410" s="63"/>
    </row>
    <row r="411" spans="6:16" s="61" customFormat="1" ht="14">
      <c r="F411" s="63"/>
      <c r="I411" s="178"/>
      <c r="J411" s="63"/>
      <c r="P411" s="63"/>
    </row>
    <row r="412" spans="6:16" s="61" customFormat="1" ht="14">
      <c r="F412" s="63"/>
      <c r="I412" s="178"/>
      <c r="J412" s="63"/>
      <c r="P412" s="63"/>
    </row>
    <row r="413" spans="6:16" s="61" customFormat="1" ht="14">
      <c r="F413" s="63"/>
      <c r="I413" s="178"/>
      <c r="J413" s="63"/>
      <c r="P413" s="63"/>
    </row>
    <row r="414" spans="6:16" s="61" customFormat="1" ht="14">
      <c r="F414" s="63"/>
      <c r="I414" s="178"/>
      <c r="J414" s="63"/>
      <c r="P414" s="63"/>
    </row>
    <row r="415" spans="6:16" s="61" customFormat="1" ht="14">
      <c r="F415" s="63"/>
      <c r="I415" s="178"/>
      <c r="J415" s="63"/>
      <c r="P415" s="63"/>
    </row>
    <row r="416" spans="6:16" s="61" customFormat="1" ht="14">
      <c r="F416" s="63"/>
      <c r="I416" s="178"/>
      <c r="J416" s="63"/>
      <c r="P416" s="63"/>
    </row>
    <row r="417" spans="6:16" s="61" customFormat="1" ht="14">
      <c r="F417" s="63"/>
      <c r="I417" s="178"/>
      <c r="J417" s="63"/>
      <c r="P417" s="63"/>
    </row>
    <row r="418" spans="6:16" s="61" customFormat="1" ht="14">
      <c r="F418" s="63"/>
      <c r="I418" s="178"/>
      <c r="J418" s="63"/>
      <c r="P418" s="63"/>
    </row>
    <row r="419" spans="6:16" s="61" customFormat="1" ht="14">
      <c r="F419" s="63"/>
      <c r="I419" s="178"/>
      <c r="J419" s="63"/>
      <c r="P419" s="63"/>
    </row>
    <row r="420" spans="6:16" s="61" customFormat="1" ht="14">
      <c r="F420" s="63"/>
      <c r="I420" s="178"/>
      <c r="J420" s="63"/>
      <c r="P420" s="63"/>
    </row>
    <row r="421" spans="6:16" s="61" customFormat="1" ht="14">
      <c r="F421" s="63"/>
      <c r="I421" s="178"/>
      <c r="J421" s="63"/>
      <c r="P421" s="63"/>
    </row>
    <row r="422" spans="6:16" s="61" customFormat="1" ht="14">
      <c r="F422" s="63"/>
      <c r="I422" s="178"/>
      <c r="J422" s="63"/>
      <c r="P422" s="63"/>
    </row>
    <row r="423" spans="6:16" s="61" customFormat="1" ht="14">
      <c r="F423" s="63"/>
      <c r="I423" s="178"/>
      <c r="J423" s="63"/>
      <c r="P423" s="63"/>
    </row>
    <row r="424" spans="6:16" s="61" customFormat="1" ht="14">
      <c r="F424" s="63"/>
      <c r="I424" s="178"/>
      <c r="J424" s="63"/>
      <c r="P424" s="63"/>
    </row>
    <row r="425" spans="6:16" s="61" customFormat="1" ht="14">
      <c r="F425" s="63"/>
      <c r="I425" s="178"/>
      <c r="J425" s="63"/>
      <c r="P425" s="63"/>
    </row>
    <row r="426" spans="6:16" s="61" customFormat="1" ht="14">
      <c r="F426" s="63"/>
      <c r="I426" s="178"/>
      <c r="J426" s="63"/>
      <c r="P426" s="63"/>
    </row>
    <row r="427" spans="6:16" s="61" customFormat="1" ht="14">
      <c r="F427" s="63"/>
      <c r="I427" s="178"/>
      <c r="J427" s="63"/>
      <c r="P427" s="63"/>
    </row>
    <row r="428" spans="6:16" s="61" customFormat="1" ht="14">
      <c r="F428" s="63"/>
      <c r="I428" s="178"/>
      <c r="J428" s="63"/>
      <c r="P428" s="63"/>
    </row>
    <row r="429" spans="6:16" s="61" customFormat="1" ht="14">
      <c r="F429" s="63"/>
      <c r="I429" s="178"/>
      <c r="J429" s="63"/>
      <c r="P429" s="63"/>
    </row>
    <row r="430" spans="6:16" s="61" customFormat="1" ht="14">
      <c r="F430" s="63"/>
      <c r="I430" s="178"/>
      <c r="J430" s="63"/>
      <c r="P430" s="63"/>
    </row>
    <row r="431" spans="6:16" s="61" customFormat="1" ht="14">
      <c r="F431" s="63"/>
      <c r="I431" s="178"/>
      <c r="J431" s="63"/>
      <c r="P431" s="63"/>
    </row>
    <row r="432" spans="6:16" s="61" customFormat="1" ht="14">
      <c r="F432" s="63"/>
      <c r="I432" s="178"/>
      <c r="J432" s="63"/>
      <c r="P432" s="63"/>
    </row>
    <row r="433" spans="6:16" s="61" customFormat="1" ht="14">
      <c r="F433" s="63"/>
      <c r="I433" s="178"/>
      <c r="J433" s="63"/>
      <c r="P433" s="63"/>
    </row>
    <row r="434" spans="6:16" s="61" customFormat="1" ht="14">
      <c r="F434" s="63"/>
      <c r="I434" s="178"/>
      <c r="J434" s="63"/>
      <c r="P434" s="63"/>
    </row>
    <row r="435" spans="6:16" s="61" customFormat="1" ht="14">
      <c r="F435" s="63"/>
      <c r="I435" s="178"/>
      <c r="J435" s="63"/>
      <c r="P435" s="63"/>
    </row>
    <row r="436" spans="6:16" s="61" customFormat="1" ht="14">
      <c r="F436" s="63"/>
      <c r="I436" s="178"/>
      <c r="J436" s="63"/>
      <c r="P436" s="63"/>
    </row>
    <row r="437" spans="6:16" s="61" customFormat="1" ht="14">
      <c r="F437" s="63"/>
      <c r="I437" s="178"/>
      <c r="J437" s="63"/>
      <c r="P437" s="63"/>
    </row>
    <row r="438" spans="6:16" s="61" customFormat="1" ht="14">
      <c r="F438" s="63"/>
      <c r="I438" s="178"/>
      <c r="J438" s="63"/>
      <c r="P438" s="63"/>
    </row>
    <row r="439" spans="6:16" s="61" customFormat="1" ht="14">
      <c r="F439" s="63"/>
      <c r="I439" s="178"/>
      <c r="J439" s="63"/>
      <c r="P439" s="63"/>
    </row>
    <row r="440" spans="6:16" s="61" customFormat="1" ht="14">
      <c r="F440" s="63"/>
      <c r="I440" s="178"/>
      <c r="J440" s="63"/>
      <c r="P440" s="63"/>
    </row>
    <row r="441" spans="6:16" s="61" customFormat="1" ht="14">
      <c r="F441" s="63"/>
      <c r="I441" s="178"/>
      <c r="J441" s="63"/>
      <c r="P441" s="63"/>
    </row>
    <row r="442" spans="6:16" s="61" customFormat="1" ht="14">
      <c r="F442" s="63"/>
      <c r="I442" s="178"/>
      <c r="J442" s="63"/>
      <c r="P442" s="63"/>
    </row>
    <row r="443" spans="6:16" s="61" customFormat="1" ht="14">
      <c r="F443" s="63"/>
      <c r="I443" s="178"/>
      <c r="J443" s="63"/>
      <c r="P443" s="63"/>
    </row>
    <row r="444" spans="6:16" s="61" customFormat="1" ht="14">
      <c r="F444" s="63"/>
      <c r="I444" s="178"/>
      <c r="J444" s="63"/>
      <c r="P444" s="63"/>
    </row>
    <row r="445" spans="6:16" s="61" customFormat="1" ht="14">
      <c r="F445" s="63"/>
      <c r="I445" s="178"/>
      <c r="J445" s="63"/>
      <c r="P445" s="63"/>
    </row>
    <row r="446" spans="6:16" s="61" customFormat="1" ht="14">
      <c r="F446" s="63"/>
      <c r="I446" s="178"/>
      <c r="J446" s="63"/>
      <c r="P446" s="63"/>
    </row>
    <row r="447" spans="6:16" s="61" customFormat="1" ht="14">
      <c r="F447" s="63"/>
      <c r="I447" s="178"/>
      <c r="J447" s="63"/>
      <c r="P447" s="63"/>
    </row>
    <row r="448" spans="6:16" s="61" customFormat="1" ht="14">
      <c r="F448" s="63"/>
      <c r="I448" s="178"/>
      <c r="J448" s="63"/>
      <c r="P448" s="63"/>
    </row>
    <row r="449" spans="6:16" s="61" customFormat="1" ht="14">
      <c r="F449" s="63"/>
      <c r="I449" s="178"/>
      <c r="J449" s="63"/>
      <c r="P449" s="63"/>
    </row>
    <row r="450" spans="6:16" s="61" customFormat="1" ht="14">
      <c r="F450" s="63"/>
      <c r="I450" s="178"/>
      <c r="J450" s="63"/>
      <c r="P450" s="63"/>
    </row>
    <row r="451" spans="6:16" s="61" customFormat="1" ht="14">
      <c r="F451" s="63"/>
      <c r="I451" s="178"/>
      <c r="J451" s="63"/>
      <c r="P451" s="63"/>
    </row>
    <row r="452" spans="6:16" s="61" customFormat="1" ht="14">
      <c r="F452" s="63"/>
      <c r="I452" s="178"/>
      <c r="J452" s="63"/>
      <c r="P452" s="63"/>
    </row>
    <row r="453" spans="6:16" s="61" customFormat="1" ht="14">
      <c r="F453" s="63"/>
      <c r="I453" s="178"/>
      <c r="J453" s="63"/>
      <c r="P453" s="63"/>
    </row>
    <row r="454" spans="6:16" s="61" customFormat="1" ht="14">
      <c r="F454" s="63"/>
      <c r="I454" s="178"/>
      <c r="J454" s="63"/>
      <c r="P454" s="63"/>
    </row>
    <row r="455" spans="6:16" s="61" customFormat="1" ht="14">
      <c r="F455" s="63"/>
      <c r="I455" s="178"/>
      <c r="J455" s="63"/>
      <c r="P455" s="63"/>
    </row>
    <row r="456" spans="6:16" s="61" customFormat="1" ht="14">
      <c r="F456" s="63"/>
      <c r="I456" s="178"/>
      <c r="J456" s="63"/>
      <c r="P456" s="63"/>
    </row>
    <row r="457" spans="6:16" s="61" customFormat="1" ht="14">
      <c r="F457" s="63"/>
      <c r="I457" s="178"/>
      <c r="J457" s="63"/>
      <c r="P457" s="63"/>
    </row>
    <row r="458" spans="6:16" s="61" customFormat="1" ht="14">
      <c r="F458" s="63"/>
      <c r="I458" s="178"/>
      <c r="J458" s="63"/>
      <c r="P458" s="63"/>
    </row>
    <row r="459" spans="6:16" s="61" customFormat="1" ht="14">
      <c r="F459" s="63"/>
      <c r="I459" s="178"/>
      <c r="J459" s="63"/>
      <c r="P459" s="63"/>
    </row>
    <row r="460" spans="6:16" s="61" customFormat="1" ht="14">
      <c r="F460" s="63"/>
      <c r="I460" s="178"/>
      <c r="J460" s="63"/>
      <c r="P460" s="63"/>
    </row>
    <row r="461" spans="6:16" s="61" customFormat="1" ht="14">
      <c r="F461" s="63"/>
      <c r="I461" s="178"/>
      <c r="J461" s="63"/>
      <c r="P461" s="63"/>
    </row>
    <row r="462" spans="6:16" s="61" customFormat="1" ht="14">
      <c r="F462" s="63"/>
      <c r="I462" s="178"/>
      <c r="J462" s="63"/>
      <c r="P462" s="63"/>
    </row>
    <row r="463" spans="6:16" s="61" customFormat="1" ht="14">
      <c r="F463" s="63"/>
      <c r="I463" s="178"/>
      <c r="J463" s="63"/>
      <c r="P463" s="63"/>
    </row>
    <row r="464" spans="6:16" s="61" customFormat="1" ht="14">
      <c r="F464" s="63"/>
      <c r="I464" s="178"/>
      <c r="J464" s="63"/>
      <c r="P464" s="63"/>
    </row>
    <row r="465" spans="6:16" s="61" customFormat="1" ht="14">
      <c r="F465" s="63"/>
      <c r="I465" s="178"/>
      <c r="J465" s="63"/>
      <c r="P465" s="63"/>
    </row>
    <row r="466" spans="6:16" s="61" customFormat="1" ht="14">
      <c r="F466" s="63"/>
      <c r="I466" s="178"/>
      <c r="J466" s="63"/>
      <c r="P466" s="63"/>
    </row>
    <row r="467" spans="6:16" s="61" customFormat="1" ht="14">
      <c r="F467" s="63"/>
      <c r="I467" s="178"/>
      <c r="J467" s="63"/>
      <c r="P467" s="63"/>
    </row>
    <row r="468" spans="6:16" s="61" customFormat="1" ht="14">
      <c r="F468" s="63"/>
      <c r="I468" s="178"/>
      <c r="J468" s="63"/>
      <c r="P468" s="63"/>
    </row>
    <row r="469" spans="6:16" s="61" customFormat="1" ht="14">
      <c r="F469" s="63"/>
      <c r="I469" s="178"/>
      <c r="J469" s="63"/>
      <c r="P469" s="63"/>
    </row>
    <row r="470" spans="6:16" s="61" customFormat="1" ht="14">
      <c r="F470" s="63"/>
      <c r="I470" s="178"/>
      <c r="J470" s="63"/>
      <c r="P470" s="63"/>
    </row>
    <row r="471" spans="6:16" s="61" customFormat="1" ht="14">
      <c r="F471" s="63"/>
      <c r="I471" s="178"/>
      <c r="J471" s="63"/>
      <c r="P471" s="63"/>
    </row>
    <row r="472" spans="6:16" s="61" customFormat="1" ht="14">
      <c r="F472" s="63"/>
      <c r="I472" s="178"/>
      <c r="J472" s="63"/>
      <c r="P472" s="63"/>
    </row>
    <row r="473" spans="6:16" s="61" customFormat="1" ht="14">
      <c r="F473" s="63"/>
      <c r="I473" s="178"/>
      <c r="J473" s="63"/>
      <c r="P473" s="63"/>
    </row>
    <row r="474" spans="6:16" s="61" customFormat="1" ht="14">
      <c r="F474" s="63"/>
      <c r="I474" s="178"/>
      <c r="J474" s="63"/>
      <c r="P474" s="63"/>
    </row>
    <row r="475" spans="6:16" s="61" customFormat="1" ht="14">
      <c r="F475" s="63"/>
      <c r="I475" s="178"/>
      <c r="J475" s="63"/>
      <c r="P475" s="63"/>
    </row>
    <row r="476" spans="6:16" s="61" customFormat="1" ht="14">
      <c r="F476" s="63"/>
      <c r="I476" s="178"/>
      <c r="J476" s="63"/>
      <c r="P476" s="63"/>
    </row>
    <row r="477" spans="6:16" s="61" customFormat="1" ht="14">
      <c r="F477" s="63"/>
      <c r="I477" s="178"/>
      <c r="J477" s="63"/>
      <c r="P477" s="63"/>
    </row>
    <row r="478" spans="6:16" s="61" customFormat="1" ht="14">
      <c r="F478" s="63"/>
      <c r="I478" s="178"/>
      <c r="J478" s="63"/>
      <c r="P478" s="63"/>
    </row>
    <row r="479" spans="6:16" s="61" customFormat="1" ht="14">
      <c r="F479" s="63"/>
      <c r="I479" s="178"/>
      <c r="J479" s="63"/>
      <c r="P479" s="63"/>
    </row>
    <row r="480" spans="6:16" s="61" customFormat="1" ht="14">
      <c r="F480" s="63"/>
      <c r="I480" s="178"/>
      <c r="J480" s="63"/>
      <c r="P480" s="63"/>
    </row>
    <row r="481" spans="6:16" s="61" customFormat="1" ht="14">
      <c r="F481" s="63"/>
      <c r="I481" s="178"/>
      <c r="J481" s="63"/>
      <c r="P481" s="63"/>
    </row>
    <row r="482" spans="6:16" s="61" customFormat="1" ht="14">
      <c r="F482" s="63"/>
      <c r="I482" s="178"/>
      <c r="J482" s="63"/>
      <c r="P482" s="63"/>
    </row>
    <row r="483" spans="6:16" s="61" customFormat="1" ht="14">
      <c r="F483" s="63"/>
      <c r="I483" s="178"/>
      <c r="J483" s="63"/>
      <c r="P483" s="63"/>
    </row>
    <row r="484" spans="6:16" s="61" customFormat="1" ht="14">
      <c r="F484" s="63"/>
      <c r="I484" s="178"/>
      <c r="J484" s="63"/>
      <c r="P484" s="63"/>
    </row>
    <row r="485" spans="6:16" s="61" customFormat="1" ht="14">
      <c r="F485" s="63"/>
      <c r="I485" s="178"/>
      <c r="J485" s="63"/>
      <c r="P485" s="63"/>
    </row>
    <row r="486" spans="6:16" s="61" customFormat="1" ht="14">
      <c r="F486" s="63"/>
      <c r="I486" s="178"/>
      <c r="J486" s="63"/>
      <c r="P486" s="63"/>
    </row>
    <row r="487" spans="6:16" s="61" customFormat="1" ht="14">
      <c r="F487" s="63"/>
      <c r="I487" s="178"/>
      <c r="J487" s="63"/>
      <c r="P487" s="63"/>
    </row>
    <row r="488" spans="6:16" s="61" customFormat="1" ht="14">
      <c r="F488" s="63"/>
      <c r="I488" s="178"/>
      <c r="J488" s="63"/>
      <c r="P488" s="63"/>
    </row>
    <row r="489" spans="6:16" s="61" customFormat="1" ht="14">
      <c r="F489" s="63"/>
      <c r="I489" s="178"/>
      <c r="J489" s="63"/>
      <c r="P489" s="63"/>
    </row>
    <row r="490" spans="6:16" s="61" customFormat="1" ht="14">
      <c r="F490" s="63"/>
      <c r="I490" s="178"/>
      <c r="J490" s="63"/>
      <c r="P490" s="63"/>
    </row>
    <row r="491" spans="6:16" s="61" customFormat="1" ht="14">
      <c r="F491" s="63"/>
      <c r="I491" s="178"/>
      <c r="J491" s="63"/>
      <c r="P491" s="63"/>
    </row>
    <row r="492" spans="6:16" s="61" customFormat="1" ht="14">
      <c r="F492" s="63"/>
      <c r="I492" s="178"/>
      <c r="J492" s="63"/>
      <c r="P492" s="63"/>
    </row>
    <row r="493" spans="6:16" s="61" customFormat="1" ht="14">
      <c r="F493" s="63"/>
      <c r="I493" s="178"/>
      <c r="J493" s="63"/>
      <c r="P493" s="63"/>
    </row>
    <row r="494" spans="6:16" s="61" customFormat="1" ht="14">
      <c r="F494" s="63"/>
      <c r="I494" s="178"/>
      <c r="J494" s="63"/>
      <c r="P494" s="63"/>
    </row>
    <row r="495" spans="6:16" s="61" customFormat="1" ht="14">
      <c r="F495" s="63"/>
      <c r="I495" s="178"/>
      <c r="J495" s="63"/>
      <c r="P495" s="63"/>
    </row>
    <row r="496" spans="6:16" s="61" customFormat="1" ht="14">
      <c r="F496" s="63"/>
      <c r="I496" s="178"/>
      <c r="J496" s="63"/>
      <c r="P496" s="63"/>
    </row>
    <row r="497" spans="6:16" s="61" customFormat="1" ht="14">
      <c r="F497" s="63"/>
      <c r="I497" s="178"/>
      <c r="J497" s="63"/>
      <c r="P497" s="63"/>
    </row>
    <row r="498" spans="6:16" s="61" customFormat="1" ht="14">
      <c r="F498" s="63"/>
      <c r="I498" s="178"/>
      <c r="J498" s="63"/>
      <c r="P498" s="63"/>
    </row>
    <row r="499" spans="6:16" s="61" customFormat="1" ht="14">
      <c r="F499" s="63"/>
      <c r="I499" s="178"/>
      <c r="J499" s="63"/>
      <c r="P499" s="63"/>
    </row>
    <row r="500" spans="6:16" s="61" customFormat="1" ht="14">
      <c r="F500" s="63"/>
      <c r="I500" s="178"/>
      <c r="J500" s="63"/>
      <c r="P500" s="63"/>
    </row>
    <row r="501" spans="6:16" s="61" customFormat="1" ht="14">
      <c r="F501" s="63"/>
      <c r="I501" s="178"/>
      <c r="J501" s="63"/>
      <c r="P501" s="63"/>
    </row>
    <row r="502" spans="6:16" s="61" customFormat="1" ht="14">
      <c r="F502" s="63"/>
      <c r="I502" s="178"/>
      <c r="J502" s="63"/>
      <c r="P502" s="63"/>
    </row>
    <row r="503" spans="6:16" s="61" customFormat="1" ht="14">
      <c r="F503" s="63"/>
      <c r="I503" s="178"/>
      <c r="J503" s="63"/>
      <c r="P503" s="63"/>
    </row>
    <row r="504" spans="6:16" s="61" customFormat="1" ht="14">
      <c r="F504" s="63"/>
      <c r="I504" s="178"/>
      <c r="J504" s="63"/>
      <c r="P504" s="63"/>
    </row>
    <row r="505" spans="6:16" s="61" customFormat="1" ht="14">
      <c r="F505" s="63"/>
      <c r="I505" s="178"/>
      <c r="J505" s="63"/>
      <c r="P505" s="63"/>
    </row>
    <row r="506" spans="6:16" s="61" customFormat="1" ht="14">
      <c r="F506" s="63"/>
      <c r="I506" s="178"/>
      <c r="J506" s="63"/>
      <c r="P506" s="63"/>
    </row>
    <row r="507" spans="6:16" s="61" customFormat="1" ht="14">
      <c r="F507" s="63"/>
      <c r="I507" s="178"/>
      <c r="J507" s="63"/>
      <c r="P507" s="63"/>
    </row>
    <row r="508" spans="6:16" s="61" customFormat="1" ht="14">
      <c r="F508" s="63"/>
      <c r="I508" s="178"/>
      <c r="J508" s="63"/>
      <c r="P508" s="63"/>
    </row>
    <row r="509" spans="6:16" s="61" customFormat="1" ht="14">
      <c r="F509" s="63"/>
      <c r="I509" s="178"/>
      <c r="J509" s="63"/>
      <c r="P509" s="63"/>
    </row>
    <row r="510" spans="6:16" s="61" customFormat="1" ht="14">
      <c r="F510" s="63"/>
      <c r="I510" s="178"/>
      <c r="J510" s="63"/>
      <c r="P510" s="63"/>
    </row>
    <row r="511" spans="6:16" s="61" customFormat="1" ht="14">
      <c r="F511" s="63"/>
      <c r="I511" s="178"/>
      <c r="J511" s="63"/>
      <c r="P511" s="63"/>
    </row>
    <row r="512" spans="6:16" s="61" customFormat="1" ht="14">
      <c r="F512" s="63"/>
      <c r="I512" s="178"/>
      <c r="J512" s="63"/>
      <c r="P512" s="63"/>
    </row>
    <row r="513" spans="6:16" s="61" customFormat="1" ht="14">
      <c r="F513" s="63"/>
      <c r="I513" s="178"/>
      <c r="J513" s="63"/>
      <c r="P513" s="63"/>
    </row>
    <row r="514" spans="6:16" s="61" customFormat="1" ht="14">
      <c r="F514" s="63"/>
      <c r="I514" s="178"/>
      <c r="J514" s="63"/>
      <c r="P514" s="63"/>
    </row>
    <row r="515" spans="6:16" s="61" customFormat="1" ht="14">
      <c r="F515" s="63"/>
      <c r="I515" s="178"/>
      <c r="J515" s="63"/>
      <c r="P515" s="63"/>
    </row>
    <row r="516" spans="6:16" s="61" customFormat="1" ht="14">
      <c r="F516" s="63"/>
      <c r="I516" s="178"/>
      <c r="J516" s="63"/>
      <c r="P516" s="63"/>
    </row>
    <row r="517" spans="6:16" s="61" customFormat="1" ht="14">
      <c r="F517" s="63"/>
      <c r="I517" s="178"/>
      <c r="J517" s="63"/>
      <c r="P517" s="63"/>
    </row>
    <row r="518" spans="6:16" s="61" customFormat="1" ht="14">
      <c r="F518" s="63"/>
      <c r="I518" s="178"/>
      <c r="J518" s="63"/>
      <c r="P518" s="63"/>
    </row>
    <row r="519" spans="6:16" s="61" customFormat="1" ht="14">
      <c r="F519" s="63"/>
      <c r="I519" s="178"/>
      <c r="J519" s="63"/>
      <c r="P519" s="63"/>
    </row>
    <row r="520" spans="6:16" s="61" customFormat="1" ht="14">
      <c r="F520" s="63"/>
      <c r="I520" s="178"/>
      <c r="J520" s="63"/>
      <c r="P520" s="63"/>
    </row>
    <row r="521" spans="6:16" s="61" customFormat="1" ht="14">
      <c r="F521" s="63"/>
      <c r="I521" s="178"/>
      <c r="J521" s="63"/>
      <c r="P521" s="63"/>
    </row>
    <row r="522" spans="6:16" s="61" customFormat="1" ht="14">
      <c r="F522" s="63"/>
      <c r="I522" s="178"/>
      <c r="J522" s="63"/>
      <c r="P522" s="63"/>
    </row>
    <row r="523" spans="6:16" s="61" customFormat="1" ht="14">
      <c r="F523" s="63"/>
      <c r="I523" s="178"/>
      <c r="J523" s="63"/>
      <c r="P523" s="63"/>
    </row>
    <row r="524" spans="6:16" s="61" customFormat="1" ht="14">
      <c r="F524" s="63"/>
      <c r="I524" s="178"/>
      <c r="J524" s="63"/>
      <c r="P524" s="63"/>
    </row>
    <row r="525" spans="6:16" s="61" customFormat="1" ht="14">
      <c r="F525" s="63"/>
      <c r="I525" s="178"/>
      <c r="J525" s="63"/>
      <c r="P525" s="63"/>
    </row>
    <row r="526" spans="6:16" s="61" customFormat="1" ht="14">
      <c r="F526" s="63"/>
      <c r="I526" s="178"/>
      <c r="J526" s="63"/>
      <c r="P526" s="63"/>
    </row>
    <row r="527" spans="6:16" s="61" customFormat="1" ht="14">
      <c r="F527" s="63"/>
      <c r="I527" s="178"/>
      <c r="J527" s="63"/>
      <c r="P527" s="63"/>
    </row>
    <row r="528" spans="6:16" s="61" customFormat="1" ht="14">
      <c r="F528" s="63"/>
      <c r="I528" s="178"/>
      <c r="J528" s="63"/>
      <c r="P528" s="63"/>
    </row>
    <row r="529" spans="6:16" s="61" customFormat="1" ht="14">
      <c r="F529" s="63"/>
      <c r="I529" s="178"/>
      <c r="J529" s="63"/>
      <c r="P529" s="63"/>
    </row>
    <row r="530" spans="6:16" s="61" customFormat="1" ht="14">
      <c r="F530" s="63"/>
      <c r="I530" s="178"/>
      <c r="J530" s="63"/>
      <c r="P530" s="63"/>
    </row>
    <row r="531" spans="6:16" s="61" customFormat="1" ht="14">
      <c r="F531" s="63"/>
      <c r="I531" s="178"/>
      <c r="J531" s="63"/>
      <c r="P531" s="63"/>
    </row>
    <row r="532" spans="6:16" s="61" customFormat="1" ht="14">
      <c r="F532" s="63"/>
      <c r="I532" s="178"/>
      <c r="J532" s="63"/>
      <c r="P532" s="63"/>
    </row>
    <row r="533" spans="6:16" s="61" customFormat="1" ht="14">
      <c r="F533" s="63"/>
      <c r="I533" s="178"/>
      <c r="J533" s="63"/>
      <c r="P533" s="63"/>
    </row>
    <row r="534" spans="6:16" s="61" customFormat="1" ht="14">
      <c r="F534" s="63"/>
      <c r="I534" s="178"/>
      <c r="J534" s="63"/>
      <c r="P534" s="63"/>
    </row>
    <row r="535" spans="6:16" s="61" customFormat="1" ht="14">
      <c r="F535" s="63"/>
      <c r="I535" s="178"/>
      <c r="J535" s="63"/>
      <c r="P535" s="63"/>
    </row>
    <row r="536" spans="6:16" s="61" customFormat="1" ht="14">
      <c r="F536" s="63"/>
      <c r="I536" s="178"/>
      <c r="J536" s="63"/>
      <c r="P536" s="63"/>
    </row>
    <row r="537" spans="6:16" s="61" customFormat="1" ht="14">
      <c r="F537" s="63"/>
      <c r="I537" s="178"/>
      <c r="J537" s="63"/>
      <c r="P537" s="63"/>
    </row>
    <row r="538" spans="6:16" s="61" customFormat="1" ht="14">
      <c r="F538" s="63"/>
      <c r="I538" s="178"/>
      <c r="J538" s="63"/>
      <c r="P538" s="63"/>
    </row>
    <row r="539" spans="6:16" s="61" customFormat="1" ht="14">
      <c r="F539" s="63"/>
      <c r="I539" s="178"/>
      <c r="J539" s="63"/>
      <c r="P539" s="63"/>
    </row>
    <row r="540" spans="6:16" s="61" customFormat="1" ht="14">
      <c r="F540" s="63"/>
      <c r="I540" s="178"/>
      <c r="J540" s="63"/>
      <c r="P540" s="63"/>
    </row>
    <row r="541" spans="6:16" s="61" customFormat="1" ht="14">
      <c r="F541" s="63"/>
      <c r="I541" s="178"/>
      <c r="J541" s="63"/>
      <c r="P541" s="63"/>
    </row>
    <row r="542" spans="6:16" s="61" customFormat="1" ht="14">
      <c r="F542" s="63"/>
      <c r="I542" s="178"/>
      <c r="J542" s="63"/>
      <c r="P542" s="63"/>
    </row>
    <row r="543" spans="6:16" s="61" customFormat="1" ht="14">
      <c r="F543" s="63"/>
      <c r="I543" s="178"/>
      <c r="J543" s="63"/>
      <c r="P543" s="63"/>
    </row>
    <row r="544" spans="6:16" s="61" customFormat="1" ht="14">
      <c r="F544" s="63"/>
      <c r="I544" s="178"/>
      <c r="J544" s="63"/>
      <c r="P544" s="63"/>
    </row>
    <row r="545" spans="6:16" s="61" customFormat="1" ht="14">
      <c r="F545" s="63"/>
      <c r="I545" s="178"/>
      <c r="J545" s="63"/>
      <c r="P545" s="63"/>
    </row>
    <row r="546" spans="6:16" s="61" customFormat="1" ht="14">
      <c r="F546" s="63"/>
      <c r="I546" s="178"/>
      <c r="J546" s="63"/>
      <c r="P546" s="63"/>
    </row>
    <row r="547" spans="6:16" s="61" customFormat="1" ht="14">
      <c r="F547" s="63"/>
      <c r="I547" s="178"/>
      <c r="J547" s="63"/>
      <c r="P547" s="63"/>
    </row>
    <row r="548" spans="6:16" s="61" customFormat="1" ht="14">
      <c r="F548" s="63"/>
      <c r="I548" s="178"/>
      <c r="J548" s="63"/>
      <c r="P548" s="63"/>
    </row>
    <row r="549" spans="6:16" s="61" customFormat="1" ht="14">
      <c r="F549" s="63"/>
      <c r="I549" s="178"/>
      <c r="J549" s="63"/>
      <c r="P549" s="63"/>
    </row>
    <row r="550" spans="6:16" s="61" customFormat="1" ht="14">
      <c r="F550" s="63"/>
      <c r="I550" s="178"/>
      <c r="J550" s="63"/>
      <c r="P550" s="63"/>
    </row>
    <row r="551" spans="6:16" s="61" customFormat="1" ht="14">
      <c r="F551" s="63"/>
      <c r="I551" s="178"/>
      <c r="J551" s="63"/>
      <c r="P551" s="63"/>
    </row>
    <row r="552" spans="6:16" s="61" customFormat="1" ht="14">
      <c r="F552" s="63"/>
      <c r="I552" s="178"/>
      <c r="J552" s="63"/>
      <c r="P552" s="63"/>
    </row>
    <row r="553" spans="6:16" s="61" customFormat="1" ht="14">
      <c r="F553" s="63"/>
      <c r="I553" s="178"/>
      <c r="J553" s="63"/>
      <c r="P553" s="63"/>
    </row>
    <row r="554" spans="6:16" s="61" customFormat="1" ht="14">
      <c r="F554" s="63"/>
      <c r="I554" s="178"/>
      <c r="J554" s="63"/>
      <c r="P554" s="63"/>
    </row>
    <row r="555" spans="6:16" s="61" customFormat="1" ht="14">
      <c r="F555" s="63"/>
      <c r="I555" s="178"/>
      <c r="J555" s="63"/>
      <c r="P555" s="63"/>
    </row>
    <row r="556" spans="6:16" s="61" customFormat="1" ht="14">
      <c r="F556" s="63"/>
      <c r="I556" s="178"/>
      <c r="J556" s="63"/>
      <c r="P556" s="63"/>
    </row>
    <row r="557" spans="6:16" s="61" customFormat="1" ht="14">
      <c r="F557" s="63"/>
      <c r="I557" s="178"/>
      <c r="J557" s="63"/>
      <c r="P557" s="63"/>
    </row>
    <row r="558" spans="6:16" s="61" customFormat="1" ht="14">
      <c r="F558" s="63"/>
      <c r="I558" s="178"/>
      <c r="J558" s="63"/>
      <c r="P558" s="63"/>
    </row>
    <row r="559" spans="6:16" s="61" customFormat="1" ht="14">
      <c r="F559" s="63"/>
      <c r="I559" s="178"/>
      <c r="J559" s="63"/>
      <c r="P559" s="63"/>
    </row>
    <row r="560" spans="6:16" s="61" customFormat="1" ht="14">
      <c r="F560" s="63"/>
      <c r="I560" s="178"/>
      <c r="J560" s="63"/>
      <c r="P560" s="63"/>
    </row>
    <row r="561" spans="6:16" s="61" customFormat="1" ht="14">
      <c r="F561" s="63"/>
      <c r="I561" s="178"/>
      <c r="J561" s="63"/>
      <c r="P561" s="63"/>
    </row>
    <row r="562" spans="6:16" s="61" customFormat="1" ht="14">
      <c r="F562" s="63"/>
      <c r="I562" s="178"/>
      <c r="J562" s="63"/>
      <c r="P562" s="63"/>
    </row>
    <row r="563" spans="6:16" s="61" customFormat="1" ht="14">
      <c r="F563" s="63"/>
      <c r="I563" s="178"/>
      <c r="J563" s="63"/>
      <c r="P563" s="63"/>
    </row>
    <row r="564" spans="6:16" s="61" customFormat="1" ht="14">
      <c r="F564" s="63"/>
      <c r="I564" s="178"/>
      <c r="J564" s="63"/>
      <c r="P564" s="63"/>
    </row>
    <row r="565" spans="6:16" s="61" customFormat="1" ht="14">
      <c r="F565" s="63"/>
      <c r="I565" s="178"/>
      <c r="J565" s="63"/>
      <c r="P565" s="63"/>
    </row>
    <row r="566" spans="6:16" s="61" customFormat="1" ht="14">
      <c r="F566" s="63"/>
      <c r="I566" s="178"/>
      <c r="J566" s="63"/>
      <c r="P566" s="63"/>
    </row>
    <row r="567" spans="6:16" s="61" customFormat="1" ht="14">
      <c r="F567" s="63"/>
      <c r="I567" s="178"/>
      <c r="J567" s="63"/>
      <c r="P567" s="63"/>
    </row>
    <row r="568" spans="6:16" s="61" customFormat="1" ht="14">
      <c r="F568" s="63"/>
      <c r="I568" s="178"/>
      <c r="J568" s="63"/>
      <c r="P568" s="63"/>
    </row>
    <row r="569" spans="6:16" s="61" customFormat="1" ht="14">
      <c r="F569" s="63"/>
      <c r="I569" s="178"/>
      <c r="J569" s="63"/>
      <c r="P569" s="63"/>
    </row>
    <row r="570" spans="6:16" s="61" customFormat="1" ht="14">
      <c r="F570" s="63"/>
      <c r="I570" s="178"/>
      <c r="J570" s="63"/>
      <c r="P570" s="63"/>
    </row>
    <row r="571" spans="6:16" s="61" customFormat="1" ht="14">
      <c r="F571" s="63"/>
      <c r="I571" s="178"/>
      <c r="J571" s="63"/>
      <c r="P571" s="63"/>
    </row>
    <row r="572" spans="6:16" s="61" customFormat="1" ht="14">
      <c r="F572" s="63"/>
      <c r="I572" s="178"/>
      <c r="J572" s="63"/>
      <c r="P572" s="63"/>
    </row>
    <row r="573" spans="6:16" s="61" customFormat="1" ht="14">
      <c r="F573" s="63"/>
      <c r="I573" s="178"/>
      <c r="J573" s="63"/>
      <c r="P573" s="63"/>
    </row>
    <row r="574" spans="6:16" s="61" customFormat="1" ht="14">
      <c r="F574" s="63"/>
      <c r="I574" s="178"/>
      <c r="J574" s="63"/>
      <c r="P574" s="63"/>
    </row>
    <row r="575" spans="6:16" s="61" customFormat="1" ht="14">
      <c r="F575" s="63"/>
      <c r="I575" s="178"/>
      <c r="J575" s="63"/>
      <c r="P575" s="63"/>
    </row>
    <row r="576" spans="6:16" s="61" customFormat="1" ht="14">
      <c r="F576" s="63"/>
      <c r="I576" s="178"/>
      <c r="J576" s="63"/>
      <c r="P576" s="63"/>
    </row>
    <row r="577" spans="6:16" s="61" customFormat="1" ht="14">
      <c r="F577" s="63"/>
      <c r="I577" s="178"/>
      <c r="J577" s="63"/>
      <c r="P577" s="63"/>
    </row>
    <row r="578" spans="6:16" s="61" customFormat="1" ht="14">
      <c r="F578" s="63"/>
      <c r="I578" s="178"/>
      <c r="J578" s="63"/>
      <c r="P578" s="63"/>
    </row>
    <row r="579" spans="6:16" s="61" customFormat="1" ht="14">
      <c r="F579" s="63"/>
      <c r="I579" s="178"/>
      <c r="J579" s="63"/>
      <c r="P579" s="63"/>
    </row>
    <row r="580" spans="6:16" s="61" customFormat="1" ht="14">
      <c r="F580" s="63"/>
      <c r="I580" s="178"/>
      <c r="J580" s="63"/>
      <c r="P580" s="63"/>
    </row>
    <row r="581" spans="6:16" s="61" customFormat="1" ht="14">
      <c r="F581" s="63"/>
      <c r="I581" s="178"/>
      <c r="J581" s="63"/>
      <c r="P581" s="63"/>
    </row>
    <row r="582" spans="6:16" s="61" customFormat="1" ht="14">
      <c r="F582" s="63"/>
      <c r="I582" s="178"/>
      <c r="J582" s="63"/>
      <c r="P582" s="63"/>
    </row>
    <row r="583" spans="6:16" s="61" customFormat="1" ht="14">
      <c r="F583" s="63"/>
      <c r="I583" s="178"/>
      <c r="J583" s="63"/>
      <c r="P583" s="63"/>
    </row>
    <row r="584" spans="6:16" s="61" customFormat="1" ht="14">
      <c r="F584" s="63"/>
      <c r="I584" s="178"/>
      <c r="J584" s="63"/>
      <c r="P584" s="63"/>
    </row>
    <row r="585" spans="6:16" s="61" customFormat="1" ht="14">
      <c r="F585" s="63"/>
      <c r="I585" s="178"/>
      <c r="J585" s="63"/>
      <c r="P585" s="63"/>
    </row>
    <row r="586" spans="6:16" s="61" customFormat="1" ht="14">
      <c r="F586" s="63"/>
      <c r="I586" s="178"/>
      <c r="J586" s="63"/>
      <c r="P586" s="63"/>
    </row>
    <row r="587" spans="6:16" s="61" customFormat="1" ht="14">
      <c r="F587" s="63"/>
      <c r="I587" s="178"/>
      <c r="J587" s="63"/>
      <c r="P587" s="63"/>
    </row>
    <row r="588" spans="6:16" s="61" customFormat="1" ht="14">
      <c r="F588" s="63"/>
      <c r="I588" s="178"/>
      <c r="J588" s="63"/>
      <c r="P588" s="63"/>
    </row>
    <row r="589" spans="6:16" s="61" customFormat="1" ht="14">
      <c r="F589" s="63"/>
      <c r="I589" s="178"/>
      <c r="J589" s="63"/>
      <c r="P589" s="63"/>
    </row>
    <row r="590" spans="6:16" s="61" customFormat="1" ht="14">
      <c r="F590" s="63"/>
      <c r="I590" s="178"/>
      <c r="J590" s="63"/>
      <c r="P590" s="63"/>
    </row>
    <row r="591" spans="6:16" s="61" customFormat="1" ht="14">
      <c r="F591" s="63"/>
      <c r="I591" s="178"/>
      <c r="J591" s="63"/>
      <c r="P591" s="63"/>
    </row>
    <row r="592" spans="6:16" s="61" customFormat="1" ht="14">
      <c r="F592" s="63"/>
      <c r="I592" s="178"/>
      <c r="J592" s="63"/>
      <c r="P592" s="63"/>
    </row>
    <row r="593" spans="6:16" s="61" customFormat="1" ht="14">
      <c r="F593" s="63"/>
      <c r="I593" s="178"/>
      <c r="J593" s="63"/>
      <c r="P593" s="63"/>
    </row>
    <row r="594" spans="6:16" s="61" customFormat="1" ht="14">
      <c r="F594" s="63"/>
      <c r="I594" s="178"/>
      <c r="J594" s="63"/>
      <c r="P594" s="63"/>
    </row>
    <row r="595" spans="6:16" s="61" customFormat="1" ht="14">
      <c r="F595" s="63"/>
      <c r="I595" s="178"/>
      <c r="J595" s="63"/>
      <c r="P595" s="63"/>
    </row>
    <row r="596" spans="6:16" s="61" customFormat="1" ht="14">
      <c r="F596" s="63"/>
      <c r="I596" s="178"/>
      <c r="J596" s="63"/>
      <c r="P596" s="63"/>
    </row>
    <row r="597" spans="6:16" s="61" customFormat="1" ht="14">
      <c r="F597" s="63"/>
      <c r="I597" s="178"/>
      <c r="J597" s="63"/>
      <c r="P597" s="63"/>
    </row>
    <row r="598" spans="6:16" s="61" customFormat="1" ht="14">
      <c r="F598" s="63"/>
      <c r="I598" s="178"/>
      <c r="J598" s="63"/>
      <c r="P598" s="63"/>
    </row>
    <row r="599" spans="6:16" s="61" customFormat="1" ht="14">
      <c r="F599" s="63"/>
      <c r="I599" s="178"/>
      <c r="J599" s="63"/>
      <c r="P599" s="63"/>
    </row>
    <row r="600" spans="6:16" s="61" customFormat="1" ht="14">
      <c r="F600" s="63"/>
      <c r="I600" s="178"/>
      <c r="J600" s="63"/>
      <c r="P600" s="63"/>
    </row>
    <row r="601" spans="6:16" s="61" customFormat="1" ht="14">
      <c r="F601" s="63"/>
      <c r="I601" s="178"/>
      <c r="J601" s="63"/>
      <c r="P601" s="63"/>
    </row>
    <row r="602" spans="6:16" s="61" customFormat="1" ht="14">
      <c r="F602" s="63"/>
      <c r="I602" s="178"/>
      <c r="J602" s="63"/>
      <c r="P602" s="63"/>
    </row>
    <row r="603" spans="6:16" s="61" customFormat="1" ht="14">
      <c r="F603" s="63"/>
      <c r="I603" s="178"/>
      <c r="J603" s="63"/>
      <c r="P603" s="63"/>
    </row>
    <row r="604" spans="6:16" s="61" customFormat="1" ht="14">
      <c r="F604" s="63"/>
      <c r="I604" s="178"/>
      <c r="J604" s="63"/>
      <c r="P604" s="63"/>
    </row>
    <row r="605" spans="6:16" s="61" customFormat="1" ht="14">
      <c r="F605" s="63"/>
      <c r="I605" s="178"/>
      <c r="J605" s="63"/>
      <c r="P605" s="63"/>
    </row>
    <row r="606" spans="6:16" s="61" customFormat="1" ht="14">
      <c r="F606" s="63"/>
      <c r="I606" s="178"/>
      <c r="J606" s="63"/>
      <c r="P606" s="63"/>
    </row>
    <row r="607" spans="6:16" s="61" customFormat="1" ht="14">
      <c r="F607" s="63"/>
      <c r="I607" s="178"/>
      <c r="J607" s="63"/>
      <c r="P607" s="63"/>
    </row>
    <row r="608" spans="6:16" s="61" customFormat="1" ht="14">
      <c r="F608" s="63"/>
      <c r="I608" s="178"/>
      <c r="J608" s="63"/>
      <c r="P608" s="63"/>
    </row>
    <row r="609" spans="6:16" s="61" customFormat="1" ht="14">
      <c r="F609" s="63"/>
      <c r="I609" s="178"/>
      <c r="J609" s="63"/>
      <c r="P609" s="63"/>
    </row>
    <row r="610" spans="6:16" s="61" customFormat="1" ht="14">
      <c r="F610" s="63"/>
      <c r="I610" s="178"/>
      <c r="J610" s="63"/>
      <c r="P610" s="63"/>
    </row>
    <row r="611" spans="6:16" s="61" customFormat="1" ht="14">
      <c r="F611" s="63"/>
      <c r="I611" s="178"/>
      <c r="J611" s="63"/>
      <c r="P611" s="63"/>
    </row>
    <row r="612" spans="6:16" s="61" customFormat="1" ht="14">
      <c r="F612" s="63"/>
      <c r="I612" s="178"/>
      <c r="J612" s="63"/>
      <c r="P612" s="63"/>
    </row>
    <row r="613" spans="6:16" s="61" customFormat="1" ht="14">
      <c r="F613" s="63"/>
      <c r="I613" s="178"/>
      <c r="J613" s="63"/>
      <c r="P613" s="63"/>
    </row>
    <row r="614" spans="6:16" s="61" customFormat="1" ht="14">
      <c r="F614" s="63"/>
      <c r="I614" s="178"/>
      <c r="J614" s="63"/>
      <c r="P614" s="63"/>
    </row>
    <row r="615" spans="6:16" s="61" customFormat="1" ht="14">
      <c r="F615" s="63"/>
      <c r="I615" s="178"/>
      <c r="J615" s="63"/>
      <c r="P615" s="63"/>
    </row>
    <row r="616" spans="6:16" s="61" customFormat="1" ht="14">
      <c r="F616" s="63"/>
      <c r="I616" s="178"/>
      <c r="J616" s="63"/>
      <c r="P616" s="63"/>
    </row>
    <row r="617" spans="6:16" s="61" customFormat="1" ht="14">
      <c r="F617" s="63"/>
      <c r="I617" s="178"/>
      <c r="J617" s="63"/>
      <c r="P617" s="63"/>
    </row>
    <row r="618" spans="6:16" s="61" customFormat="1" ht="14">
      <c r="F618" s="63"/>
      <c r="I618" s="178"/>
      <c r="J618" s="63"/>
      <c r="P618" s="63"/>
    </row>
    <row r="619" spans="6:16" s="61" customFormat="1" ht="14">
      <c r="F619" s="63"/>
      <c r="I619" s="178"/>
      <c r="J619" s="63"/>
      <c r="P619" s="63"/>
    </row>
    <row r="620" spans="6:16" s="61" customFormat="1" ht="14">
      <c r="F620" s="63"/>
      <c r="I620" s="178"/>
      <c r="J620" s="63"/>
      <c r="P620" s="63"/>
    </row>
    <row r="621" spans="6:16" s="61" customFormat="1" ht="14">
      <c r="F621" s="63"/>
      <c r="I621" s="178"/>
      <c r="J621" s="63"/>
      <c r="P621" s="63"/>
    </row>
    <row r="622" spans="6:16" s="61" customFormat="1" ht="14">
      <c r="F622" s="63"/>
      <c r="I622" s="178"/>
      <c r="J622" s="63"/>
      <c r="P622" s="63"/>
    </row>
    <row r="623" spans="6:16" s="61" customFormat="1" ht="14">
      <c r="F623" s="63"/>
      <c r="I623" s="178"/>
      <c r="J623" s="63"/>
      <c r="P623" s="63"/>
    </row>
    <row r="624" spans="6:16" s="61" customFormat="1" ht="14">
      <c r="F624" s="63"/>
      <c r="I624" s="178"/>
      <c r="J624" s="63"/>
      <c r="P624" s="63"/>
    </row>
    <row r="625" spans="6:16" s="61" customFormat="1" ht="14">
      <c r="F625" s="63"/>
      <c r="I625" s="178"/>
      <c r="J625" s="63"/>
      <c r="P625" s="63"/>
    </row>
    <row r="626" spans="6:16" s="61" customFormat="1" ht="14">
      <c r="F626" s="63"/>
      <c r="I626" s="178"/>
      <c r="J626" s="63"/>
      <c r="P626" s="63"/>
    </row>
    <row r="627" spans="6:16" s="61" customFormat="1" ht="14">
      <c r="F627" s="63"/>
      <c r="I627" s="178"/>
      <c r="J627" s="63"/>
      <c r="P627" s="63"/>
    </row>
    <row r="628" spans="6:16" s="61" customFormat="1" ht="14">
      <c r="F628" s="63"/>
      <c r="I628" s="178"/>
      <c r="J628" s="63"/>
      <c r="P628" s="63"/>
    </row>
    <row r="629" spans="6:16" s="61" customFormat="1" ht="14">
      <c r="F629" s="63"/>
      <c r="I629" s="178"/>
      <c r="J629" s="63"/>
      <c r="P629" s="63"/>
    </row>
    <row r="630" spans="6:16" s="61" customFormat="1" ht="14">
      <c r="F630" s="63"/>
      <c r="I630" s="178"/>
      <c r="J630" s="63"/>
      <c r="P630" s="63"/>
    </row>
    <row r="631" spans="6:16" s="61" customFormat="1" ht="14">
      <c r="F631" s="63"/>
      <c r="I631" s="178"/>
      <c r="J631" s="63"/>
      <c r="P631" s="63"/>
    </row>
    <row r="632" spans="6:16" s="61" customFormat="1" ht="14">
      <c r="F632" s="63"/>
      <c r="I632" s="178"/>
      <c r="J632" s="63"/>
      <c r="P632" s="63"/>
    </row>
    <row r="633" spans="6:16" s="61" customFormat="1" ht="14">
      <c r="F633" s="63"/>
      <c r="I633" s="178"/>
      <c r="J633" s="63"/>
      <c r="P633" s="63"/>
    </row>
    <row r="634" spans="6:16" s="61" customFormat="1" ht="14">
      <c r="F634" s="63"/>
      <c r="I634" s="178"/>
      <c r="J634" s="63"/>
      <c r="P634" s="63"/>
    </row>
    <row r="635" spans="6:16" s="61" customFormat="1" ht="14">
      <c r="F635" s="63"/>
      <c r="I635" s="178"/>
      <c r="J635" s="63"/>
      <c r="P635" s="63"/>
    </row>
    <row r="636" spans="6:16" s="61" customFormat="1" ht="14">
      <c r="F636" s="63"/>
      <c r="I636" s="178"/>
      <c r="J636" s="63"/>
      <c r="P636" s="63"/>
    </row>
    <row r="637" spans="6:16" s="61" customFormat="1" ht="14">
      <c r="F637" s="63"/>
      <c r="I637" s="178"/>
      <c r="J637" s="63"/>
      <c r="P637" s="63"/>
    </row>
    <row r="638" spans="6:16" s="61" customFormat="1" ht="14">
      <c r="F638" s="63"/>
      <c r="I638" s="178"/>
      <c r="J638" s="63"/>
      <c r="P638" s="63"/>
    </row>
    <row r="639" spans="6:16" s="61" customFormat="1" ht="14">
      <c r="F639" s="63"/>
      <c r="I639" s="178"/>
      <c r="J639" s="63"/>
      <c r="P639" s="63"/>
    </row>
    <row r="640" spans="6:16" s="61" customFormat="1" ht="14">
      <c r="F640" s="63"/>
      <c r="I640" s="178"/>
      <c r="J640" s="63"/>
      <c r="P640" s="63"/>
    </row>
    <row r="641" spans="6:16" s="61" customFormat="1" ht="14">
      <c r="F641" s="63"/>
      <c r="I641" s="178"/>
      <c r="J641" s="63"/>
      <c r="P641" s="63"/>
    </row>
    <row r="642" spans="6:16" s="61" customFormat="1" ht="14">
      <c r="F642" s="63"/>
      <c r="I642" s="178"/>
      <c r="J642" s="63"/>
      <c r="P642" s="63"/>
    </row>
    <row r="643" spans="6:16" s="61" customFormat="1" ht="14">
      <c r="F643" s="63"/>
      <c r="I643" s="178"/>
      <c r="J643" s="63"/>
      <c r="P643" s="63"/>
    </row>
    <row r="644" spans="6:16" s="61" customFormat="1" ht="14">
      <c r="F644" s="63"/>
      <c r="I644" s="178"/>
      <c r="J644" s="63"/>
      <c r="P644" s="63"/>
    </row>
    <row r="645" spans="6:16" s="61" customFormat="1" ht="14">
      <c r="F645" s="63"/>
      <c r="I645" s="178"/>
      <c r="J645" s="63"/>
      <c r="P645" s="63"/>
    </row>
    <row r="646" spans="6:16" s="61" customFormat="1" ht="14">
      <c r="F646" s="63"/>
      <c r="I646" s="178"/>
      <c r="J646" s="63"/>
      <c r="P646" s="63"/>
    </row>
    <row r="647" spans="6:16" s="61" customFormat="1" ht="14">
      <c r="F647" s="63"/>
      <c r="I647" s="178"/>
      <c r="J647" s="63"/>
      <c r="P647" s="63"/>
    </row>
    <row r="648" spans="6:16" s="61" customFormat="1" ht="14">
      <c r="F648" s="63"/>
      <c r="I648" s="178"/>
      <c r="J648" s="63"/>
      <c r="P648" s="63"/>
    </row>
    <row r="649" spans="6:16" s="61" customFormat="1" ht="14">
      <c r="F649" s="63"/>
      <c r="I649" s="178"/>
      <c r="J649" s="63"/>
      <c r="P649" s="63"/>
    </row>
    <row r="650" spans="6:16" s="61" customFormat="1" ht="14">
      <c r="F650" s="63"/>
      <c r="I650" s="178"/>
      <c r="J650" s="63"/>
      <c r="P650" s="63"/>
    </row>
    <row r="651" spans="6:16" s="61" customFormat="1" ht="14">
      <c r="F651" s="63"/>
      <c r="I651" s="178"/>
      <c r="J651" s="63"/>
      <c r="P651" s="63"/>
    </row>
    <row r="652" spans="6:16" s="61" customFormat="1" ht="14">
      <c r="F652" s="63"/>
      <c r="I652" s="178"/>
      <c r="J652" s="63"/>
      <c r="P652" s="63"/>
    </row>
    <row r="653" spans="6:16" s="61" customFormat="1" ht="14">
      <c r="F653" s="63"/>
      <c r="I653" s="178"/>
      <c r="J653" s="63"/>
      <c r="P653" s="63"/>
    </row>
    <row r="654" spans="6:16" s="61" customFormat="1" ht="14">
      <c r="F654" s="63"/>
      <c r="I654" s="178"/>
      <c r="J654" s="63"/>
      <c r="P654" s="63"/>
    </row>
    <row r="655" spans="6:16" s="61" customFormat="1" ht="14">
      <c r="F655" s="63"/>
      <c r="I655" s="178"/>
      <c r="J655" s="63"/>
      <c r="P655" s="63"/>
    </row>
    <row r="656" spans="6:16" s="61" customFormat="1" ht="14">
      <c r="F656" s="63"/>
      <c r="I656" s="178"/>
      <c r="J656" s="63"/>
      <c r="P656" s="63"/>
    </row>
    <row r="657" spans="6:16" s="61" customFormat="1" ht="14">
      <c r="F657" s="63"/>
      <c r="I657" s="178"/>
      <c r="J657" s="63"/>
      <c r="P657" s="63"/>
    </row>
    <row r="658" spans="6:16" s="61" customFormat="1" ht="14">
      <c r="F658" s="63"/>
      <c r="I658" s="178"/>
      <c r="J658" s="63"/>
      <c r="P658" s="63"/>
    </row>
    <row r="659" spans="6:16" s="61" customFormat="1" ht="14">
      <c r="F659" s="63"/>
      <c r="I659" s="178"/>
      <c r="J659" s="63"/>
      <c r="P659" s="63"/>
    </row>
    <row r="660" spans="6:16" s="61" customFormat="1" ht="14">
      <c r="F660" s="63"/>
      <c r="I660" s="178"/>
      <c r="J660" s="63"/>
      <c r="P660" s="63"/>
    </row>
    <row r="661" spans="6:16" s="61" customFormat="1" ht="14">
      <c r="F661" s="63"/>
      <c r="I661" s="178"/>
      <c r="J661" s="63"/>
      <c r="P661" s="63"/>
    </row>
    <row r="662" spans="6:16" s="61" customFormat="1" ht="14">
      <c r="F662" s="63"/>
      <c r="I662" s="178"/>
      <c r="J662" s="63"/>
      <c r="P662" s="63"/>
    </row>
    <row r="663" spans="6:16" s="61" customFormat="1" ht="14">
      <c r="F663" s="63"/>
      <c r="I663" s="178"/>
      <c r="J663" s="63"/>
      <c r="P663" s="63"/>
    </row>
    <row r="664" spans="6:16" s="61" customFormat="1" ht="14">
      <c r="F664" s="63"/>
      <c r="I664" s="178"/>
      <c r="J664" s="63"/>
      <c r="P664" s="63"/>
    </row>
    <row r="665" spans="6:16" s="61" customFormat="1" ht="14">
      <c r="F665" s="63"/>
      <c r="I665" s="178"/>
      <c r="J665" s="63"/>
      <c r="P665" s="63"/>
    </row>
    <row r="666" spans="6:16" s="61" customFormat="1" ht="14">
      <c r="F666" s="63"/>
      <c r="I666" s="178"/>
      <c r="J666" s="63"/>
      <c r="P666" s="63"/>
    </row>
  </sheetData>
  <autoFilter ref="B12:P206">
    <filterColumn colId="1"/>
    <filterColumn colId="5"/>
    <filterColumn colId="6"/>
    <filterColumn colId="8"/>
  </autoFilter>
  <sortState ref="A11:IR233">
    <sortCondition ref="J11:J233"/>
  </sortState>
  <customSheetViews>
    <customSheetView guid="{E6862595-AEA9-4563-8AED-64A09353D7BA}" showPageBreaks="1" showAutoFilter="1">
      <pane ySplit="10" topLeftCell="A11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0:IQ309"/>
    </customSheetView>
    <customSheetView guid="{DEEA3186-5E7C-4B49-A323-6511047D2DAC}" showPageBreaks="1" showAutoFilter="1">
      <pane ySplit="10" topLeftCell="A16" activePane="bottomLeft" state="frozen"/>
      <selection pane="bottomLeft" activeCell="L27" sqref="L27:O34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0:IQ301"/>
    </customSheetView>
    <customSheetView guid="{754BA2B9-92C8-4608-8D67-96BC5C16664E}" showPageBreaks="1" filter="1" showAutoFilter="1">
      <pane ySplit="82" topLeftCell="A8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0:IR264">
        <filterColumn colId="1"/>
        <filterColumn colId="3"/>
        <filterColumn colId="4">
          <customFilters>
            <customFilter val="*энд*"/>
          </customFilters>
        </filterColumn>
        <filterColumn colId="5"/>
        <filterColumn colId="6"/>
        <filterColumn colId="7"/>
      </autoFilter>
    </customSheetView>
    <customSheetView guid="{9067D43C-8CF0-48E5-8C1B-7DFA94892381}" showPageBreaks="1" showAutoFilter="1">
      <pane ySplit="61" topLeftCell="A64" activePane="bottomLeft" state="frozen"/>
      <selection pane="bottomLeft" activeCell="H1" sqref="H1:H1048576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0:IQ301"/>
    </customSheetView>
  </customSheetViews>
  <mergeCells count="12">
    <mergeCell ref="L10:L11"/>
    <mergeCell ref="M10:P10"/>
    <mergeCell ref="A4:P4"/>
    <mergeCell ref="A6:P6"/>
    <mergeCell ref="A8:P8"/>
    <mergeCell ref="D10:E10"/>
    <mergeCell ref="F10:G10"/>
    <mergeCell ref="I10:I11"/>
    <mergeCell ref="J10:J11"/>
    <mergeCell ref="K10:K11"/>
    <mergeCell ref="H10:H11"/>
    <mergeCell ref="A10:C10"/>
  </mergeCells>
  <printOptions horizontalCentered="1"/>
  <pageMargins left="0.39370078740157483" right="0.39370078740157483" top="1.1811023622047245" bottom="0.59055118110236227" header="0.78740157480314965" footer="0.31496062992125984"/>
  <pageSetup paperSize="9" scale="50" fitToHeight="5" orientation="landscape" r:id="rId5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14">
    <tabColor rgb="FF92D050"/>
  </sheetPr>
  <dimension ref="A1:IC1277"/>
  <sheetViews>
    <sheetView zoomScale="90" zoomScaleNormal="90" workbookViewId="0">
      <pane xSplit="3" ySplit="12" topLeftCell="D55" activePane="bottomRight" state="frozen"/>
      <selection pane="topRight" activeCell="D1" sqref="D1"/>
      <selection pane="bottomLeft" activeCell="A14" sqref="A14"/>
      <selection pane="bottomRight" activeCell="L16" sqref="L16"/>
    </sheetView>
  </sheetViews>
  <sheetFormatPr defaultColWidth="7.58203125" defaultRowHeight="18"/>
  <cols>
    <col min="1" max="2" width="5.5" style="66" customWidth="1"/>
    <col min="3" max="3" width="28.58203125" style="66" customWidth="1"/>
    <col min="4" max="4" width="12.75" style="66" customWidth="1"/>
    <col min="5" max="5" width="49.83203125" style="66" customWidth="1"/>
    <col min="6" max="6" width="5.5" style="67" customWidth="1"/>
    <col min="7" max="7" width="30" style="66" customWidth="1"/>
    <col min="8" max="8" width="10" style="66" customWidth="1"/>
    <col min="9" max="9" width="9.5" style="67" customWidth="1"/>
    <col min="10" max="10" width="11.75" style="61" customWidth="1"/>
    <col min="11" max="11" width="10.08203125" style="61" customWidth="1"/>
    <col min="12" max="14" width="11.58203125" style="61" customWidth="1"/>
    <col min="15" max="15" width="11.58203125" style="63" customWidth="1"/>
    <col min="16" max="16" width="0.83203125" style="61" customWidth="1"/>
    <col min="17" max="236" width="24.33203125" style="61" customWidth="1"/>
    <col min="237" max="16384" width="7.58203125" style="116"/>
  </cols>
  <sheetData>
    <row r="1" spans="1:237">
      <c r="A1" s="114"/>
      <c r="B1" s="114"/>
      <c r="C1" s="114"/>
      <c r="D1" s="114"/>
      <c r="E1" s="114"/>
      <c r="F1" s="114"/>
      <c r="G1" s="114"/>
      <c r="H1" s="299"/>
      <c r="I1" s="114"/>
      <c r="J1" s="114"/>
      <c r="K1" s="114"/>
      <c r="L1" s="114"/>
      <c r="M1" s="114"/>
      <c r="N1" s="114"/>
      <c r="O1" s="115" t="s">
        <v>605</v>
      </c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4"/>
      <c r="BE1" s="114"/>
      <c r="BF1" s="114"/>
      <c r="BG1" s="114"/>
      <c r="BH1" s="114"/>
      <c r="BI1" s="114"/>
      <c r="BJ1" s="114"/>
      <c r="BK1" s="114"/>
      <c r="BL1" s="114"/>
      <c r="BM1" s="114"/>
      <c r="BN1" s="114"/>
      <c r="BO1" s="114"/>
      <c r="BP1" s="114"/>
      <c r="BQ1" s="114"/>
      <c r="BR1" s="114"/>
      <c r="BS1" s="114"/>
      <c r="BT1" s="114"/>
      <c r="BU1" s="114"/>
      <c r="BV1" s="114"/>
      <c r="BW1" s="114"/>
      <c r="BX1" s="114"/>
      <c r="BY1" s="114"/>
      <c r="BZ1" s="114"/>
      <c r="CA1" s="114"/>
      <c r="CB1" s="114"/>
      <c r="CC1" s="114"/>
      <c r="CD1" s="114"/>
      <c r="CE1" s="114"/>
      <c r="CF1" s="114"/>
      <c r="CG1" s="114"/>
      <c r="CH1" s="114"/>
      <c r="CI1" s="114"/>
      <c r="CJ1" s="114"/>
      <c r="CK1" s="114"/>
      <c r="CL1" s="114"/>
      <c r="CM1" s="114"/>
      <c r="CN1" s="114"/>
      <c r="CO1" s="114"/>
      <c r="CP1" s="114"/>
      <c r="CQ1" s="114"/>
      <c r="CR1" s="114"/>
      <c r="CS1" s="114"/>
      <c r="CT1" s="114"/>
      <c r="CU1" s="114"/>
      <c r="CV1" s="114"/>
      <c r="CW1" s="114"/>
      <c r="CX1" s="114"/>
      <c r="CY1" s="114"/>
      <c r="CZ1" s="114"/>
      <c r="DA1" s="114"/>
      <c r="DB1" s="114"/>
      <c r="DC1" s="114"/>
      <c r="DD1" s="114"/>
      <c r="DE1" s="114"/>
      <c r="DF1" s="114"/>
      <c r="DG1" s="114"/>
      <c r="DH1" s="114"/>
      <c r="DI1" s="114"/>
      <c r="DJ1" s="114"/>
      <c r="DK1" s="114"/>
      <c r="DL1" s="114"/>
      <c r="DM1" s="114"/>
      <c r="DN1" s="114"/>
      <c r="DO1" s="114"/>
      <c r="DP1" s="114"/>
      <c r="DQ1" s="114"/>
      <c r="DR1" s="114"/>
      <c r="DS1" s="114"/>
      <c r="DT1" s="114"/>
      <c r="DU1" s="114"/>
      <c r="DV1" s="114"/>
      <c r="DW1" s="114"/>
      <c r="DX1" s="114"/>
      <c r="DY1" s="114"/>
      <c r="DZ1" s="114"/>
      <c r="EA1" s="114"/>
      <c r="EB1" s="114"/>
      <c r="EC1" s="114"/>
      <c r="ED1" s="114"/>
      <c r="EE1" s="114"/>
      <c r="EF1" s="114"/>
      <c r="EG1" s="114"/>
      <c r="EH1" s="114"/>
      <c r="EI1" s="114"/>
      <c r="EJ1" s="114"/>
      <c r="EK1" s="114"/>
      <c r="EL1" s="114"/>
      <c r="EM1" s="114"/>
      <c r="EN1" s="114"/>
      <c r="EO1" s="114"/>
      <c r="EP1" s="114"/>
      <c r="EQ1" s="114"/>
      <c r="ER1" s="114"/>
      <c r="ES1" s="114"/>
      <c r="ET1" s="114"/>
      <c r="EU1" s="114"/>
      <c r="EV1" s="114"/>
      <c r="EW1" s="114"/>
      <c r="EX1" s="114"/>
      <c r="EY1" s="114"/>
      <c r="EZ1" s="114"/>
      <c r="FA1" s="114"/>
      <c r="FB1" s="114"/>
      <c r="FC1" s="114"/>
      <c r="FD1" s="114"/>
      <c r="FE1" s="114"/>
      <c r="FF1" s="114"/>
      <c r="FG1" s="114"/>
      <c r="FH1" s="114"/>
      <c r="FI1" s="114"/>
      <c r="FJ1" s="114"/>
      <c r="FK1" s="114"/>
      <c r="FL1" s="114"/>
      <c r="FM1" s="114"/>
      <c r="FN1" s="114"/>
      <c r="FO1" s="114"/>
      <c r="FP1" s="114"/>
      <c r="FQ1" s="114"/>
      <c r="FR1" s="114"/>
      <c r="FS1" s="114"/>
      <c r="FT1" s="114"/>
      <c r="FU1" s="114"/>
      <c r="FV1" s="114"/>
      <c r="FW1" s="114"/>
      <c r="FX1" s="114"/>
      <c r="FY1" s="114"/>
      <c r="FZ1" s="114"/>
      <c r="GA1" s="114"/>
      <c r="GB1" s="114"/>
      <c r="GC1" s="114"/>
      <c r="GD1" s="114"/>
      <c r="GE1" s="114"/>
      <c r="GF1" s="114"/>
      <c r="GG1" s="114"/>
      <c r="GH1" s="114"/>
      <c r="GI1" s="114"/>
      <c r="GJ1" s="114"/>
      <c r="GK1" s="114"/>
      <c r="GL1" s="114"/>
      <c r="GM1" s="114"/>
      <c r="GN1" s="114"/>
      <c r="GO1" s="114"/>
      <c r="GP1" s="114"/>
      <c r="GQ1" s="114"/>
      <c r="GR1" s="114"/>
      <c r="GS1" s="114"/>
      <c r="GT1" s="114"/>
      <c r="GU1" s="114"/>
      <c r="GV1" s="114"/>
      <c r="GW1" s="114"/>
      <c r="GX1" s="114"/>
      <c r="GY1" s="114"/>
      <c r="GZ1" s="114"/>
      <c r="HA1" s="114"/>
      <c r="HB1" s="114"/>
      <c r="HC1" s="114"/>
      <c r="HD1" s="114"/>
      <c r="HE1" s="114"/>
      <c r="HF1" s="114"/>
      <c r="HG1" s="114"/>
      <c r="HH1" s="114"/>
      <c r="HI1" s="114"/>
      <c r="HJ1" s="114"/>
      <c r="HK1" s="114"/>
      <c r="HL1" s="114"/>
      <c r="HM1" s="114"/>
      <c r="HN1" s="114"/>
      <c r="HO1" s="114"/>
      <c r="HP1" s="114"/>
      <c r="HQ1" s="114"/>
      <c r="HR1" s="114"/>
      <c r="HS1" s="114"/>
      <c r="HT1" s="114"/>
      <c r="HU1" s="114"/>
      <c r="HV1" s="114"/>
      <c r="HW1" s="114"/>
      <c r="HX1" s="114"/>
      <c r="HY1" s="114"/>
      <c r="HZ1" s="114"/>
      <c r="IA1" s="114"/>
      <c r="IB1" s="114"/>
    </row>
    <row r="2" spans="1:237">
      <c r="A2" s="114"/>
      <c r="B2" s="114"/>
      <c r="C2" s="114"/>
      <c r="D2" s="114"/>
      <c r="E2" s="114"/>
      <c r="F2" s="114"/>
      <c r="G2" s="114"/>
      <c r="H2" s="299"/>
      <c r="I2" s="114"/>
      <c r="J2" s="114"/>
      <c r="K2" s="114"/>
      <c r="L2" s="114"/>
      <c r="M2" s="114"/>
      <c r="N2" s="114"/>
      <c r="O2" s="117" t="s">
        <v>1946</v>
      </c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  <c r="EZ2" s="114"/>
      <c r="FA2" s="114"/>
      <c r="FB2" s="114"/>
      <c r="FC2" s="114"/>
      <c r="FD2" s="114"/>
      <c r="FE2" s="114"/>
      <c r="FF2" s="114"/>
      <c r="FG2" s="114"/>
      <c r="FH2" s="114"/>
      <c r="FI2" s="114"/>
      <c r="FJ2" s="114"/>
      <c r="FK2" s="114"/>
      <c r="FL2" s="114"/>
      <c r="FM2" s="114"/>
      <c r="FN2" s="114"/>
      <c r="FO2" s="114"/>
      <c r="FP2" s="114"/>
      <c r="FQ2" s="114"/>
      <c r="FR2" s="114"/>
      <c r="FS2" s="114"/>
      <c r="FT2" s="114"/>
      <c r="FU2" s="114"/>
      <c r="FV2" s="114"/>
      <c r="FW2" s="114"/>
      <c r="FX2" s="114"/>
      <c r="FY2" s="114"/>
      <c r="FZ2" s="114"/>
      <c r="GA2" s="114"/>
      <c r="GB2" s="114"/>
      <c r="GC2" s="114"/>
      <c r="GD2" s="114"/>
      <c r="GE2" s="114"/>
      <c r="GF2" s="114"/>
      <c r="GG2" s="114"/>
      <c r="GH2" s="114"/>
      <c r="GI2" s="114"/>
      <c r="GJ2" s="114"/>
      <c r="GK2" s="114"/>
      <c r="GL2" s="114"/>
      <c r="GM2" s="114"/>
      <c r="GN2" s="114"/>
      <c r="GO2" s="114"/>
      <c r="GP2" s="114"/>
      <c r="GQ2" s="114"/>
      <c r="GR2" s="114"/>
      <c r="GS2" s="114"/>
      <c r="GT2" s="114"/>
      <c r="GU2" s="114"/>
      <c r="GV2" s="114"/>
      <c r="GW2" s="114"/>
      <c r="GX2" s="114"/>
      <c r="GY2" s="114"/>
      <c r="GZ2" s="114"/>
      <c r="HA2" s="114"/>
      <c r="HB2" s="114"/>
      <c r="HC2" s="114"/>
      <c r="HD2" s="114"/>
      <c r="HE2" s="114"/>
      <c r="HF2" s="114"/>
      <c r="HG2" s="114"/>
      <c r="HH2" s="114"/>
      <c r="HI2" s="114"/>
      <c r="HJ2" s="114"/>
      <c r="HK2" s="114"/>
      <c r="HL2" s="114"/>
      <c r="HM2" s="114"/>
      <c r="HN2" s="114"/>
      <c r="HO2" s="114"/>
      <c r="HP2" s="114"/>
      <c r="HQ2" s="114"/>
      <c r="HR2" s="114"/>
      <c r="HS2" s="114"/>
      <c r="HT2" s="114"/>
      <c r="HU2" s="114"/>
      <c r="HV2" s="114"/>
      <c r="HW2" s="114"/>
      <c r="HX2" s="114"/>
      <c r="HY2" s="114"/>
      <c r="HZ2" s="114"/>
      <c r="IA2" s="114"/>
      <c r="IB2" s="114"/>
    </row>
    <row r="3" spans="1:237">
      <c r="A3" s="114"/>
      <c r="B3" s="114"/>
      <c r="C3" s="114"/>
      <c r="D3" s="114"/>
      <c r="E3" s="114"/>
      <c r="F3" s="114"/>
      <c r="G3" s="114"/>
      <c r="H3" s="299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14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  <c r="EZ3" s="114"/>
      <c r="FA3" s="114"/>
      <c r="FB3" s="114"/>
      <c r="FC3" s="114"/>
      <c r="FD3" s="114"/>
      <c r="FE3" s="114"/>
      <c r="FF3" s="114"/>
      <c r="FG3" s="114"/>
      <c r="FH3" s="114"/>
      <c r="FI3" s="114"/>
      <c r="FJ3" s="114"/>
      <c r="FK3" s="114"/>
      <c r="FL3" s="114"/>
      <c r="FM3" s="114"/>
      <c r="FN3" s="114"/>
      <c r="FO3" s="114"/>
      <c r="FP3" s="114"/>
      <c r="FQ3" s="114"/>
      <c r="FR3" s="114"/>
      <c r="FS3" s="114"/>
      <c r="FT3" s="114"/>
      <c r="FU3" s="114"/>
      <c r="FV3" s="114"/>
      <c r="FW3" s="114"/>
      <c r="FX3" s="114"/>
      <c r="FY3" s="114"/>
      <c r="FZ3" s="114"/>
      <c r="GA3" s="114"/>
      <c r="GB3" s="114"/>
      <c r="GC3" s="114"/>
      <c r="GD3" s="114"/>
      <c r="GE3" s="114"/>
      <c r="GF3" s="114"/>
      <c r="GG3" s="114"/>
      <c r="GH3" s="114"/>
      <c r="GI3" s="114"/>
      <c r="GJ3" s="114"/>
      <c r="GK3" s="114"/>
      <c r="GL3" s="114"/>
      <c r="GM3" s="114"/>
      <c r="GN3" s="114"/>
      <c r="GO3" s="114"/>
      <c r="GP3" s="114"/>
      <c r="GQ3" s="114"/>
      <c r="GR3" s="114"/>
      <c r="GS3" s="114"/>
      <c r="GT3" s="114"/>
      <c r="GU3" s="114"/>
      <c r="GV3" s="114"/>
      <c r="GW3" s="114"/>
      <c r="GX3" s="114"/>
      <c r="GY3" s="114"/>
      <c r="GZ3" s="114"/>
      <c r="HA3" s="114"/>
      <c r="HB3" s="114"/>
      <c r="HC3" s="114"/>
      <c r="HD3" s="114"/>
      <c r="HE3" s="114"/>
      <c r="HF3" s="114"/>
      <c r="HG3" s="114"/>
      <c r="HH3" s="114"/>
      <c r="HI3" s="114"/>
      <c r="HJ3" s="114"/>
      <c r="HK3" s="114"/>
      <c r="HL3" s="114"/>
      <c r="HM3" s="114"/>
      <c r="HN3" s="114"/>
      <c r="HO3" s="114"/>
      <c r="HP3" s="114"/>
      <c r="HQ3" s="114"/>
      <c r="HR3" s="114"/>
      <c r="HS3" s="114"/>
      <c r="HT3" s="114"/>
      <c r="HU3" s="114"/>
      <c r="HV3" s="114"/>
      <c r="HW3" s="114"/>
      <c r="HX3" s="114"/>
      <c r="HY3" s="114"/>
      <c r="HZ3" s="114"/>
      <c r="IA3" s="114"/>
      <c r="IB3" s="114"/>
    </row>
    <row r="4" spans="1:237" ht="23.25" customHeight="1">
      <c r="A4" s="775" t="s">
        <v>1170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170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14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  <c r="EZ4" s="114"/>
      <c r="FA4" s="114"/>
      <c r="FB4" s="114"/>
      <c r="FC4" s="114"/>
      <c r="FD4" s="114"/>
      <c r="FE4" s="114"/>
      <c r="FF4" s="114"/>
      <c r="FG4" s="114"/>
      <c r="FH4" s="114"/>
      <c r="FI4" s="114"/>
      <c r="FJ4" s="114"/>
      <c r="FK4" s="114"/>
      <c r="FL4" s="114"/>
      <c r="FM4" s="114"/>
      <c r="FN4" s="114"/>
      <c r="FO4" s="114"/>
      <c r="FP4" s="114"/>
      <c r="FQ4" s="114"/>
      <c r="FR4" s="114"/>
      <c r="FS4" s="114"/>
      <c r="FT4" s="114"/>
      <c r="FU4" s="114"/>
      <c r="FV4" s="114"/>
      <c r="FW4" s="114"/>
      <c r="FX4" s="114"/>
      <c r="FY4" s="114"/>
      <c r="FZ4" s="114"/>
      <c r="GA4" s="114"/>
      <c r="GB4" s="114"/>
      <c r="GC4" s="114"/>
      <c r="GD4" s="114"/>
      <c r="GE4" s="114"/>
      <c r="GF4" s="114"/>
      <c r="GG4" s="114"/>
      <c r="GH4" s="114"/>
      <c r="GI4" s="114"/>
      <c r="GJ4" s="114"/>
      <c r="GK4" s="114"/>
      <c r="GL4" s="114"/>
      <c r="GM4" s="114"/>
      <c r="GN4" s="114"/>
      <c r="GO4" s="114"/>
      <c r="GP4" s="114"/>
      <c r="GQ4" s="114"/>
      <c r="GR4" s="114"/>
      <c r="GS4" s="114"/>
      <c r="GT4" s="114"/>
      <c r="GU4" s="114"/>
      <c r="GV4" s="114"/>
      <c r="GW4" s="114"/>
      <c r="GX4" s="114"/>
      <c r="GY4" s="114"/>
      <c r="GZ4" s="114"/>
      <c r="HA4" s="114"/>
      <c r="HB4" s="114"/>
      <c r="HC4" s="114"/>
      <c r="HD4" s="114"/>
      <c r="HE4" s="114"/>
      <c r="HF4" s="114"/>
      <c r="HG4" s="114"/>
      <c r="HH4" s="114"/>
      <c r="HI4" s="114"/>
      <c r="HJ4" s="114"/>
      <c r="HK4" s="114"/>
      <c r="HL4" s="114"/>
      <c r="HM4" s="114"/>
      <c r="HN4" s="114"/>
      <c r="HO4" s="114"/>
      <c r="HP4" s="114"/>
      <c r="HQ4" s="114"/>
      <c r="HR4" s="114"/>
      <c r="HS4" s="114"/>
      <c r="HT4" s="114"/>
      <c r="HU4" s="114"/>
      <c r="HV4" s="114"/>
      <c r="HW4" s="114"/>
      <c r="HX4" s="114"/>
      <c r="HY4" s="114"/>
      <c r="HZ4" s="114"/>
      <c r="IA4" s="114"/>
      <c r="IB4" s="114"/>
    </row>
    <row r="5" spans="1:237" ht="6" customHeight="1">
      <c r="A5" s="530"/>
      <c r="B5" s="530"/>
      <c r="C5" s="530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170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14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  <c r="EZ5" s="114"/>
      <c r="FA5" s="114"/>
      <c r="FB5" s="114"/>
      <c r="FC5" s="114"/>
      <c r="FD5" s="114"/>
      <c r="FE5" s="114"/>
      <c r="FF5" s="114"/>
      <c r="FG5" s="114"/>
      <c r="FH5" s="114"/>
      <c r="FI5" s="114"/>
      <c r="FJ5" s="114"/>
      <c r="FK5" s="114"/>
      <c r="FL5" s="114"/>
      <c r="FM5" s="114"/>
      <c r="FN5" s="114"/>
      <c r="FO5" s="114"/>
      <c r="FP5" s="114"/>
      <c r="FQ5" s="114"/>
      <c r="FR5" s="114"/>
      <c r="FS5" s="114"/>
      <c r="FT5" s="114"/>
      <c r="FU5" s="114"/>
      <c r="FV5" s="114"/>
      <c r="FW5" s="114"/>
      <c r="FX5" s="114"/>
      <c r="FY5" s="114"/>
      <c r="FZ5" s="114"/>
      <c r="GA5" s="114"/>
      <c r="GB5" s="114"/>
      <c r="GC5" s="114"/>
      <c r="GD5" s="114"/>
      <c r="GE5" s="114"/>
      <c r="GF5" s="114"/>
      <c r="GG5" s="114"/>
      <c r="GH5" s="114"/>
      <c r="GI5" s="114"/>
      <c r="GJ5" s="114"/>
      <c r="GK5" s="114"/>
      <c r="GL5" s="114"/>
      <c r="GM5" s="114"/>
      <c r="GN5" s="114"/>
      <c r="GO5" s="114"/>
      <c r="GP5" s="114"/>
      <c r="GQ5" s="114"/>
      <c r="GR5" s="114"/>
      <c r="GS5" s="114"/>
      <c r="GT5" s="114"/>
      <c r="GU5" s="114"/>
      <c r="GV5" s="114"/>
      <c r="GW5" s="114"/>
      <c r="GX5" s="114"/>
      <c r="GY5" s="114"/>
      <c r="GZ5" s="114"/>
      <c r="HA5" s="114"/>
      <c r="HB5" s="114"/>
      <c r="HC5" s="114"/>
      <c r="HD5" s="114"/>
      <c r="HE5" s="114"/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4"/>
      <c r="HZ5" s="114"/>
      <c r="IA5" s="114"/>
      <c r="IB5" s="114"/>
    </row>
    <row r="6" spans="1:237" s="59" customFormat="1" ht="18.75" customHeight="1">
      <c r="A6" s="834" t="s">
        <v>883</v>
      </c>
      <c r="B6" s="834"/>
      <c r="C6" s="834"/>
      <c r="D6" s="834"/>
      <c r="E6" s="834"/>
      <c r="F6" s="834"/>
      <c r="G6" s="834"/>
      <c r="H6" s="834"/>
      <c r="I6" s="834"/>
      <c r="J6" s="834"/>
      <c r="K6" s="834"/>
      <c r="L6" s="834"/>
      <c r="M6" s="834"/>
      <c r="N6" s="834"/>
      <c r="O6" s="834"/>
      <c r="P6" s="176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</row>
    <row r="7" spans="1:237" s="118" customFormat="1" ht="8.25" customHeight="1">
      <c r="H7" s="320"/>
    </row>
    <row r="8" spans="1:237" s="685" customFormat="1" ht="24" customHeight="1">
      <c r="A8" s="850" t="s">
        <v>1947</v>
      </c>
      <c r="B8" s="850"/>
      <c r="C8" s="850"/>
      <c r="D8" s="850"/>
      <c r="E8" s="850"/>
      <c r="F8" s="850"/>
      <c r="G8" s="850"/>
      <c r="H8" s="850"/>
      <c r="I8" s="850"/>
      <c r="J8" s="850"/>
      <c r="K8" s="850"/>
      <c r="L8" s="850"/>
      <c r="M8" s="850"/>
      <c r="N8" s="850"/>
      <c r="O8" s="850"/>
      <c r="P8" s="684"/>
      <c r="Q8" s="684"/>
      <c r="R8" s="684"/>
      <c r="S8" s="684"/>
      <c r="T8" s="684"/>
      <c r="U8" s="684"/>
      <c r="V8" s="684"/>
      <c r="W8" s="684"/>
      <c r="X8" s="684"/>
      <c r="Y8" s="684"/>
      <c r="Z8" s="684"/>
      <c r="AA8" s="684"/>
      <c r="AB8" s="684"/>
      <c r="AC8" s="684"/>
      <c r="AD8" s="684"/>
      <c r="AE8" s="684"/>
      <c r="AF8" s="684"/>
      <c r="AG8" s="684"/>
      <c r="AH8" s="684"/>
      <c r="AI8" s="684"/>
      <c r="AJ8" s="684"/>
      <c r="AK8" s="684"/>
      <c r="AL8" s="684"/>
      <c r="AM8" s="684"/>
      <c r="AN8" s="684"/>
      <c r="AO8" s="684"/>
      <c r="AP8" s="684"/>
      <c r="AQ8" s="684"/>
      <c r="AR8" s="684"/>
      <c r="AS8" s="684"/>
      <c r="AT8" s="684"/>
      <c r="AU8" s="684"/>
      <c r="AV8" s="684"/>
      <c r="AW8" s="684"/>
      <c r="AX8" s="684"/>
      <c r="AY8" s="684"/>
      <c r="AZ8" s="684"/>
      <c r="BA8" s="684"/>
      <c r="BB8" s="684"/>
      <c r="BC8" s="684"/>
      <c r="BD8" s="684"/>
      <c r="BE8" s="684"/>
      <c r="BF8" s="684"/>
      <c r="BG8" s="684"/>
      <c r="BH8" s="684"/>
      <c r="BI8" s="684"/>
      <c r="BJ8" s="684"/>
      <c r="BK8" s="684"/>
      <c r="BL8" s="684"/>
      <c r="BM8" s="684"/>
      <c r="BN8" s="684"/>
      <c r="BO8" s="684"/>
      <c r="BP8" s="684"/>
      <c r="BQ8" s="684"/>
      <c r="BR8" s="684"/>
      <c r="BS8" s="684"/>
      <c r="BT8" s="684"/>
      <c r="BU8" s="684"/>
      <c r="BV8" s="684"/>
      <c r="BW8" s="684"/>
      <c r="BX8" s="684"/>
      <c r="BY8" s="684"/>
      <c r="BZ8" s="684"/>
      <c r="CA8" s="684"/>
      <c r="CB8" s="684"/>
      <c r="CC8" s="684"/>
      <c r="CD8" s="684"/>
      <c r="CE8" s="684"/>
      <c r="CF8" s="684"/>
      <c r="CG8" s="684"/>
      <c r="CH8" s="684"/>
      <c r="CI8" s="684"/>
      <c r="CJ8" s="684"/>
      <c r="CK8" s="684"/>
      <c r="CL8" s="684"/>
      <c r="CM8" s="684"/>
      <c r="CN8" s="684"/>
      <c r="CO8" s="684"/>
      <c r="CP8" s="684"/>
      <c r="CQ8" s="684"/>
      <c r="CR8" s="684"/>
      <c r="CS8" s="684"/>
      <c r="CT8" s="684"/>
      <c r="CU8" s="684"/>
      <c r="CV8" s="684"/>
      <c r="CW8" s="684"/>
      <c r="CX8" s="684"/>
      <c r="CY8" s="684"/>
      <c r="CZ8" s="684"/>
      <c r="DA8" s="684"/>
      <c r="DB8" s="684"/>
      <c r="DC8" s="684"/>
      <c r="DD8" s="684"/>
      <c r="DE8" s="684"/>
      <c r="DF8" s="684"/>
      <c r="DG8" s="684"/>
      <c r="DH8" s="684"/>
      <c r="DI8" s="684"/>
      <c r="DJ8" s="684"/>
      <c r="DK8" s="684"/>
      <c r="DL8" s="684"/>
      <c r="DM8" s="684"/>
      <c r="DN8" s="684"/>
      <c r="DO8" s="684"/>
      <c r="DP8" s="684"/>
      <c r="DQ8" s="684"/>
      <c r="DR8" s="684"/>
      <c r="DS8" s="684"/>
      <c r="DT8" s="684"/>
      <c r="DU8" s="684"/>
      <c r="DV8" s="684"/>
      <c r="DW8" s="684"/>
      <c r="DX8" s="684"/>
      <c r="DY8" s="684"/>
      <c r="DZ8" s="684"/>
      <c r="EA8" s="684"/>
      <c r="EB8" s="684"/>
      <c r="EC8" s="684"/>
      <c r="ED8" s="684"/>
      <c r="EE8" s="684"/>
      <c r="EF8" s="684"/>
      <c r="EG8" s="684"/>
      <c r="EH8" s="684"/>
      <c r="EI8" s="684"/>
      <c r="EJ8" s="684"/>
      <c r="EK8" s="684"/>
      <c r="EL8" s="684"/>
      <c r="EM8" s="684"/>
      <c r="EN8" s="684"/>
      <c r="EO8" s="684"/>
      <c r="EP8" s="684"/>
      <c r="EQ8" s="684"/>
      <c r="ER8" s="684"/>
      <c r="ES8" s="684"/>
      <c r="ET8" s="684"/>
      <c r="EU8" s="684"/>
      <c r="EV8" s="684"/>
      <c r="EW8" s="684"/>
      <c r="EX8" s="684"/>
      <c r="EY8" s="684"/>
      <c r="EZ8" s="684"/>
      <c r="FA8" s="684"/>
      <c r="FB8" s="684"/>
      <c r="FC8" s="684"/>
      <c r="FD8" s="684"/>
      <c r="FE8" s="684"/>
      <c r="FF8" s="684"/>
      <c r="FG8" s="684"/>
      <c r="FH8" s="684"/>
      <c r="FI8" s="684"/>
      <c r="FJ8" s="684"/>
      <c r="FK8" s="684"/>
      <c r="FL8" s="684"/>
      <c r="FM8" s="684"/>
      <c r="FN8" s="684"/>
      <c r="FO8" s="684"/>
      <c r="FP8" s="684"/>
      <c r="FQ8" s="684"/>
      <c r="FR8" s="684"/>
      <c r="FS8" s="684"/>
      <c r="FT8" s="684"/>
      <c r="FU8" s="684"/>
      <c r="FV8" s="684"/>
      <c r="FW8" s="684"/>
      <c r="FX8" s="684"/>
      <c r="FY8" s="684"/>
      <c r="FZ8" s="684"/>
      <c r="GA8" s="684"/>
      <c r="GB8" s="684"/>
      <c r="GC8" s="684"/>
      <c r="GD8" s="684"/>
      <c r="GE8" s="684"/>
      <c r="GF8" s="684"/>
      <c r="GG8" s="684"/>
      <c r="GH8" s="684"/>
      <c r="GI8" s="684"/>
      <c r="GJ8" s="684"/>
      <c r="GK8" s="684"/>
      <c r="GL8" s="684"/>
      <c r="GM8" s="684"/>
      <c r="GN8" s="684"/>
      <c r="GO8" s="684"/>
      <c r="GP8" s="684"/>
      <c r="GQ8" s="684"/>
      <c r="GR8" s="684"/>
      <c r="GS8" s="684"/>
      <c r="GT8" s="684"/>
      <c r="GU8" s="684"/>
      <c r="GV8" s="684"/>
      <c r="GW8" s="684"/>
      <c r="GX8" s="684"/>
      <c r="GY8" s="684"/>
      <c r="GZ8" s="684"/>
      <c r="HA8" s="684"/>
      <c r="HB8" s="684"/>
      <c r="HC8" s="684"/>
      <c r="HD8" s="684"/>
      <c r="HE8" s="684"/>
      <c r="HF8" s="684"/>
      <c r="HG8" s="684"/>
      <c r="HH8" s="684"/>
      <c r="HI8" s="684"/>
      <c r="HJ8" s="684"/>
      <c r="HK8" s="684"/>
      <c r="HL8" s="684"/>
      <c r="HM8" s="684"/>
      <c r="HN8" s="684"/>
      <c r="HO8" s="684"/>
      <c r="HP8" s="684"/>
      <c r="HQ8" s="684"/>
      <c r="HR8" s="684"/>
      <c r="HS8" s="684"/>
      <c r="HT8" s="684"/>
      <c r="HU8" s="684"/>
      <c r="HV8" s="684"/>
      <c r="HW8" s="684"/>
      <c r="HX8" s="684"/>
      <c r="HY8" s="684"/>
      <c r="HZ8" s="684"/>
      <c r="IA8" s="684"/>
      <c r="IB8" s="684"/>
    </row>
    <row r="9" spans="1:237" ht="5.15" customHeight="1">
      <c r="A9" s="114"/>
      <c r="B9" s="114"/>
      <c r="C9" s="114"/>
      <c r="D9" s="114"/>
      <c r="E9" s="114"/>
      <c r="F9" s="114"/>
      <c r="G9" s="114"/>
      <c r="H9" s="299"/>
      <c r="I9" s="114"/>
      <c r="J9" s="114"/>
      <c r="K9" s="114"/>
      <c r="L9" s="1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</row>
    <row r="10" spans="1:237" ht="18.75" customHeight="1">
      <c r="A10" s="847" t="s">
        <v>475</v>
      </c>
      <c r="B10" s="848"/>
      <c r="C10" s="849"/>
      <c r="D10" s="839" t="s">
        <v>490</v>
      </c>
      <c r="E10" s="840"/>
      <c r="F10" s="839" t="s">
        <v>478</v>
      </c>
      <c r="G10" s="840"/>
      <c r="H10" s="846" t="s">
        <v>5041</v>
      </c>
      <c r="I10" s="843" t="s">
        <v>3910</v>
      </c>
      <c r="J10" s="844" t="s">
        <v>3912</v>
      </c>
      <c r="K10" s="845" t="s">
        <v>405</v>
      </c>
      <c r="L10" s="845" t="s">
        <v>406</v>
      </c>
      <c r="M10" s="845"/>
      <c r="N10" s="845"/>
      <c r="O10" s="845"/>
    </row>
    <row r="11" spans="1:237" ht="44.15" customHeight="1">
      <c r="A11" s="538" t="s">
        <v>493</v>
      </c>
      <c r="B11" s="539" t="s">
        <v>476</v>
      </c>
      <c r="C11" s="539" t="s">
        <v>477</v>
      </c>
      <c r="D11" s="539" t="s">
        <v>476</v>
      </c>
      <c r="E11" s="539" t="s">
        <v>477</v>
      </c>
      <c r="F11" s="539" t="s">
        <v>476</v>
      </c>
      <c r="G11" s="539" t="s">
        <v>477</v>
      </c>
      <c r="H11" s="846"/>
      <c r="I11" s="843"/>
      <c r="J11" s="844"/>
      <c r="K11" s="845"/>
      <c r="L11" s="531" t="s">
        <v>56</v>
      </c>
      <c r="M11" s="531" t="s">
        <v>9</v>
      </c>
      <c r="N11" s="531" t="s">
        <v>10</v>
      </c>
      <c r="O11" s="531" t="s">
        <v>11</v>
      </c>
    </row>
    <row r="12" spans="1:237" s="690" customFormat="1" ht="15" customHeight="1">
      <c r="A12" s="677">
        <v>1</v>
      </c>
      <c r="B12" s="677">
        <v>2</v>
      </c>
      <c r="C12" s="677">
        <v>3</v>
      </c>
      <c r="D12" s="677">
        <v>4</v>
      </c>
      <c r="E12" s="677">
        <v>5</v>
      </c>
      <c r="F12" s="677">
        <v>6</v>
      </c>
      <c r="G12" s="677">
        <v>7</v>
      </c>
      <c r="H12" s="677">
        <v>8</v>
      </c>
      <c r="I12" s="677">
        <v>9</v>
      </c>
      <c r="J12" s="677">
        <v>10</v>
      </c>
      <c r="K12" s="677">
        <v>11</v>
      </c>
      <c r="L12" s="677">
        <v>12</v>
      </c>
      <c r="M12" s="677">
        <v>13</v>
      </c>
      <c r="N12" s="677">
        <v>14</v>
      </c>
      <c r="O12" s="677">
        <v>15</v>
      </c>
      <c r="P12" s="679"/>
      <c r="Q12" s="679"/>
      <c r="R12" s="679"/>
      <c r="S12" s="679"/>
      <c r="T12" s="679"/>
      <c r="U12" s="679"/>
      <c r="V12" s="679"/>
      <c r="W12" s="679"/>
      <c r="X12" s="679"/>
      <c r="Y12" s="679"/>
      <c r="Z12" s="679"/>
      <c r="AA12" s="679"/>
      <c r="AB12" s="679"/>
      <c r="AC12" s="679"/>
      <c r="AD12" s="679"/>
      <c r="AE12" s="679"/>
      <c r="AF12" s="679"/>
      <c r="AG12" s="679"/>
      <c r="AH12" s="679"/>
      <c r="AI12" s="679"/>
      <c r="AJ12" s="679"/>
      <c r="AK12" s="679"/>
      <c r="AL12" s="679"/>
      <c r="AM12" s="679"/>
      <c r="AN12" s="679"/>
      <c r="AO12" s="679"/>
      <c r="AP12" s="679"/>
      <c r="AQ12" s="679"/>
      <c r="AR12" s="679"/>
      <c r="AS12" s="679"/>
      <c r="AT12" s="679"/>
      <c r="AU12" s="679"/>
      <c r="AV12" s="679"/>
      <c r="AW12" s="679"/>
      <c r="AX12" s="679"/>
      <c r="AY12" s="679"/>
      <c r="AZ12" s="679"/>
      <c r="BA12" s="679"/>
      <c r="BB12" s="679"/>
      <c r="BC12" s="679"/>
      <c r="BD12" s="679"/>
      <c r="BE12" s="679"/>
      <c r="BF12" s="679"/>
      <c r="BG12" s="679"/>
      <c r="BH12" s="679"/>
      <c r="BI12" s="679"/>
      <c r="BJ12" s="679"/>
      <c r="BK12" s="679"/>
      <c r="BL12" s="679"/>
      <c r="BM12" s="679"/>
      <c r="BN12" s="679"/>
      <c r="BO12" s="679"/>
      <c r="BP12" s="679"/>
      <c r="BQ12" s="679"/>
      <c r="BR12" s="679"/>
      <c r="BS12" s="679"/>
      <c r="BT12" s="679"/>
      <c r="BU12" s="679"/>
      <c r="BV12" s="679"/>
      <c r="BW12" s="679"/>
      <c r="BX12" s="679"/>
      <c r="BY12" s="679"/>
      <c r="BZ12" s="679"/>
      <c r="CA12" s="679"/>
      <c r="CB12" s="679"/>
      <c r="CC12" s="679"/>
      <c r="CD12" s="679"/>
      <c r="CE12" s="679"/>
      <c r="CF12" s="679"/>
      <c r="CG12" s="679"/>
      <c r="CH12" s="679"/>
      <c r="CI12" s="679"/>
      <c r="CJ12" s="679"/>
      <c r="CK12" s="679"/>
      <c r="CL12" s="679"/>
      <c r="CM12" s="679"/>
      <c r="CN12" s="679"/>
      <c r="CO12" s="679"/>
      <c r="CP12" s="679"/>
      <c r="CQ12" s="679"/>
      <c r="CR12" s="679"/>
      <c r="CS12" s="679"/>
      <c r="CT12" s="679"/>
      <c r="CU12" s="679"/>
      <c r="CV12" s="679"/>
      <c r="CW12" s="679"/>
      <c r="CX12" s="679"/>
      <c r="CY12" s="679"/>
      <c r="CZ12" s="679"/>
      <c r="DA12" s="679"/>
      <c r="DB12" s="679"/>
      <c r="DC12" s="679"/>
      <c r="DD12" s="679"/>
      <c r="DE12" s="679"/>
      <c r="DF12" s="679"/>
      <c r="DG12" s="679"/>
      <c r="DH12" s="679"/>
      <c r="DI12" s="679"/>
      <c r="DJ12" s="679"/>
      <c r="DK12" s="679"/>
      <c r="DL12" s="679"/>
      <c r="DM12" s="679"/>
      <c r="DN12" s="679"/>
      <c r="DO12" s="679"/>
      <c r="DP12" s="679"/>
      <c r="DQ12" s="679"/>
      <c r="DR12" s="679"/>
      <c r="DS12" s="679"/>
      <c r="DT12" s="679"/>
      <c r="DU12" s="679"/>
      <c r="DV12" s="679"/>
      <c r="DW12" s="679"/>
      <c r="DX12" s="679"/>
      <c r="DY12" s="679"/>
      <c r="DZ12" s="679"/>
      <c r="EA12" s="679"/>
      <c r="EB12" s="679"/>
      <c r="EC12" s="679"/>
      <c r="ED12" s="679"/>
      <c r="EE12" s="679"/>
      <c r="EF12" s="679"/>
      <c r="EG12" s="679"/>
      <c r="EH12" s="679"/>
      <c r="EI12" s="679"/>
      <c r="EJ12" s="679"/>
      <c r="EK12" s="679"/>
      <c r="EL12" s="679"/>
      <c r="EM12" s="679"/>
      <c r="EN12" s="679"/>
      <c r="EO12" s="679"/>
      <c r="EP12" s="679"/>
      <c r="EQ12" s="679"/>
      <c r="ER12" s="679"/>
      <c r="ES12" s="679"/>
      <c r="ET12" s="679"/>
      <c r="EU12" s="679"/>
      <c r="EV12" s="679"/>
      <c r="EW12" s="679"/>
      <c r="EX12" s="679"/>
      <c r="EY12" s="679"/>
      <c r="EZ12" s="679"/>
      <c r="FA12" s="679"/>
      <c r="FB12" s="679"/>
      <c r="FC12" s="679"/>
      <c r="FD12" s="679"/>
      <c r="FE12" s="679"/>
      <c r="FF12" s="679"/>
      <c r="FG12" s="679"/>
      <c r="FH12" s="679"/>
      <c r="FI12" s="679"/>
      <c r="FJ12" s="679"/>
      <c r="FK12" s="679"/>
      <c r="FL12" s="679"/>
      <c r="FM12" s="679"/>
      <c r="FN12" s="679"/>
      <c r="FO12" s="679"/>
      <c r="FP12" s="679"/>
      <c r="FQ12" s="679"/>
      <c r="FR12" s="679"/>
      <c r="FS12" s="679"/>
      <c r="FT12" s="679"/>
      <c r="FU12" s="679"/>
      <c r="FV12" s="679"/>
      <c r="FW12" s="679"/>
      <c r="FX12" s="679"/>
      <c r="FY12" s="679"/>
      <c r="FZ12" s="679"/>
      <c r="GA12" s="679"/>
      <c r="GB12" s="679"/>
      <c r="GC12" s="679"/>
      <c r="GD12" s="679"/>
      <c r="GE12" s="679"/>
      <c r="GF12" s="679"/>
      <c r="GG12" s="679"/>
      <c r="GH12" s="679"/>
      <c r="GI12" s="679"/>
      <c r="GJ12" s="679"/>
      <c r="GK12" s="679"/>
      <c r="GL12" s="679"/>
      <c r="GM12" s="679"/>
      <c r="GN12" s="679"/>
      <c r="GO12" s="679"/>
      <c r="GP12" s="679"/>
      <c r="GQ12" s="679"/>
      <c r="GR12" s="679"/>
      <c r="GS12" s="679"/>
      <c r="GT12" s="679"/>
      <c r="GU12" s="679"/>
      <c r="GV12" s="679"/>
      <c r="GW12" s="679"/>
      <c r="GX12" s="679"/>
      <c r="GY12" s="679"/>
      <c r="GZ12" s="679"/>
      <c r="HA12" s="679"/>
      <c r="HB12" s="679"/>
      <c r="HC12" s="679"/>
      <c r="HD12" s="679"/>
      <c r="HE12" s="679"/>
      <c r="HF12" s="679"/>
      <c r="HG12" s="679"/>
      <c r="HH12" s="679"/>
      <c r="HI12" s="679"/>
      <c r="HJ12" s="679"/>
      <c r="HK12" s="679"/>
      <c r="HL12" s="679"/>
      <c r="HM12" s="679"/>
      <c r="HN12" s="679"/>
      <c r="HO12" s="679"/>
      <c r="HP12" s="679"/>
      <c r="HQ12" s="679"/>
      <c r="HR12" s="679"/>
      <c r="HS12" s="679"/>
      <c r="HT12" s="679"/>
      <c r="HU12" s="679"/>
      <c r="HV12" s="679"/>
      <c r="HW12" s="679"/>
      <c r="HX12" s="679"/>
      <c r="HY12" s="679"/>
      <c r="HZ12" s="679"/>
      <c r="IA12" s="679"/>
      <c r="IB12" s="679"/>
    </row>
    <row r="13" spans="1:237" s="71" customFormat="1" ht="22.5" customHeight="1">
      <c r="A13" s="404"/>
      <c r="B13" s="392"/>
      <c r="C13" s="392"/>
      <c r="D13" s="392"/>
      <c r="E13" s="393" t="s">
        <v>402</v>
      </c>
      <c r="F13" s="394">
        <v>20</v>
      </c>
      <c r="G13" s="395" t="s">
        <v>603</v>
      </c>
      <c r="H13" s="394"/>
      <c r="I13" s="395"/>
      <c r="J13" s="392"/>
      <c r="K13" s="392"/>
      <c r="L13" s="405"/>
      <c r="M13" s="405"/>
      <c r="N13" s="405"/>
      <c r="O13" s="406"/>
    </row>
    <row r="14" spans="1:237" s="66" customFormat="1" ht="18" customHeight="1">
      <c r="A14" s="245" t="s">
        <v>217</v>
      </c>
      <c r="B14" s="245">
        <v>380</v>
      </c>
      <c r="C14" s="410" t="s">
        <v>440</v>
      </c>
      <c r="D14" s="236" t="s">
        <v>483</v>
      </c>
      <c r="E14" s="247" t="s">
        <v>491</v>
      </c>
      <c r="F14" s="248" t="s">
        <v>479</v>
      </c>
      <c r="G14" s="246" t="s">
        <v>408</v>
      </c>
      <c r="H14" s="402">
        <v>3</v>
      </c>
      <c r="I14" s="248" t="s">
        <v>62</v>
      </c>
      <c r="J14" s="248" t="s">
        <v>409</v>
      </c>
      <c r="K14" s="274">
        <v>559.26</v>
      </c>
      <c r="L14" s="409">
        <v>438.37</v>
      </c>
      <c r="M14" s="409">
        <v>6.44</v>
      </c>
      <c r="N14" s="409">
        <v>0</v>
      </c>
      <c r="O14" s="409">
        <v>114.45</v>
      </c>
    </row>
    <row r="15" spans="1:237" s="66" customFormat="1" ht="18" customHeight="1">
      <c r="A15" s="245" t="s">
        <v>217</v>
      </c>
      <c r="B15" s="245">
        <v>380</v>
      </c>
      <c r="C15" s="410" t="s">
        <v>440</v>
      </c>
      <c r="D15" s="236" t="s">
        <v>483</v>
      </c>
      <c r="E15" s="247" t="s">
        <v>491</v>
      </c>
      <c r="F15" s="248" t="s">
        <v>480</v>
      </c>
      <c r="G15" s="246" t="s">
        <v>481</v>
      </c>
      <c r="H15" s="402">
        <v>3</v>
      </c>
      <c r="I15" s="248" t="s">
        <v>62</v>
      </c>
      <c r="J15" s="248" t="s">
        <v>409</v>
      </c>
      <c r="K15" s="274">
        <v>494.51</v>
      </c>
      <c r="L15" s="409">
        <v>380.06</v>
      </c>
      <c r="M15" s="409">
        <v>0</v>
      </c>
      <c r="N15" s="409">
        <v>0</v>
      </c>
      <c r="O15" s="409">
        <v>114.45</v>
      </c>
    </row>
    <row r="16" spans="1:237" s="66" customFormat="1" ht="18" customHeight="1">
      <c r="A16" s="245" t="s">
        <v>217</v>
      </c>
      <c r="B16" s="245">
        <v>380</v>
      </c>
      <c r="C16" s="410" t="s">
        <v>440</v>
      </c>
      <c r="D16" s="236" t="s">
        <v>483</v>
      </c>
      <c r="E16" s="247" t="s">
        <v>491</v>
      </c>
      <c r="F16" s="248" t="s">
        <v>482</v>
      </c>
      <c r="G16" s="246" t="s">
        <v>413</v>
      </c>
      <c r="H16" s="412">
        <v>4</v>
      </c>
      <c r="I16" s="248" t="s">
        <v>62</v>
      </c>
      <c r="J16" s="248" t="s">
        <v>409</v>
      </c>
      <c r="K16" s="274">
        <v>375.61</v>
      </c>
      <c r="L16" s="409">
        <v>254.72</v>
      </c>
      <c r="M16" s="409">
        <v>6.44</v>
      </c>
      <c r="N16" s="409">
        <v>0</v>
      </c>
      <c r="O16" s="409">
        <v>114.45</v>
      </c>
    </row>
    <row r="17" spans="1:15" s="66" customFormat="1" ht="18" customHeight="1">
      <c r="A17" s="245" t="s">
        <v>217</v>
      </c>
      <c r="B17" s="245" t="s">
        <v>492</v>
      </c>
      <c r="C17" s="410" t="s">
        <v>466</v>
      </c>
      <c r="D17" s="236" t="s">
        <v>483</v>
      </c>
      <c r="E17" s="247" t="s">
        <v>491</v>
      </c>
      <c r="F17" s="248" t="s">
        <v>479</v>
      </c>
      <c r="G17" s="246" t="s">
        <v>408</v>
      </c>
      <c r="H17" s="402">
        <v>3</v>
      </c>
      <c r="I17" s="248" t="s">
        <v>62</v>
      </c>
      <c r="J17" s="248" t="s">
        <v>454</v>
      </c>
      <c r="K17" s="274">
        <v>557.95000000000005</v>
      </c>
      <c r="L17" s="409">
        <v>438.37</v>
      </c>
      <c r="M17" s="409">
        <v>5.13</v>
      </c>
      <c r="N17" s="409">
        <v>0</v>
      </c>
      <c r="O17" s="409">
        <v>114.45</v>
      </c>
    </row>
    <row r="18" spans="1:15" s="66" customFormat="1" ht="18" customHeight="1">
      <c r="A18" s="245" t="s">
        <v>217</v>
      </c>
      <c r="B18" s="245">
        <v>380</v>
      </c>
      <c r="C18" s="410" t="s">
        <v>440</v>
      </c>
      <c r="D18" s="236" t="s">
        <v>483</v>
      </c>
      <c r="E18" s="247" t="s">
        <v>491</v>
      </c>
      <c r="F18" s="248" t="s">
        <v>480</v>
      </c>
      <c r="G18" s="246" t="s">
        <v>481</v>
      </c>
      <c r="H18" s="402">
        <v>3</v>
      </c>
      <c r="I18" s="248" t="s">
        <v>62</v>
      </c>
      <c r="J18" s="248" t="s">
        <v>454</v>
      </c>
      <c r="K18" s="274">
        <v>494.51</v>
      </c>
      <c r="L18" s="409">
        <v>380.06</v>
      </c>
      <c r="M18" s="409">
        <v>0</v>
      </c>
      <c r="N18" s="409">
        <v>0</v>
      </c>
      <c r="O18" s="409">
        <v>114.45</v>
      </c>
    </row>
    <row r="19" spans="1:15" s="66" customFormat="1" ht="18" customHeight="1">
      <c r="A19" s="245" t="s">
        <v>217</v>
      </c>
      <c r="B19" s="245" t="s">
        <v>492</v>
      </c>
      <c r="C19" s="410" t="s">
        <v>466</v>
      </c>
      <c r="D19" s="236" t="s">
        <v>483</v>
      </c>
      <c r="E19" s="247" t="s">
        <v>491</v>
      </c>
      <c r="F19" s="248" t="s">
        <v>482</v>
      </c>
      <c r="G19" s="246" t="s">
        <v>413</v>
      </c>
      <c r="H19" s="412">
        <v>4</v>
      </c>
      <c r="I19" s="248" t="s">
        <v>62</v>
      </c>
      <c r="J19" s="248" t="s">
        <v>454</v>
      </c>
      <c r="K19" s="274">
        <v>374.3</v>
      </c>
      <c r="L19" s="409">
        <v>254.72</v>
      </c>
      <c r="M19" s="409">
        <v>5.13</v>
      </c>
      <c r="N19" s="409">
        <v>0</v>
      </c>
      <c r="O19" s="409">
        <v>114.45</v>
      </c>
    </row>
    <row r="20" spans="1:15" s="66" customFormat="1" ht="18" customHeight="1">
      <c r="A20" s="245" t="s">
        <v>71</v>
      </c>
      <c r="B20" s="245" t="s">
        <v>63</v>
      </c>
      <c r="C20" s="410" t="s">
        <v>416</v>
      </c>
      <c r="D20" s="236" t="s">
        <v>484</v>
      </c>
      <c r="E20" s="247" t="s">
        <v>499</v>
      </c>
      <c r="F20" s="248" t="s">
        <v>479</v>
      </c>
      <c r="G20" s="246" t="s">
        <v>408</v>
      </c>
      <c r="H20" s="402">
        <v>3</v>
      </c>
      <c r="I20" s="248" t="s">
        <v>62</v>
      </c>
      <c r="J20" s="248" t="s">
        <v>409</v>
      </c>
      <c r="K20" s="274">
        <v>475.01</v>
      </c>
      <c r="L20" s="409">
        <v>356.84</v>
      </c>
      <c r="M20" s="409">
        <v>3.72</v>
      </c>
      <c r="N20" s="409">
        <v>0</v>
      </c>
      <c r="O20" s="409">
        <v>114.45</v>
      </c>
    </row>
    <row r="21" spans="1:15" s="66" customFormat="1" ht="18" customHeight="1">
      <c r="A21" s="245" t="s">
        <v>71</v>
      </c>
      <c r="B21" s="245" t="s">
        <v>63</v>
      </c>
      <c r="C21" s="410" t="s">
        <v>416</v>
      </c>
      <c r="D21" s="236" t="s">
        <v>484</v>
      </c>
      <c r="E21" s="247" t="s">
        <v>499</v>
      </c>
      <c r="F21" s="248" t="s">
        <v>482</v>
      </c>
      <c r="G21" s="246" t="s">
        <v>413</v>
      </c>
      <c r="H21" s="412">
        <v>3</v>
      </c>
      <c r="I21" s="248" t="s">
        <v>62</v>
      </c>
      <c r="J21" s="248" t="s">
        <v>409</v>
      </c>
      <c r="K21" s="274">
        <v>325.08</v>
      </c>
      <c r="L21" s="409">
        <v>207.33</v>
      </c>
      <c r="M21" s="409">
        <v>3.3</v>
      </c>
      <c r="N21" s="409">
        <v>0</v>
      </c>
      <c r="O21" s="409">
        <v>114.45</v>
      </c>
    </row>
    <row r="22" spans="1:15" s="66" customFormat="1" ht="18" customHeight="1">
      <c r="A22" s="245" t="s">
        <v>494</v>
      </c>
      <c r="B22" s="245" t="s">
        <v>63</v>
      </c>
      <c r="C22" s="410" t="s">
        <v>456</v>
      </c>
      <c r="D22" s="236" t="s">
        <v>484</v>
      </c>
      <c r="E22" s="247" t="s">
        <v>499</v>
      </c>
      <c r="F22" s="248" t="s">
        <v>479</v>
      </c>
      <c r="G22" s="246" t="s">
        <v>408</v>
      </c>
      <c r="H22" s="402">
        <v>3</v>
      </c>
      <c r="I22" s="248" t="s">
        <v>62</v>
      </c>
      <c r="J22" s="248" t="s">
        <v>454</v>
      </c>
      <c r="K22" s="274">
        <v>597.36</v>
      </c>
      <c r="L22" s="409">
        <v>477.69</v>
      </c>
      <c r="M22" s="409">
        <v>5.22</v>
      </c>
      <c r="N22" s="409">
        <v>0</v>
      </c>
      <c r="O22" s="409">
        <v>114.45</v>
      </c>
    </row>
    <row r="23" spans="1:15" s="66" customFormat="1" ht="18" customHeight="1">
      <c r="A23" s="245" t="s">
        <v>494</v>
      </c>
      <c r="B23" s="245" t="s">
        <v>63</v>
      </c>
      <c r="C23" s="410" t="s">
        <v>456</v>
      </c>
      <c r="D23" s="236" t="s">
        <v>484</v>
      </c>
      <c r="E23" s="247" t="s">
        <v>499</v>
      </c>
      <c r="F23" s="248" t="s">
        <v>482</v>
      </c>
      <c r="G23" s="246" t="s">
        <v>413</v>
      </c>
      <c r="H23" s="412">
        <v>3</v>
      </c>
      <c r="I23" s="248" t="s">
        <v>62</v>
      </c>
      <c r="J23" s="248" t="s">
        <v>454</v>
      </c>
      <c r="K23" s="274">
        <v>361.89</v>
      </c>
      <c r="L23" s="409">
        <v>243.69</v>
      </c>
      <c r="M23" s="409">
        <v>3.75</v>
      </c>
      <c r="N23" s="409">
        <v>0</v>
      </c>
      <c r="O23" s="409">
        <v>114.45</v>
      </c>
    </row>
    <row r="24" spans="1:15" s="66" customFormat="1" ht="18" customHeight="1">
      <c r="A24" s="245" t="s">
        <v>495</v>
      </c>
      <c r="B24" s="245" t="s">
        <v>90</v>
      </c>
      <c r="C24" s="410" t="s">
        <v>415</v>
      </c>
      <c r="D24" s="236" t="s">
        <v>485</v>
      </c>
      <c r="E24" s="247" t="s">
        <v>500</v>
      </c>
      <c r="F24" s="248" t="s">
        <v>479</v>
      </c>
      <c r="G24" s="246" t="s">
        <v>408</v>
      </c>
      <c r="H24" s="402">
        <v>3</v>
      </c>
      <c r="I24" s="248" t="s">
        <v>62</v>
      </c>
      <c r="J24" s="248" t="s">
        <v>409</v>
      </c>
      <c r="K24" s="274">
        <v>547.25</v>
      </c>
      <c r="L24" s="409">
        <v>430.71</v>
      </c>
      <c r="M24" s="409">
        <v>2.09</v>
      </c>
      <c r="N24" s="409">
        <v>0</v>
      </c>
      <c r="O24" s="409">
        <v>114.45</v>
      </c>
    </row>
    <row r="25" spans="1:15" s="66" customFormat="1" ht="18" customHeight="1">
      <c r="A25" s="245" t="s">
        <v>495</v>
      </c>
      <c r="B25" s="245" t="s">
        <v>90</v>
      </c>
      <c r="C25" s="410" t="s">
        <v>415</v>
      </c>
      <c r="D25" s="236" t="s">
        <v>485</v>
      </c>
      <c r="E25" s="247" t="s">
        <v>500</v>
      </c>
      <c r="F25" s="248" t="s">
        <v>480</v>
      </c>
      <c r="G25" s="246" t="s">
        <v>481</v>
      </c>
      <c r="H25" s="402">
        <v>3</v>
      </c>
      <c r="I25" s="248" t="s">
        <v>62</v>
      </c>
      <c r="J25" s="248" t="s">
        <v>409</v>
      </c>
      <c r="K25" s="274">
        <v>553.49</v>
      </c>
      <c r="L25" s="409">
        <v>439.04</v>
      </c>
      <c r="M25" s="409">
        <v>0</v>
      </c>
      <c r="N25" s="409">
        <v>0</v>
      </c>
      <c r="O25" s="409">
        <v>114.45</v>
      </c>
    </row>
    <row r="26" spans="1:15" s="66" customFormat="1" ht="18" customHeight="1">
      <c r="A26" s="245" t="s">
        <v>495</v>
      </c>
      <c r="B26" s="245" t="s">
        <v>90</v>
      </c>
      <c r="C26" s="410" t="s">
        <v>415</v>
      </c>
      <c r="D26" s="236" t="s">
        <v>485</v>
      </c>
      <c r="E26" s="247" t="s">
        <v>500</v>
      </c>
      <c r="F26" s="248" t="s">
        <v>482</v>
      </c>
      <c r="G26" s="246" t="s">
        <v>413</v>
      </c>
      <c r="H26" s="412">
        <v>4</v>
      </c>
      <c r="I26" s="248" t="s">
        <v>62</v>
      </c>
      <c r="J26" s="248" t="s">
        <v>409</v>
      </c>
      <c r="K26" s="274">
        <v>419.79</v>
      </c>
      <c r="L26" s="409">
        <v>303.25</v>
      </c>
      <c r="M26" s="409">
        <v>2.09</v>
      </c>
      <c r="N26" s="409">
        <v>0</v>
      </c>
      <c r="O26" s="409">
        <v>114.45</v>
      </c>
    </row>
    <row r="27" spans="1:15" s="66" customFormat="1" ht="18" customHeight="1">
      <c r="A27" s="245" t="s">
        <v>496</v>
      </c>
      <c r="B27" s="245" t="s">
        <v>90</v>
      </c>
      <c r="C27" s="410" t="s">
        <v>415</v>
      </c>
      <c r="D27" s="236" t="s">
        <v>485</v>
      </c>
      <c r="E27" s="247" t="s">
        <v>500</v>
      </c>
      <c r="F27" s="248" t="s">
        <v>479</v>
      </c>
      <c r="G27" s="246" t="s">
        <v>408</v>
      </c>
      <c r="H27" s="402">
        <v>3</v>
      </c>
      <c r="I27" s="248" t="s">
        <v>62</v>
      </c>
      <c r="J27" s="248" t="s">
        <v>454</v>
      </c>
      <c r="K27" s="274">
        <v>555.04999999999995</v>
      </c>
      <c r="L27" s="409">
        <v>438.37</v>
      </c>
      <c r="M27" s="409">
        <v>2.23</v>
      </c>
      <c r="N27" s="409">
        <v>0</v>
      </c>
      <c r="O27" s="409">
        <v>114.45</v>
      </c>
    </row>
    <row r="28" spans="1:15" s="66" customFormat="1" ht="18" customHeight="1">
      <c r="A28" s="245" t="s">
        <v>496</v>
      </c>
      <c r="B28" s="245" t="s">
        <v>90</v>
      </c>
      <c r="C28" s="410" t="s">
        <v>415</v>
      </c>
      <c r="D28" s="236" t="s">
        <v>485</v>
      </c>
      <c r="E28" s="247" t="s">
        <v>500</v>
      </c>
      <c r="F28" s="248" t="s">
        <v>480</v>
      </c>
      <c r="G28" s="246" t="s">
        <v>481</v>
      </c>
      <c r="H28" s="402">
        <v>3</v>
      </c>
      <c r="I28" s="248" t="s">
        <v>62</v>
      </c>
      <c r="J28" s="248" t="s">
        <v>454</v>
      </c>
      <c r="K28" s="274">
        <v>553.49</v>
      </c>
      <c r="L28" s="409">
        <v>439.04</v>
      </c>
      <c r="M28" s="409">
        <v>0</v>
      </c>
      <c r="N28" s="409">
        <v>0</v>
      </c>
      <c r="O28" s="409">
        <v>114.45</v>
      </c>
    </row>
    <row r="29" spans="1:15" s="66" customFormat="1" ht="18" customHeight="1">
      <c r="A29" s="245" t="s">
        <v>496</v>
      </c>
      <c r="B29" s="245" t="s">
        <v>90</v>
      </c>
      <c r="C29" s="410" t="s">
        <v>415</v>
      </c>
      <c r="D29" s="236" t="s">
        <v>485</v>
      </c>
      <c r="E29" s="247" t="s">
        <v>500</v>
      </c>
      <c r="F29" s="248" t="s">
        <v>482</v>
      </c>
      <c r="G29" s="246" t="s">
        <v>413</v>
      </c>
      <c r="H29" s="412">
        <v>4</v>
      </c>
      <c r="I29" s="248" t="s">
        <v>62</v>
      </c>
      <c r="J29" s="248" t="s">
        <v>454</v>
      </c>
      <c r="K29" s="274">
        <v>425.32</v>
      </c>
      <c r="L29" s="409">
        <v>308.64</v>
      </c>
      <c r="M29" s="409">
        <v>2.23</v>
      </c>
      <c r="N29" s="409">
        <v>0</v>
      </c>
      <c r="O29" s="409">
        <v>114.45</v>
      </c>
    </row>
    <row r="30" spans="1:15" s="66" customFormat="1" ht="18" customHeight="1">
      <c r="A30" s="245" t="s">
        <v>497</v>
      </c>
      <c r="B30" s="245" t="s">
        <v>423</v>
      </c>
      <c r="C30" s="410" t="s">
        <v>424</v>
      </c>
      <c r="D30" s="236" t="s">
        <v>487</v>
      </c>
      <c r="E30" s="247" t="s">
        <v>501</v>
      </c>
      <c r="F30" s="248" t="s">
        <v>479</v>
      </c>
      <c r="G30" s="246" t="s">
        <v>408</v>
      </c>
      <c r="H30" s="402">
        <v>3</v>
      </c>
      <c r="I30" s="248" t="s">
        <v>62</v>
      </c>
      <c r="J30" s="248" t="s">
        <v>409</v>
      </c>
      <c r="K30" s="274">
        <v>556.28</v>
      </c>
      <c r="L30" s="409">
        <v>439.87</v>
      </c>
      <c r="M30" s="409">
        <v>1.96</v>
      </c>
      <c r="N30" s="409">
        <v>0</v>
      </c>
      <c r="O30" s="409">
        <v>114.45</v>
      </c>
    </row>
    <row r="31" spans="1:15" s="66" customFormat="1" ht="18" customHeight="1">
      <c r="A31" s="245" t="s">
        <v>497</v>
      </c>
      <c r="B31" s="245" t="s">
        <v>423</v>
      </c>
      <c r="C31" s="410" t="s">
        <v>424</v>
      </c>
      <c r="D31" s="236" t="s">
        <v>487</v>
      </c>
      <c r="E31" s="247" t="s">
        <v>501</v>
      </c>
      <c r="F31" s="248" t="s">
        <v>480</v>
      </c>
      <c r="G31" s="246" t="s">
        <v>481</v>
      </c>
      <c r="H31" s="402">
        <v>3</v>
      </c>
      <c r="I31" s="248" t="s">
        <v>62</v>
      </c>
      <c r="J31" s="248" t="s">
        <v>409</v>
      </c>
      <c r="K31" s="274">
        <v>553.49</v>
      </c>
      <c r="L31" s="409">
        <v>439.04</v>
      </c>
      <c r="M31" s="409">
        <v>0</v>
      </c>
      <c r="N31" s="409">
        <v>0</v>
      </c>
      <c r="O31" s="409">
        <v>114.45</v>
      </c>
    </row>
    <row r="32" spans="1:15" s="66" customFormat="1" ht="18" customHeight="1">
      <c r="A32" s="245" t="s">
        <v>497</v>
      </c>
      <c r="B32" s="245" t="s">
        <v>423</v>
      </c>
      <c r="C32" s="410" t="s">
        <v>424</v>
      </c>
      <c r="D32" s="236" t="s">
        <v>487</v>
      </c>
      <c r="E32" s="247" t="s">
        <v>501</v>
      </c>
      <c r="F32" s="248" t="s">
        <v>482</v>
      </c>
      <c r="G32" s="246" t="s">
        <v>413</v>
      </c>
      <c r="H32" s="412">
        <v>4</v>
      </c>
      <c r="I32" s="248" t="s">
        <v>62</v>
      </c>
      <c r="J32" s="248" t="s">
        <v>409</v>
      </c>
      <c r="K32" s="274">
        <v>350.45</v>
      </c>
      <c r="L32" s="409">
        <v>234.04</v>
      </c>
      <c r="M32" s="409">
        <v>1.96</v>
      </c>
      <c r="N32" s="409">
        <v>0</v>
      </c>
      <c r="O32" s="409">
        <v>114.45</v>
      </c>
    </row>
    <row r="33" spans="1:15" s="61" customFormat="1" ht="18" customHeight="1">
      <c r="A33" s="245" t="s">
        <v>498</v>
      </c>
      <c r="B33" s="245" t="s">
        <v>423</v>
      </c>
      <c r="C33" s="410" t="s">
        <v>424</v>
      </c>
      <c r="D33" s="236" t="s">
        <v>487</v>
      </c>
      <c r="E33" s="247" t="s">
        <v>501</v>
      </c>
      <c r="F33" s="248" t="s">
        <v>479</v>
      </c>
      <c r="G33" s="246" t="s">
        <v>408</v>
      </c>
      <c r="H33" s="402">
        <v>3</v>
      </c>
      <c r="I33" s="248" t="s">
        <v>62</v>
      </c>
      <c r="J33" s="248" t="s">
        <v>454</v>
      </c>
      <c r="K33" s="274">
        <v>556.28</v>
      </c>
      <c r="L33" s="368">
        <v>439.87</v>
      </c>
      <c r="M33" s="368">
        <v>1.96</v>
      </c>
      <c r="N33" s="368">
        <v>0</v>
      </c>
      <c r="O33" s="368">
        <v>114.45</v>
      </c>
    </row>
    <row r="34" spans="1:15" s="61" customFormat="1" ht="18" customHeight="1">
      <c r="A34" s="245" t="s">
        <v>498</v>
      </c>
      <c r="B34" s="245" t="s">
        <v>423</v>
      </c>
      <c r="C34" s="410" t="s">
        <v>424</v>
      </c>
      <c r="D34" s="236" t="s">
        <v>487</v>
      </c>
      <c r="E34" s="247" t="s">
        <v>501</v>
      </c>
      <c r="F34" s="248" t="s">
        <v>480</v>
      </c>
      <c r="G34" s="246" t="s">
        <v>481</v>
      </c>
      <c r="H34" s="402">
        <v>3</v>
      </c>
      <c r="I34" s="248" t="s">
        <v>62</v>
      </c>
      <c r="J34" s="248" t="s">
        <v>454</v>
      </c>
      <c r="K34" s="274">
        <v>553.49</v>
      </c>
      <c r="L34" s="368">
        <v>439.04</v>
      </c>
      <c r="M34" s="368">
        <v>0</v>
      </c>
      <c r="N34" s="368">
        <v>0</v>
      </c>
      <c r="O34" s="368">
        <v>114.45</v>
      </c>
    </row>
    <row r="35" spans="1:15" s="61" customFormat="1" ht="18" customHeight="1">
      <c r="A35" s="245" t="s">
        <v>498</v>
      </c>
      <c r="B35" s="245" t="s">
        <v>423</v>
      </c>
      <c r="C35" s="410" t="s">
        <v>424</v>
      </c>
      <c r="D35" s="236" t="s">
        <v>487</v>
      </c>
      <c r="E35" s="247" t="s">
        <v>501</v>
      </c>
      <c r="F35" s="248" t="s">
        <v>482</v>
      </c>
      <c r="G35" s="246" t="s">
        <v>413</v>
      </c>
      <c r="H35" s="412">
        <v>4</v>
      </c>
      <c r="I35" s="248" t="s">
        <v>62</v>
      </c>
      <c r="J35" s="248" t="s">
        <v>454</v>
      </c>
      <c r="K35" s="274">
        <v>350.45</v>
      </c>
      <c r="L35" s="368">
        <v>234.04</v>
      </c>
      <c r="M35" s="368">
        <v>1.96</v>
      </c>
      <c r="N35" s="368">
        <v>0</v>
      </c>
      <c r="O35" s="368">
        <v>114.45</v>
      </c>
    </row>
    <row r="36" spans="1:15" s="66" customFormat="1" ht="18" customHeight="1">
      <c r="A36" s="245" t="s">
        <v>221</v>
      </c>
      <c r="B36" s="245">
        <v>410</v>
      </c>
      <c r="C36" s="410" t="s">
        <v>441</v>
      </c>
      <c r="D36" s="236" t="s">
        <v>489</v>
      </c>
      <c r="E36" s="247" t="s">
        <v>502</v>
      </c>
      <c r="F36" s="248" t="s">
        <v>479</v>
      </c>
      <c r="G36" s="246" t="s">
        <v>408</v>
      </c>
      <c r="H36" s="402">
        <v>7.5</v>
      </c>
      <c r="I36" s="248" t="s">
        <v>62</v>
      </c>
      <c r="J36" s="248" t="s">
        <v>409</v>
      </c>
      <c r="K36" s="274">
        <v>1120.9000000000001</v>
      </c>
      <c r="L36" s="409">
        <v>1002.43</v>
      </c>
      <c r="M36" s="409">
        <v>4.0199999999999996</v>
      </c>
      <c r="N36" s="409">
        <v>0</v>
      </c>
      <c r="O36" s="409">
        <v>114.45</v>
      </c>
    </row>
    <row r="37" spans="1:15" s="66" customFormat="1" ht="18" customHeight="1">
      <c r="A37" s="245" t="s">
        <v>221</v>
      </c>
      <c r="B37" s="245">
        <v>410</v>
      </c>
      <c r="C37" s="410" t="s">
        <v>467</v>
      </c>
      <c r="D37" s="236" t="s">
        <v>489</v>
      </c>
      <c r="E37" s="247" t="s">
        <v>502</v>
      </c>
      <c r="F37" s="248" t="s">
        <v>479</v>
      </c>
      <c r="G37" s="246" t="s">
        <v>408</v>
      </c>
      <c r="H37" s="402">
        <v>7.5</v>
      </c>
      <c r="I37" s="248" t="s">
        <v>62</v>
      </c>
      <c r="J37" s="248" t="s">
        <v>454</v>
      </c>
      <c r="K37" s="274">
        <v>1120.9000000000001</v>
      </c>
      <c r="L37" s="409">
        <v>1002.43</v>
      </c>
      <c r="M37" s="409">
        <v>4.0199999999999996</v>
      </c>
      <c r="N37" s="409">
        <v>0</v>
      </c>
      <c r="O37" s="409">
        <v>114.45</v>
      </c>
    </row>
    <row r="38" spans="1:15" s="66" customFormat="1" ht="18" customHeight="1">
      <c r="A38" s="245" t="s">
        <v>219</v>
      </c>
      <c r="B38" s="245">
        <v>590</v>
      </c>
      <c r="C38" s="410" t="s">
        <v>446</v>
      </c>
      <c r="D38" s="236" t="s">
        <v>503</v>
      </c>
      <c r="E38" s="247" t="s">
        <v>504</v>
      </c>
      <c r="F38" s="248" t="s">
        <v>479</v>
      </c>
      <c r="G38" s="246" t="s">
        <v>408</v>
      </c>
      <c r="H38" s="402">
        <v>2</v>
      </c>
      <c r="I38" s="248" t="s">
        <v>62</v>
      </c>
      <c r="J38" s="248" t="s">
        <v>409</v>
      </c>
      <c r="K38" s="274">
        <v>646.94000000000005</v>
      </c>
      <c r="L38" s="409">
        <v>531.02</v>
      </c>
      <c r="M38" s="409">
        <v>1.47</v>
      </c>
      <c r="N38" s="409">
        <v>0</v>
      </c>
      <c r="O38" s="409">
        <v>114.45</v>
      </c>
    </row>
    <row r="39" spans="1:15" s="66" customFormat="1" ht="18" customHeight="1">
      <c r="A39" s="245" t="s">
        <v>219</v>
      </c>
      <c r="B39" s="245">
        <v>590</v>
      </c>
      <c r="C39" s="410" t="s">
        <v>446</v>
      </c>
      <c r="D39" s="236" t="s">
        <v>503</v>
      </c>
      <c r="E39" s="247" t="s">
        <v>504</v>
      </c>
      <c r="F39" s="248" t="s">
        <v>480</v>
      </c>
      <c r="G39" s="246" t="s">
        <v>481</v>
      </c>
      <c r="H39" s="402">
        <v>4</v>
      </c>
      <c r="I39" s="248" t="s">
        <v>62</v>
      </c>
      <c r="J39" s="248" t="s">
        <v>409</v>
      </c>
      <c r="K39" s="274">
        <v>1176.48</v>
      </c>
      <c r="L39" s="409">
        <v>1062.03</v>
      </c>
      <c r="M39" s="409">
        <v>0</v>
      </c>
      <c r="N39" s="409">
        <v>0</v>
      </c>
      <c r="O39" s="409">
        <v>114.45</v>
      </c>
    </row>
    <row r="40" spans="1:15" s="66" customFormat="1" ht="18" customHeight="1">
      <c r="A40" s="245" t="s">
        <v>219</v>
      </c>
      <c r="B40" s="245">
        <v>590</v>
      </c>
      <c r="C40" s="410" t="s">
        <v>446</v>
      </c>
      <c r="D40" s="236" t="s">
        <v>503</v>
      </c>
      <c r="E40" s="247" t="s">
        <v>504</v>
      </c>
      <c r="F40" s="248" t="s">
        <v>482</v>
      </c>
      <c r="G40" s="246" t="s">
        <v>413</v>
      </c>
      <c r="H40" s="412">
        <v>4</v>
      </c>
      <c r="I40" s="248" t="s">
        <v>62</v>
      </c>
      <c r="J40" s="248" t="s">
        <v>409</v>
      </c>
      <c r="K40" s="274">
        <v>628.64</v>
      </c>
      <c r="L40" s="409">
        <v>512.72</v>
      </c>
      <c r="M40" s="409">
        <v>1.47</v>
      </c>
      <c r="N40" s="409">
        <v>0</v>
      </c>
      <c r="O40" s="409">
        <v>114.45</v>
      </c>
    </row>
    <row r="41" spans="1:15" s="66" customFormat="1" ht="18" customHeight="1">
      <c r="A41" s="245" t="s">
        <v>219</v>
      </c>
      <c r="B41" s="245">
        <v>590</v>
      </c>
      <c r="C41" s="410" t="s">
        <v>446</v>
      </c>
      <c r="D41" s="236" t="s">
        <v>503</v>
      </c>
      <c r="E41" s="247" t="s">
        <v>504</v>
      </c>
      <c r="F41" s="248" t="s">
        <v>479</v>
      </c>
      <c r="G41" s="246" t="s">
        <v>408</v>
      </c>
      <c r="H41" s="402">
        <v>2</v>
      </c>
      <c r="I41" s="248" t="s">
        <v>62</v>
      </c>
      <c r="J41" s="248" t="s">
        <v>454</v>
      </c>
      <c r="K41" s="274">
        <v>646.94000000000005</v>
      </c>
      <c r="L41" s="409">
        <v>531.02</v>
      </c>
      <c r="M41" s="409">
        <v>1.47</v>
      </c>
      <c r="N41" s="409">
        <v>0</v>
      </c>
      <c r="O41" s="409">
        <v>114.45</v>
      </c>
    </row>
    <row r="42" spans="1:15" s="66" customFormat="1" ht="18" customHeight="1">
      <c r="A42" s="245" t="s">
        <v>219</v>
      </c>
      <c r="B42" s="245">
        <v>590</v>
      </c>
      <c r="C42" s="410" t="s">
        <v>446</v>
      </c>
      <c r="D42" s="236" t="s">
        <v>503</v>
      </c>
      <c r="E42" s="247" t="s">
        <v>504</v>
      </c>
      <c r="F42" s="248" t="s">
        <v>480</v>
      </c>
      <c r="G42" s="246" t="s">
        <v>481</v>
      </c>
      <c r="H42" s="402">
        <v>4</v>
      </c>
      <c r="I42" s="248" t="s">
        <v>62</v>
      </c>
      <c r="J42" s="248" t="s">
        <v>454</v>
      </c>
      <c r="K42" s="274">
        <v>1176.48</v>
      </c>
      <c r="L42" s="409">
        <v>1062.03</v>
      </c>
      <c r="M42" s="409">
        <v>0</v>
      </c>
      <c r="N42" s="409">
        <v>0</v>
      </c>
      <c r="O42" s="409">
        <v>114.45</v>
      </c>
    </row>
    <row r="43" spans="1:15" s="66" customFormat="1" ht="18" customHeight="1">
      <c r="A43" s="245" t="s">
        <v>219</v>
      </c>
      <c r="B43" s="245">
        <v>590</v>
      </c>
      <c r="C43" s="410" t="s">
        <v>446</v>
      </c>
      <c r="D43" s="236" t="s">
        <v>503</v>
      </c>
      <c r="E43" s="247" t="s">
        <v>504</v>
      </c>
      <c r="F43" s="248" t="s">
        <v>482</v>
      </c>
      <c r="G43" s="246" t="s">
        <v>413</v>
      </c>
      <c r="H43" s="412">
        <v>4</v>
      </c>
      <c r="I43" s="248" t="s">
        <v>62</v>
      </c>
      <c r="J43" s="248" t="s">
        <v>454</v>
      </c>
      <c r="K43" s="274">
        <v>628.64</v>
      </c>
      <c r="L43" s="409">
        <v>512.72</v>
      </c>
      <c r="M43" s="409">
        <v>1.47</v>
      </c>
      <c r="N43" s="409">
        <v>0</v>
      </c>
      <c r="O43" s="409">
        <v>114.45</v>
      </c>
    </row>
    <row r="44" spans="1:15" s="66" customFormat="1" ht="18" customHeight="1">
      <c r="A44" s="245" t="s">
        <v>219</v>
      </c>
      <c r="B44" s="245">
        <v>590</v>
      </c>
      <c r="C44" s="410" t="s">
        <v>446</v>
      </c>
      <c r="D44" s="236" t="s">
        <v>503</v>
      </c>
      <c r="E44" s="247" t="s">
        <v>504</v>
      </c>
      <c r="F44" s="248" t="s">
        <v>479</v>
      </c>
      <c r="G44" s="246" t="s">
        <v>408</v>
      </c>
      <c r="H44" s="402">
        <v>2</v>
      </c>
      <c r="I44" s="248" t="s">
        <v>212</v>
      </c>
      <c r="J44" s="248" t="s">
        <v>409</v>
      </c>
      <c r="K44" s="389">
        <v>878.46</v>
      </c>
      <c r="L44" s="390">
        <v>793.31</v>
      </c>
      <c r="M44" s="390">
        <v>8.9</v>
      </c>
      <c r="N44" s="390">
        <v>0</v>
      </c>
      <c r="O44" s="390">
        <v>76.25</v>
      </c>
    </row>
    <row r="45" spans="1:15" s="66" customFormat="1" ht="18" customHeight="1">
      <c r="A45" s="245" t="s">
        <v>219</v>
      </c>
      <c r="B45" s="245">
        <v>590</v>
      </c>
      <c r="C45" s="410" t="s">
        <v>446</v>
      </c>
      <c r="D45" s="236" t="s">
        <v>503</v>
      </c>
      <c r="E45" s="247" t="s">
        <v>504</v>
      </c>
      <c r="F45" s="248" t="s">
        <v>479</v>
      </c>
      <c r="G45" s="246" t="s">
        <v>408</v>
      </c>
      <c r="H45" s="402">
        <v>2</v>
      </c>
      <c r="I45" s="248" t="s">
        <v>212</v>
      </c>
      <c r="J45" s="248" t="s">
        <v>454</v>
      </c>
      <c r="K45" s="389">
        <v>878.46</v>
      </c>
      <c r="L45" s="390">
        <v>793.31</v>
      </c>
      <c r="M45" s="390">
        <v>8.9</v>
      </c>
      <c r="N45" s="390">
        <v>0</v>
      </c>
      <c r="O45" s="390">
        <v>76.25</v>
      </c>
    </row>
    <row r="46" spans="1:15" s="66" customFormat="1" ht="18" customHeight="1">
      <c r="A46" s="245" t="s">
        <v>226</v>
      </c>
      <c r="B46" s="245" t="s">
        <v>438</v>
      </c>
      <c r="C46" s="410" t="s">
        <v>439</v>
      </c>
      <c r="D46" s="236" t="s">
        <v>505</v>
      </c>
      <c r="E46" s="247" t="s">
        <v>506</v>
      </c>
      <c r="F46" s="248" t="s">
        <v>479</v>
      </c>
      <c r="G46" s="246" t="s">
        <v>408</v>
      </c>
      <c r="H46" s="402">
        <v>3</v>
      </c>
      <c r="I46" s="248" t="s">
        <v>62</v>
      </c>
      <c r="J46" s="248" t="s">
        <v>409</v>
      </c>
      <c r="K46" s="274">
        <v>667.62</v>
      </c>
      <c r="L46" s="409">
        <v>551.20000000000005</v>
      </c>
      <c r="M46" s="409">
        <v>1.97</v>
      </c>
      <c r="N46" s="409">
        <v>0</v>
      </c>
      <c r="O46" s="409">
        <v>114.45</v>
      </c>
    </row>
    <row r="47" spans="1:15" s="66" customFormat="1" ht="18" customHeight="1">
      <c r="A47" s="245" t="s">
        <v>226</v>
      </c>
      <c r="B47" s="245" t="s">
        <v>438</v>
      </c>
      <c r="C47" s="410" t="s">
        <v>439</v>
      </c>
      <c r="D47" s="236" t="s">
        <v>505</v>
      </c>
      <c r="E47" s="247" t="s">
        <v>506</v>
      </c>
      <c r="F47" s="248" t="s">
        <v>480</v>
      </c>
      <c r="G47" s="246" t="s">
        <v>481</v>
      </c>
      <c r="H47" s="402">
        <v>3</v>
      </c>
      <c r="I47" s="248" t="s">
        <v>62</v>
      </c>
      <c r="J47" s="248" t="s">
        <v>409</v>
      </c>
      <c r="K47" s="274">
        <v>553.49</v>
      </c>
      <c r="L47" s="409">
        <v>439.04</v>
      </c>
      <c r="M47" s="409">
        <v>0</v>
      </c>
      <c r="N47" s="409">
        <v>0</v>
      </c>
      <c r="O47" s="409">
        <v>114.45</v>
      </c>
    </row>
    <row r="48" spans="1:15" s="66" customFormat="1" ht="18" customHeight="1">
      <c r="A48" s="245" t="s">
        <v>226</v>
      </c>
      <c r="B48" s="245" t="s">
        <v>438</v>
      </c>
      <c r="C48" s="410" t="s">
        <v>439</v>
      </c>
      <c r="D48" s="236" t="s">
        <v>505</v>
      </c>
      <c r="E48" s="247" t="s">
        <v>506</v>
      </c>
      <c r="F48" s="248" t="s">
        <v>482</v>
      </c>
      <c r="G48" s="246" t="s">
        <v>413</v>
      </c>
      <c r="H48" s="412">
        <v>4</v>
      </c>
      <c r="I48" s="248" t="s">
        <v>62</v>
      </c>
      <c r="J48" s="248" t="s">
        <v>409</v>
      </c>
      <c r="K48" s="274">
        <v>473.28</v>
      </c>
      <c r="L48" s="409">
        <v>356.86</v>
      </c>
      <c r="M48" s="409">
        <v>1.97</v>
      </c>
      <c r="N48" s="409">
        <v>0</v>
      </c>
      <c r="O48" s="409">
        <v>114.45</v>
      </c>
    </row>
    <row r="49" spans="1:15" s="66" customFormat="1" ht="18" customHeight="1">
      <c r="A49" s="245" t="s">
        <v>507</v>
      </c>
      <c r="B49" s="245" t="s">
        <v>464</v>
      </c>
      <c r="C49" s="410" t="s">
        <v>465</v>
      </c>
      <c r="D49" s="236" t="s">
        <v>508</v>
      </c>
      <c r="E49" s="247" t="s">
        <v>509</v>
      </c>
      <c r="F49" s="248" t="s">
        <v>479</v>
      </c>
      <c r="G49" s="246" t="s">
        <v>408</v>
      </c>
      <c r="H49" s="402">
        <v>3</v>
      </c>
      <c r="I49" s="248" t="s">
        <v>62</v>
      </c>
      <c r="J49" s="248" t="s">
        <v>454</v>
      </c>
      <c r="K49" s="274">
        <v>427.56</v>
      </c>
      <c r="L49" s="409">
        <v>311.14</v>
      </c>
      <c r="M49" s="409">
        <v>1.97</v>
      </c>
      <c r="N49" s="409">
        <v>0</v>
      </c>
      <c r="O49" s="409">
        <v>114.45</v>
      </c>
    </row>
    <row r="50" spans="1:15" s="66" customFormat="1" ht="18" customHeight="1">
      <c r="A50" s="245" t="s">
        <v>507</v>
      </c>
      <c r="B50" s="245" t="s">
        <v>464</v>
      </c>
      <c r="C50" s="410" t="s">
        <v>465</v>
      </c>
      <c r="D50" s="236" t="s">
        <v>508</v>
      </c>
      <c r="E50" s="247" t="s">
        <v>509</v>
      </c>
      <c r="F50" s="248" t="s">
        <v>482</v>
      </c>
      <c r="G50" s="246" t="s">
        <v>413</v>
      </c>
      <c r="H50" s="412">
        <v>4</v>
      </c>
      <c r="I50" s="248" t="s">
        <v>62</v>
      </c>
      <c r="J50" s="248" t="s">
        <v>454</v>
      </c>
      <c r="K50" s="274">
        <v>317.86</v>
      </c>
      <c r="L50" s="409">
        <v>201.44</v>
      </c>
      <c r="M50" s="409">
        <v>1.97</v>
      </c>
      <c r="N50" s="409">
        <v>0</v>
      </c>
      <c r="O50" s="409">
        <v>114.45</v>
      </c>
    </row>
    <row r="51" spans="1:15" s="66" customFormat="1" ht="18" customHeight="1">
      <c r="A51" s="245" t="s">
        <v>239</v>
      </c>
      <c r="B51" s="245" t="s">
        <v>427</v>
      </c>
      <c r="C51" s="410" t="s">
        <v>428</v>
      </c>
      <c r="D51" s="236" t="s">
        <v>510</v>
      </c>
      <c r="E51" s="247" t="s">
        <v>511</v>
      </c>
      <c r="F51" s="248" t="s">
        <v>479</v>
      </c>
      <c r="G51" s="246" t="s">
        <v>408</v>
      </c>
      <c r="H51" s="402">
        <v>3</v>
      </c>
      <c r="I51" s="248" t="s">
        <v>62</v>
      </c>
      <c r="J51" s="248" t="s">
        <v>409</v>
      </c>
      <c r="K51" s="274">
        <v>505.28</v>
      </c>
      <c r="L51" s="409">
        <v>388.86</v>
      </c>
      <c r="M51" s="409">
        <v>1.97</v>
      </c>
      <c r="N51" s="409">
        <v>0</v>
      </c>
      <c r="O51" s="409">
        <v>114.45</v>
      </c>
    </row>
    <row r="52" spans="1:15" s="66" customFormat="1" ht="18" customHeight="1">
      <c r="A52" s="245" t="s">
        <v>239</v>
      </c>
      <c r="B52" s="245" t="s">
        <v>427</v>
      </c>
      <c r="C52" s="410" t="s">
        <v>428</v>
      </c>
      <c r="D52" s="236" t="s">
        <v>510</v>
      </c>
      <c r="E52" s="247" t="s">
        <v>511</v>
      </c>
      <c r="F52" s="248" t="s">
        <v>480</v>
      </c>
      <c r="G52" s="246" t="s">
        <v>481</v>
      </c>
      <c r="H52" s="402">
        <v>3</v>
      </c>
      <c r="I52" s="248" t="s">
        <v>62</v>
      </c>
      <c r="J52" s="248" t="s">
        <v>409</v>
      </c>
      <c r="K52" s="274">
        <v>553.49</v>
      </c>
      <c r="L52" s="409">
        <v>439.04</v>
      </c>
      <c r="M52" s="409">
        <v>0</v>
      </c>
      <c r="N52" s="409">
        <v>0</v>
      </c>
      <c r="O52" s="409">
        <v>114.45</v>
      </c>
    </row>
    <row r="53" spans="1:15" s="66" customFormat="1" ht="18" customHeight="1">
      <c r="A53" s="245" t="s">
        <v>239</v>
      </c>
      <c r="B53" s="245" t="s">
        <v>427</v>
      </c>
      <c r="C53" s="410" t="s">
        <v>428</v>
      </c>
      <c r="D53" s="236" t="s">
        <v>510</v>
      </c>
      <c r="E53" s="247" t="s">
        <v>511</v>
      </c>
      <c r="F53" s="248" t="s">
        <v>482</v>
      </c>
      <c r="G53" s="246" t="s">
        <v>413</v>
      </c>
      <c r="H53" s="412">
        <v>4</v>
      </c>
      <c r="I53" s="248" t="s">
        <v>62</v>
      </c>
      <c r="J53" s="248" t="s">
        <v>409</v>
      </c>
      <c r="K53" s="274">
        <v>371.13</v>
      </c>
      <c r="L53" s="409">
        <v>254.72</v>
      </c>
      <c r="M53" s="409">
        <v>1.96</v>
      </c>
      <c r="N53" s="409">
        <v>0</v>
      </c>
      <c r="O53" s="409">
        <v>114.45</v>
      </c>
    </row>
    <row r="54" spans="1:15" s="61" customFormat="1" ht="18" customHeight="1">
      <c r="A54" s="245" t="s">
        <v>220</v>
      </c>
      <c r="B54" s="245" t="s">
        <v>460</v>
      </c>
      <c r="C54" s="410" t="s">
        <v>461</v>
      </c>
      <c r="D54" s="236" t="s">
        <v>512</v>
      </c>
      <c r="E54" s="247" t="s">
        <v>513</v>
      </c>
      <c r="F54" s="248" t="s">
        <v>479</v>
      </c>
      <c r="G54" s="246" t="s">
        <v>408</v>
      </c>
      <c r="H54" s="402">
        <v>3</v>
      </c>
      <c r="I54" s="248" t="s">
        <v>62</v>
      </c>
      <c r="J54" s="248" t="s">
        <v>454</v>
      </c>
      <c r="K54" s="274">
        <v>504.45</v>
      </c>
      <c r="L54" s="368">
        <v>388.04</v>
      </c>
      <c r="M54" s="368">
        <v>1.96</v>
      </c>
      <c r="N54" s="368">
        <v>0</v>
      </c>
      <c r="O54" s="368">
        <v>114.45</v>
      </c>
    </row>
    <row r="55" spans="1:15" s="61" customFormat="1" ht="18" customHeight="1">
      <c r="A55" s="245" t="s">
        <v>220</v>
      </c>
      <c r="B55" s="245" t="s">
        <v>460</v>
      </c>
      <c r="C55" s="410" t="s">
        <v>461</v>
      </c>
      <c r="D55" s="236" t="s">
        <v>512</v>
      </c>
      <c r="E55" s="247" t="s">
        <v>513</v>
      </c>
      <c r="F55" s="248" t="s">
        <v>482</v>
      </c>
      <c r="G55" s="246" t="s">
        <v>413</v>
      </c>
      <c r="H55" s="412">
        <v>4</v>
      </c>
      <c r="I55" s="248" t="s">
        <v>62</v>
      </c>
      <c r="J55" s="248" t="s">
        <v>454</v>
      </c>
      <c r="K55" s="274">
        <v>370.61</v>
      </c>
      <c r="L55" s="368">
        <v>254.2</v>
      </c>
      <c r="M55" s="368">
        <v>1.96</v>
      </c>
      <c r="N55" s="368">
        <v>0</v>
      </c>
      <c r="O55" s="368">
        <v>114.45</v>
      </c>
    </row>
    <row r="56" spans="1:15" s="66" customFormat="1" ht="18" customHeight="1">
      <c r="A56" s="245" t="s">
        <v>240</v>
      </c>
      <c r="B56" s="245" t="s">
        <v>419</v>
      </c>
      <c r="C56" s="410" t="s">
        <v>420</v>
      </c>
      <c r="D56" s="236" t="s">
        <v>515</v>
      </c>
      <c r="E56" s="247" t="s">
        <v>516</v>
      </c>
      <c r="F56" s="248" t="s">
        <v>479</v>
      </c>
      <c r="G56" s="246" t="s">
        <v>408</v>
      </c>
      <c r="H56" s="402">
        <v>3</v>
      </c>
      <c r="I56" s="248" t="s">
        <v>62</v>
      </c>
      <c r="J56" s="248" t="s">
        <v>409</v>
      </c>
      <c r="K56" s="274">
        <v>624.41999999999996</v>
      </c>
      <c r="L56" s="409">
        <v>506.42</v>
      </c>
      <c r="M56" s="409">
        <v>3.55</v>
      </c>
      <c r="N56" s="409">
        <v>0</v>
      </c>
      <c r="O56" s="409">
        <v>114.45</v>
      </c>
    </row>
    <row r="57" spans="1:15" s="66" customFormat="1" ht="18" customHeight="1">
      <c r="A57" s="245" t="s">
        <v>240</v>
      </c>
      <c r="B57" s="245" t="s">
        <v>419</v>
      </c>
      <c r="C57" s="410" t="s">
        <v>420</v>
      </c>
      <c r="D57" s="236" t="s">
        <v>515</v>
      </c>
      <c r="E57" s="247" t="s">
        <v>516</v>
      </c>
      <c r="F57" s="248" t="s">
        <v>480</v>
      </c>
      <c r="G57" s="246" t="s">
        <v>481</v>
      </c>
      <c r="H57" s="402">
        <v>3</v>
      </c>
      <c r="I57" s="248" t="s">
        <v>62</v>
      </c>
      <c r="J57" s="248" t="s">
        <v>409</v>
      </c>
      <c r="K57" s="274">
        <v>553.49</v>
      </c>
      <c r="L57" s="409">
        <v>439.04</v>
      </c>
      <c r="M57" s="409">
        <v>0</v>
      </c>
      <c r="N57" s="409">
        <v>0</v>
      </c>
      <c r="O57" s="409">
        <v>114.45</v>
      </c>
    </row>
    <row r="58" spans="1:15" s="66" customFormat="1" ht="18" customHeight="1">
      <c r="A58" s="245" t="s">
        <v>240</v>
      </c>
      <c r="B58" s="245" t="s">
        <v>419</v>
      </c>
      <c r="C58" s="410" t="s">
        <v>420</v>
      </c>
      <c r="D58" s="236" t="s">
        <v>515</v>
      </c>
      <c r="E58" s="247" t="s">
        <v>516</v>
      </c>
      <c r="F58" s="248" t="s">
        <v>482</v>
      </c>
      <c r="G58" s="246" t="s">
        <v>413</v>
      </c>
      <c r="H58" s="412">
        <v>4</v>
      </c>
      <c r="I58" s="248" t="s">
        <v>62</v>
      </c>
      <c r="J58" s="248" t="s">
        <v>409</v>
      </c>
      <c r="K58" s="274">
        <v>470.63</v>
      </c>
      <c r="L58" s="409">
        <v>352.63</v>
      </c>
      <c r="M58" s="409">
        <v>3.55</v>
      </c>
      <c r="N58" s="409">
        <v>0</v>
      </c>
      <c r="O58" s="409">
        <v>114.45</v>
      </c>
    </row>
    <row r="59" spans="1:15" s="66" customFormat="1" ht="18" customHeight="1">
      <c r="A59" s="245" t="s">
        <v>514</v>
      </c>
      <c r="B59" s="245" t="s">
        <v>457</v>
      </c>
      <c r="C59" s="410" t="s">
        <v>458</v>
      </c>
      <c r="D59" s="236" t="s">
        <v>517</v>
      </c>
      <c r="E59" s="247" t="s">
        <v>518</v>
      </c>
      <c r="F59" s="248" t="s">
        <v>479</v>
      </c>
      <c r="G59" s="246" t="s">
        <v>408</v>
      </c>
      <c r="H59" s="402">
        <v>3</v>
      </c>
      <c r="I59" s="248" t="s">
        <v>62</v>
      </c>
      <c r="J59" s="248" t="s">
        <v>454</v>
      </c>
      <c r="K59" s="274">
        <v>540.76</v>
      </c>
      <c r="L59" s="409">
        <v>421.47</v>
      </c>
      <c r="M59" s="409">
        <v>4.84</v>
      </c>
      <c r="N59" s="409">
        <v>0</v>
      </c>
      <c r="O59" s="409">
        <v>114.45</v>
      </c>
    </row>
    <row r="60" spans="1:15" s="66" customFormat="1" ht="18" customHeight="1">
      <c r="A60" s="245" t="s">
        <v>514</v>
      </c>
      <c r="B60" s="245" t="s">
        <v>457</v>
      </c>
      <c r="C60" s="410" t="s">
        <v>458</v>
      </c>
      <c r="D60" s="236" t="s">
        <v>517</v>
      </c>
      <c r="E60" s="247" t="s">
        <v>518</v>
      </c>
      <c r="F60" s="248" t="s">
        <v>480</v>
      </c>
      <c r="G60" s="246" t="s">
        <v>481</v>
      </c>
      <c r="H60" s="402">
        <v>3</v>
      </c>
      <c r="I60" s="248" t="s">
        <v>62</v>
      </c>
      <c r="J60" s="248" t="s">
        <v>454</v>
      </c>
      <c r="K60" s="274">
        <v>479.87</v>
      </c>
      <c r="L60" s="409">
        <v>365.42</v>
      </c>
      <c r="M60" s="409">
        <v>0</v>
      </c>
      <c r="N60" s="409">
        <v>0</v>
      </c>
      <c r="O60" s="409">
        <v>114.45</v>
      </c>
    </row>
    <row r="61" spans="1:15" s="66" customFormat="1" ht="18" customHeight="1">
      <c r="A61" s="245" t="s">
        <v>514</v>
      </c>
      <c r="B61" s="245" t="s">
        <v>457</v>
      </c>
      <c r="C61" s="410" t="s">
        <v>458</v>
      </c>
      <c r="D61" s="236" t="s">
        <v>517</v>
      </c>
      <c r="E61" s="247" t="s">
        <v>518</v>
      </c>
      <c r="F61" s="248" t="s">
        <v>482</v>
      </c>
      <c r="G61" s="246" t="s">
        <v>413</v>
      </c>
      <c r="H61" s="412">
        <v>4</v>
      </c>
      <c r="I61" s="248" t="s">
        <v>62</v>
      </c>
      <c r="J61" s="248" t="s">
        <v>454</v>
      </c>
      <c r="K61" s="274">
        <v>412.7</v>
      </c>
      <c r="L61" s="409">
        <v>293.41000000000003</v>
      </c>
      <c r="M61" s="409">
        <v>4.84</v>
      </c>
      <c r="N61" s="409">
        <v>0</v>
      </c>
      <c r="O61" s="409">
        <v>114.45</v>
      </c>
    </row>
    <row r="62" spans="1:15" s="66" customFormat="1" ht="18" customHeight="1">
      <c r="A62" s="245" t="s">
        <v>241</v>
      </c>
      <c r="B62" s="245" t="s">
        <v>421</v>
      </c>
      <c r="C62" s="410" t="s">
        <v>422</v>
      </c>
      <c r="D62" s="236" t="s">
        <v>519</v>
      </c>
      <c r="E62" s="247" t="s">
        <v>520</v>
      </c>
      <c r="F62" s="248" t="s">
        <v>479</v>
      </c>
      <c r="G62" s="246" t="s">
        <v>408</v>
      </c>
      <c r="H62" s="402">
        <v>3</v>
      </c>
      <c r="I62" s="248" t="s">
        <v>62</v>
      </c>
      <c r="J62" s="248" t="s">
        <v>409</v>
      </c>
      <c r="K62" s="274">
        <v>436.97</v>
      </c>
      <c r="L62" s="409">
        <v>319.76</v>
      </c>
      <c r="M62" s="409">
        <v>2.76</v>
      </c>
      <c r="N62" s="409">
        <v>0</v>
      </c>
      <c r="O62" s="409">
        <v>114.45</v>
      </c>
    </row>
    <row r="63" spans="1:15" s="66" customFormat="1" ht="18" customHeight="1">
      <c r="A63" s="245" t="s">
        <v>241</v>
      </c>
      <c r="B63" s="245" t="s">
        <v>421</v>
      </c>
      <c r="C63" s="410" t="s">
        <v>422</v>
      </c>
      <c r="D63" s="236" t="s">
        <v>519</v>
      </c>
      <c r="E63" s="247" t="s">
        <v>520</v>
      </c>
      <c r="F63" s="248" t="s">
        <v>480</v>
      </c>
      <c r="G63" s="246" t="s">
        <v>481</v>
      </c>
      <c r="H63" s="402">
        <v>3</v>
      </c>
      <c r="I63" s="248" t="s">
        <v>62</v>
      </c>
      <c r="J63" s="248" t="s">
        <v>409</v>
      </c>
      <c r="K63" s="274">
        <v>391.69</v>
      </c>
      <c r="L63" s="409">
        <v>277.24</v>
      </c>
      <c r="M63" s="409">
        <v>0</v>
      </c>
      <c r="N63" s="409">
        <v>0</v>
      </c>
      <c r="O63" s="409">
        <v>114.45</v>
      </c>
    </row>
    <row r="64" spans="1:15" s="66" customFormat="1" ht="18" customHeight="1">
      <c r="A64" s="245" t="s">
        <v>241</v>
      </c>
      <c r="B64" s="245" t="s">
        <v>421</v>
      </c>
      <c r="C64" s="410" t="s">
        <v>422</v>
      </c>
      <c r="D64" s="236" t="s">
        <v>519</v>
      </c>
      <c r="E64" s="247" t="s">
        <v>520</v>
      </c>
      <c r="F64" s="248" t="s">
        <v>479</v>
      </c>
      <c r="G64" s="246" t="s">
        <v>408</v>
      </c>
      <c r="H64" s="402">
        <v>3</v>
      </c>
      <c r="I64" s="248" t="s">
        <v>62</v>
      </c>
      <c r="J64" s="248" t="s">
        <v>454</v>
      </c>
      <c r="K64" s="274">
        <v>492.2</v>
      </c>
      <c r="L64" s="409">
        <v>374.95</v>
      </c>
      <c r="M64" s="409">
        <v>2.8</v>
      </c>
      <c r="N64" s="409">
        <v>0</v>
      </c>
      <c r="O64" s="409">
        <v>114.45</v>
      </c>
    </row>
    <row r="65" spans="1:236" s="66" customFormat="1" ht="18" customHeight="1">
      <c r="A65" s="245" t="s">
        <v>241</v>
      </c>
      <c r="B65" s="245" t="s">
        <v>421</v>
      </c>
      <c r="C65" s="410" t="s">
        <v>422</v>
      </c>
      <c r="D65" s="236" t="s">
        <v>519</v>
      </c>
      <c r="E65" s="247" t="s">
        <v>520</v>
      </c>
      <c r="F65" s="248" t="s">
        <v>480</v>
      </c>
      <c r="G65" s="246" t="s">
        <v>481</v>
      </c>
      <c r="H65" s="402">
        <v>3</v>
      </c>
      <c r="I65" s="248" t="s">
        <v>62</v>
      </c>
      <c r="J65" s="248" t="s">
        <v>454</v>
      </c>
      <c r="K65" s="274">
        <v>439.53</v>
      </c>
      <c r="L65" s="409">
        <v>325.08</v>
      </c>
      <c r="M65" s="409">
        <v>0</v>
      </c>
      <c r="N65" s="409">
        <v>0</v>
      </c>
      <c r="O65" s="409">
        <v>114.45</v>
      </c>
    </row>
    <row r="66" spans="1:236" s="66" customFormat="1" ht="18" customHeight="1">
      <c r="A66" s="245" t="s">
        <v>522</v>
      </c>
      <c r="B66" s="245" t="s">
        <v>89</v>
      </c>
      <c r="C66" s="410" t="s">
        <v>414</v>
      </c>
      <c r="D66" s="236" t="s">
        <v>523</v>
      </c>
      <c r="E66" s="247" t="s">
        <v>524</v>
      </c>
      <c r="F66" s="248" t="s">
        <v>479</v>
      </c>
      <c r="G66" s="246" t="s">
        <v>408</v>
      </c>
      <c r="H66" s="402">
        <v>3</v>
      </c>
      <c r="I66" s="248" t="s">
        <v>62</v>
      </c>
      <c r="J66" s="248" t="s">
        <v>409</v>
      </c>
      <c r="K66" s="274">
        <v>677.96</v>
      </c>
      <c r="L66" s="409">
        <v>561.41999999999996</v>
      </c>
      <c r="M66" s="409">
        <v>2.09</v>
      </c>
      <c r="N66" s="409">
        <v>0</v>
      </c>
      <c r="O66" s="409">
        <v>114.45</v>
      </c>
    </row>
    <row r="67" spans="1:236" s="66" customFormat="1" ht="18" customHeight="1">
      <c r="A67" s="245" t="s">
        <v>522</v>
      </c>
      <c r="B67" s="245" t="s">
        <v>89</v>
      </c>
      <c r="C67" s="410" t="s">
        <v>414</v>
      </c>
      <c r="D67" s="236" t="s">
        <v>523</v>
      </c>
      <c r="E67" s="247" t="s">
        <v>524</v>
      </c>
      <c r="F67" s="248" t="s">
        <v>480</v>
      </c>
      <c r="G67" s="246" t="s">
        <v>481</v>
      </c>
      <c r="H67" s="402">
        <v>3</v>
      </c>
      <c r="I67" s="248" t="s">
        <v>62</v>
      </c>
      <c r="J67" s="248" t="s">
        <v>409</v>
      </c>
      <c r="K67" s="274">
        <v>553.49</v>
      </c>
      <c r="L67" s="409">
        <v>439.04</v>
      </c>
      <c r="M67" s="409">
        <v>0</v>
      </c>
      <c r="N67" s="409">
        <v>0</v>
      </c>
      <c r="O67" s="409">
        <v>114.45</v>
      </c>
    </row>
    <row r="68" spans="1:236" s="66" customFormat="1" ht="18" customHeight="1">
      <c r="A68" s="245" t="s">
        <v>522</v>
      </c>
      <c r="B68" s="245" t="s">
        <v>89</v>
      </c>
      <c r="C68" s="410" t="s">
        <v>414</v>
      </c>
      <c r="D68" s="236" t="s">
        <v>523</v>
      </c>
      <c r="E68" s="247" t="s">
        <v>524</v>
      </c>
      <c r="F68" s="248" t="s">
        <v>482</v>
      </c>
      <c r="G68" s="246" t="s">
        <v>413</v>
      </c>
      <c r="H68" s="412">
        <v>4</v>
      </c>
      <c r="I68" s="248" t="s">
        <v>62</v>
      </c>
      <c r="J68" s="248" t="s">
        <v>409</v>
      </c>
      <c r="K68" s="274">
        <v>495.89</v>
      </c>
      <c r="L68" s="409">
        <v>379.35</v>
      </c>
      <c r="M68" s="409">
        <v>2.09</v>
      </c>
      <c r="N68" s="409">
        <v>0</v>
      </c>
      <c r="O68" s="409">
        <v>114.45</v>
      </c>
    </row>
    <row r="69" spans="1:236" s="66" customFormat="1" ht="18" customHeight="1">
      <c r="A69" s="245" t="s">
        <v>272</v>
      </c>
      <c r="B69" s="245" t="s">
        <v>455</v>
      </c>
      <c r="C69" s="411" t="s">
        <v>521</v>
      </c>
      <c r="D69" s="236" t="s">
        <v>525</v>
      </c>
      <c r="E69" s="247" t="s">
        <v>526</v>
      </c>
      <c r="F69" s="248" t="s">
        <v>479</v>
      </c>
      <c r="G69" s="246" t="s">
        <v>408</v>
      </c>
      <c r="H69" s="402">
        <v>3</v>
      </c>
      <c r="I69" s="248" t="s">
        <v>62</v>
      </c>
      <c r="J69" s="248" t="s">
        <v>454</v>
      </c>
      <c r="K69" s="274">
        <v>678.1</v>
      </c>
      <c r="L69" s="409">
        <v>561.41999999999996</v>
      </c>
      <c r="M69" s="409">
        <v>2.23</v>
      </c>
      <c r="N69" s="409">
        <v>0</v>
      </c>
      <c r="O69" s="409">
        <v>114.45</v>
      </c>
    </row>
    <row r="70" spans="1:236" s="66" customFormat="1" ht="18" customHeight="1">
      <c r="A70" s="245" t="s">
        <v>272</v>
      </c>
      <c r="B70" s="245" t="s">
        <v>455</v>
      </c>
      <c r="C70" s="411" t="s">
        <v>521</v>
      </c>
      <c r="D70" s="236" t="s">
        <v>525</v>
      </c>
      <c r="E70" s="247" t="s">
        <v>526</v>
      </c>
      <c r="F70" s="248" t="s">
        <v>480</v>
      </c>
      <c r="G70" s="246" t="s">
        <v>481</v>
      </c>
      <c r="H70" s="402">
        <v>3</v>
      </c>
      <c r="I70" s="248" t="s">
        <v>62</v>
      </c>
      <c r="J70" s="248" t="s">
        <v>454</v>
      </c>
      <c r="K70" s="274">
        <v>553.49</v>
      </c>
      <c r="L70" s="409">
        <v>439.04</v>
      </c>
      <c r="M70" s="409">
        <v>0</v>
      </c>
      <c r="N70" s="409">
        <v>0</v>
      </c>
      <c r="O70" s="409">
        <v>114.45</v>
      </c>
    </row>
    <row r="71" spans="1:236" s="66" customFormat="1" ht="18" customHeight="1">
      <c r="A71" s="245" t="s">
        <v>272</v>
      </c>
      <c r="B71" s="245" t="s">
        <v>455</v>
      </c>
      <c r="C71" s="411" t="s">
        <v>521</v>
      </c>
      <c r="D71" s="236" t="s">
        <v>525</v>
      </c>
      <c r="E71" s="247" t="s">
        <v>526</v>
      </c>
      <c r="F71" s="248" t="s">
        <v>482</v>
      </c>
      <c r="G71" s="246" t="s">
        <v>413</v>
      </c>
      <c r="H71" s="412">
        <v>4</v>
      </c>
      <c r="I71" s="248" t="s">
        <v>62</v>
      </c>
      <c r="J71" s="248" t="s">
        <v>454</v>
      </c>
      <c r="K71" s="274">
        <v>496.03</v>
      </c>
      <c r="L71" s="409">
        <v>379.35</v>
      </c>
      <c r="M71" s="409">
        <v>2.23</v>
      </c>
      <c r="N71" s="409">
        <v>0</v>
      </c>
      <c r="O71" s="409">
        <v>114.45</v>
      </c>
    </row>
    <row r="72" spans="1:236" s="66" customFormat="1" ht="18" customHeight="1">
      <c r="A72" s="245" t="s">
        <v>529</v>
      </c>
      <c r="B72" s="245">
        <v>650</v>
      </c>
      <c r="C72" s="410" t="s">
        <v>448</v>
      </c>
      <c r="D72" s="236" t="s">
        <v>527</v>
      </c>
      <c r="E72" s="247" t="s">
        <v>528</v>
      </c>
      <c r="F72" s="248" t="s">
        <v>479</v>
      </c>
      <c r="G72" s="246" t="s">
        <v>408</v>
      </c>
      <c r="H72" s="402">
        <v>3</v>
      </c>
      <c r="I72" s="248" t="s">
        <v>62</v>
      </c>
      <c r="J72" s="248" t="s">
        <v>409</v>
      </c>
      <c r="K72" s="274">
        <v>504.47</v>
      </c>
      <c r="L72" s="409">
        <v>388.06</v>
      </c>
      <c r="M72" s="409">
        <v>1.96</v>
      </c>
      <c r="N72" s="409">
        <v>0</v>
      </c>
      <c r="O72" s="409">
        <v>114.45</v>
      </c>
    </row>
    <row r="73" spans="1:236" s="66" customFormat="1" ht="18" customHeight="1">
      <c r="A73" s="245" t="s">
        <v>529</v>
      </c>
      <c r="B73" s="245">
        <v>650</v>
      </c>
      <c r="C73" s="410" t="s">
        <v>448</v>
      </c>
      <c r="D73" s="236" t="s">
        <v>527</v>
      </c>
      <c r="E73" s="247" t="s">
        <v>528</v>
      </c>
      <c r="F73" s="248" t="s">
        <v>480</v>
      </c>
      <c r="G73" s="246" t="s">
        <v>481</v>
      </c>
      <c r="H73" s="402">
        <v>3</v>
      </c>
      <c r="I73" s="248" t="s">
        <v>62</v>
      </c>
      <c r="J73" s="248" t="s">
        <v>409</v>
      </c>
      <c r="K73" s="274">
        <v>553.49</v>
      </c>
      <c r="L73" s="409">
        <v>439.04</v>
      </c>
      <c r="M73" s="409">
        <v>0</v>
      </c>
      <c r="N73" s="409">
        <v>0</v>
      </c>
      <c r="O73" s="409">
        <v>114.45</v>
      </c>
    </row>
    <row r="74" spans="1:236" s="66" customFormat="1" ht="18" customHeight="1">
      <c r="A74" s="245" t="s">
        <v>529</v>
      </c>
      <c r="B74" s="245">
        <v>650</v>
      </c>
      <c r="C74" s="410" t="s">
        <v>448</v>
      </c>
      <c r="D74" s="236" t="s">
        <v>527</v>
      </c>
      <c r="E74" s="247" t="s">
        <v>528</v>
      </c>
      <c r="F74" s="248" t="s">
        <v>482</v>
      </c>
      <c r="G74" s="246" t="s">
        <v>413</v>
      </c>
      <c r="H74" s="412">
        <v>4</v>
      </c>
      <c r="I74" s="248" t="s">
        <v>62</v>
      </c>
      <c r="J74" s="248" t="s">
        <v>409</v>
      </c>
      <c r="K74" s="274">
        <v>371.13</v>
      </c>
      <c r="L74" s="409">
        <v>254.72</v>
      </c>
      <c r="M74" s="409">
        <v>1.96</v>
      </c>
      <c r="N74" s="409">
        <v>0</v>
      </c>
      <c r="O74" s="409">
        <v>114.45</v>
      </c>
    </row>
    <row r="75" spans="1:236" s="687" customFormat="1" ht="18" customHeight="1">
      <c r="A75" s="245" t="s">
        <v>457</v>
      </c>
      <c r="B75" s="245" t="s">
        <v>410</v>
      </c>
      <c r="C75" s="411" t="s">
        <v>486</v>
      </c>
      <c r="D75" s="236" t="s">
        <v>488</v>
      </c>
      <c r="E75" s="247" t="s">
        <v>530</v>
      </c>
      <c r="F75" s="248" t="s">
        <v>479</v>
      </c>
      <c r="G75" s="246" t="s">
        <v>408</v>
      </c>
      <c r="H75" s="402">
        <v>3</v>
      </c>
      <c r="I75" s="248" t="s">
        <v>62</v>
      </c>
      <c r="J75" s="248" t="s">
        <v>409</v>
      </c>
      <c r="K75" s="274">
        <v>500.78</v>
      </c>
      <c r="L75" s="409">
        <v>386.33</v>
      </c>
      <c r="M75" s="409">
        <v>0</v>
      </c>
      <c r="N75" s="409">
        <v>0</v>
      </c>
      <c r="O75" s="409">
        <v>114.45</v>
      </c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6"/>
      <c r="DW75" s="66"/>
      <c r="DX75" s="66"/>
      <c r="DY75" s="66"/>
      <c r="DZ75" s="66"/>
      <c r="EA75" s="66"/>
      <c r="EB75" s="66"/>
      <c r="EC75" s="66"/>
      <c r="ED75" s="66"/>
      <c r="EE75" s="66"/>
      <c r="EF75" s="66"/>
      <c r="EG75" s="66"/>
      <c r="EH75" s="66"/>
      <c r="EI75" s="66"/>
      <c r="EJ75" s="66"/>
      <c r="EK75" s="66"/>
      <c r="EL75" s="66"/>
      <c r="EM75" s="66"/>
      <c r="EN75" s="66"/>
      <c r="EO75" s="66"/>
      <c r="EP75" s="66"/>
      <c r="EQ75" s="66"/>
      <c r="ER75" s="66"/>
      <c r="ES75" s="66"/>
      <c r="ET75" s="66"/>
      <c r="EU75" s="66"/>
      <c r="EV75" s="66"/>
      <c r="EW75" s="66"/>
      <c r="EX75" s="66"/>
      <c r="EY75" s="66"/>
      <c r="EZ75" s="66"/>
      <c r="FA75" s="66"/>
      <c r="FB75" s="66"/>
      <c r="FC75" s="66"/>
      <c r="FD75" s="66"/>
      <c r="FE75" s="66"/>
      <c r="FF75" s="66"/>
      <c r="FG75" s="66"/>
      <c r="FH75" s="66"/>
      <c r="FI75" s="66"/>
      <c r="FJ75" s="66"/>
      <c r="FK75" s="66"/>
      <c r="FL75" s="66"/>
      <c r="FM75" s="66"/>
      <c r="FN75" s="66"/>
      <c r="FO75" s="66"/>
      <c r="FP75" s="66"/>
      <c r="FQ75" s="66"/>
      <c r="FR75" s="66"/>
      <c r="FS75" s="66"/>
      <c r="FT75" s="66"/>
      <c r="FU75" s="66"/>
      <c r="FV75" s="66"/>
      <c r="FW75" s="66"/>
      <c r="FX75" s="66"/>
      <c r="FY75" s="66"/>
      <c r="FZ75" s="66"/>
      <c r="GA75" s="66"/>
      <c r="GB75" s="66"/>
      <c r="GC75" s="66"/>
      <c r="GD75" s="66"/>
      <c r="GE75" s="66"/>
      <c r="GF75" s="66"/>
      <c r="GG75" s="66"/>
      <c r="GH75" s="66"/>
      <c r="GI75" s="66"/>
      <c r="GJ75" s="66"/>
      <c r="GK75" s="66"/>
      <c r="GL75" s="66"/>
      <c r="GM75" s="66"/>
      <c r="GN75" s="66"/>
      <c r="GO75" s="66"/>
      <c r="GP75" s="66"/>
      <c r="GQ75" s="66"/>
      <c r="GR75" s="66"/>
      <c r="GS75" s="66"/>
      <c r="GT75" s="66"/>
      <c r="GU75" s="66"/>
      <c r="GV75" s="66"/>
      <c r="GW75" s="66"/>
      <c r="GX75" s="66"/>
      <c r="GY75" s="66"/>
      <c r="GZ75" s="66"/>
      <c r="HA75" s="66"/>
      <c r="HB75" s="66"/>
      <c r="HC75" s="66"/>
      <c r="HD75" s="66"/>
      <c r="HE75" s="66"/>
      <c r="HF75" s="66"/>
      <c r="HG75" s="66"/>
      <c r="HH75" s="66"/>
      <c r="HI75" s="66"/>
      <c r="HJ75" s="66"/>
      <c r="HK75" s="66"/>
      <c r="HL75" s="66"/>
      <c r="HM75" s="66"/>
      <c r="HN75" s="66"/>
      <c r="HO75" s="66"/>
      <c r="HP75" s="66"/>
      <c r="HQ75" s="66"/>
      <c r="HR75" s="66"/>
      <c r="HS75" s="66"/>
      <c r="HT75" s="66"/>
      <c r="HU75" s="66"/>
      <c r="HV75" s="66"/>
      <c r="HW75" s="66"/>
      <c r="HX75" s="66"/>
      <c r="HY75" s="66"/>
      <c r="HZ75" s="66"/>
      <c r="IA75" s="66"/>
      <c r="IB75" s="66"/>
    </row>
    <row r="76" spans="1:236" s="61" customFormat="1" ht="18" customHeight="1">
      <c r="A76" s="245" t="s">
        <v>531</v>
      </c>
      <c r="B76" s="245" t="s">
        <v>410</v>
      </c>
      <c r="C76" s="411" t="s">
        <v>486</v>
      </c>
      <c r="D76" s="236" t="s">
        <v>488</v>
      </c>
      <c r="E76" s="247" t="s">
        <v>530</v>
      </c>
      <c r="F76" s="248" t="s">
        <v>479</v>
      </c>
      <c r="G76" s="246" t="s">
        <v>408</v>
      </c>
      <c r="H76" s="402">
        <v>3</v>
      </c>
      <c r="I76" s="248" t="s">
        <v>62</v>
      </c>
      <c r="J76" s="248" t="s">
        <v>454</v>
      </c>
      <c r="K76" s="274">
        <v>500.78</v>
      </c>
      <c r="L76" s="368">
        <v>386.33</v>
      </c>
      <c r="M76" s="368">
        <v>0</v>
      </c>
      <c r="N76" s="368">
        <v>0</v>
      </c>
      <c r="O76" s="368">
        <v>114.45</v>
      </c>
    </row>
    <row r="77" spans="1:236" s="66" customFormat="1" ht="18" customHeight="1">
      <c r="A77" s="245" t="s">
        <v>223</v>
      </c>
      <c r="B77" s="245" t="s">
        <v>442</v>
      </c>
      <c r="C77" s="410" t="s">
        <v>443</v>
      </c>
      <c r="D77" s="236" t="s">
        <v>532</v>
      </c>
      <c r="E77" s="247" t="s">
        <v>533</v>
      </c>
      <c r="F77" s="248" t="s">
        <v>479</v>
      </c>
      <c r="G77" s="246" t="s">
        <v>408</v>
      </c>
      <c r="H77" s="402">
        <v>3</v>
      </c>
      <c r="I77" s="248" t="s">
        <v>62</v>
      </c>
      <c r="J77" s="248" t="s">
        <v>409</v>
      </c>
      <c r="K77" s="274">
        <v>616.58000000000004</v>
      </c>
      <c r="L77" s="409">
        <v>499.97</v>
      </c>
      <c r="M77" s="409">
        <v>2.16</v>
      </c>
      <c r="N77" s="409">
        <v>0</v>
      </c>
      <c r="O77" s="409">
        <v>114.45</v>
      </c>
    </row>
    <row r="78" spans="1:236" s="66" customFormat="1" ht="18" customHeight="1">
      <c r="A78" s="245" t="s">
        <v>223</v>
      </c>
      <c r="B78" s="245" t="s">
        <v>442</v>
      </c>
      <c r="C78" s="410" t="s">
        <v>443</v>
      </c>
      <c r="D78" s="236" t="s">
        <v>532</v>
      </c>
      <c r="E78" s="247" t="s">
        <v>533</v>
      </c>
      <c r="F78" s="248" t="s">
        <v>480</v>
      </c>
      <c r="G78" s="246" t="s">
        <v>481</v>
      </c>
      <c r="H78" s="402">
        <v>3</v>
      </c>
      <c r="I78" s="248" t="s">
        <v>62</v>
      </c>
      <c r="J78" s="248" t="s">
        <v>409</v>
      </c>
      <c r="K78" s="274">
        <v>553.49</v>
      </c>
      <c r="L78" s="409">
        <v>439.04</v>
      </c>
      <c r="M78" s="409">
        <v>0</v>
      </c>
      <c r="N78" s="409">
        <v>0</v>
      </c>
      <c r="O78" s="409">
        <v>114.45</v>
      </c>
    </row>
    <row r="79" spans="1:236" s="66" customFormat="1" ht="18" customHeight="1">
      <c r="A79" s="245" t="s">
        <v>223</v>
      </c>
      <c r="B79" s="245" t="s">
        <v>442</v>
      </c>
      <c r="C79" s="410" t="s">
        <v>443</v>
      </c>
      <c r="D79" s="236" t="s">
        <v>532</v>
      </c>
      <c r="E79" s="247" t="s">
        <v>533</v>
      </c>
      <c r="F79" s="248" t="s">
        <v>482</v>
      </c>
      <c r="G79" s="246" t="s">
        <v>413</v>
      </c>
      <c r="H79" s="412">
        <v>4</v>
      </c>
      <c r="I79" s="248" t="s">
        <v>62</v>
      </c>
      <c r="J79" s="248" t="s">
        <v>409</v>
      </c>
      <c r="K79" s="274">
        <v>460.54</v>
      </c>
      <c r="L79" s="409">
        <v>343.93</v>
      </c>
      <c r="M79" s="409">
        <v>2.16</v>
      </c>
      <c r="N79" s="409">
        <v>0</v>
      </c>
      <c r="O79" s="409">
        <v>114.45</v>
      </c>
    </row>
    <row r="80" spans="1:236" s="66" customFormat="1" ht="18" customHeight="1">
      <c r="A80" s="245" t="s">
        <v>223</v>
      </c>
      <c r="B80" s="245" t="s">
        <v>442</v>
      </c>
      <c r="C80" s="410" t="s">
        <v>443</v>
      </c>
      <c r="D80" s="236" t="s">
        <v>532</v>
      </c>
      <c r="E80" s="247" t="s">
        <v>533</v>
      </c>
      <c r="F80" s="248" t="s">
        <v>479</v>
      </c>
      <c r="G80" s="246" t="s">
        <v>408</v>
      </c>
      <c r="H80" s="402">
        <v>3</v>
      </c>
      <c r="I80" s="248" t="s">
        <v>62</v>
      </c>
      <c r="J80" s="248" t="s">
        <v>454</v>
      </c>
      <c r="K80" s="274">
        <v>616.73</v>
      </c>
      <c r="L80" s="409">
        <v>499.97</v>
      </c>
      <c r="M80" s="409">
        <v>2.31</v>
      </c>
      <c r="N80" s="409">
        <v>0</v>
      </c>
      <c r="O80" s="409">
        <v>114.45</v>
      </c>
    </row>
    <row r="81" spans="1:15" s="66" customFormat="1" ht="18" customHeight="1">
      <c r="A81" s="245" t="s">
        <v>223</v>
      </c>
      <c r="B81" s="245" t="s">
        <v>442</v>
      </c>
      <c r="C81" s="410" t="s">
        <v>443</v>
      </c>
      <c r="D81" s="236" t="s">
        <v>532</v>
      </c>
      <c r="E81" s="247" t="s">
        <v>533</v>
      </c>
      <c r="F81" s="248" t="s">
        <v>480</v>
      </c>
      <c r="G81" s="246" t="s">
        <v>481</v>
      </c>
      <c r="H81" s="402">
        <v>3</v>
      </c>
      <c r="I81" s="248" t="s">
        <v>62</v>
      </c>
      <c r="J81" s="248" t="s">
        <v>454</v>
      </c>
      <c r="K81" s="274">
        <v>553.49</v>
      </c>
      <c r="L81" s="409">
        <v>439.04</v>
      </c>
      <c r="M81" s="409">
        <v>0</v>
      </c>
      <c r="N81" s="409">
        <v>0</v>
      </c>
      <c r="O81" s="409">
        <v>114.45</v>
      </c>
    </row>
    <row r="82" spans="1:15" s="66" customFormat="1" ht="18" customHeight="1">
      <c r="A82" s="245" t="s">
        <v>223</v>
      </c>
      <c r="B82" s="245" t="s">
        <v>442</v>
      </c>
      <c r="C82" s="410" t="s">
        <v>443</v>
      </c>
      <c r="D82" s="236" t="s">
        <v>532</v>
      </c>
      <c r="E82" s="247" t="s">
        <v>533</v>
      </c>
      <c r="F82" s="248" t="s">
        <v>482</v>
      </c>
      <c r="G82" s="246" t="s">
        <v>413</v>
      </c>
      <c r="H82" s="412">
        <v>4</v>
      </c>
      <c r="I82" s="248" t="s">
        <v>62</v>
      </c>
      <c r="J82" s="248" t="s">
        <v>454</v>
      </c>
      <c r="K82" s="274">
        <v>460.74</v>
      </c>
      <c r="L82" s="409">
        <v>343.98</v>
      </c>
      <c r="M82" s="409">
        <v>2.31</v>
      </c>
      <c r="N82" s="409">
        <v>0</v>
      </c>
      <c r="O82" s="409">
        <v>114.45</v>
      </c>
    </row>
    <row r="83" spans="1:15" s="66" customFormat="1" ht="18" customHeight="1">
      <c r="A83" s="245" t="s">
        <v>459</v>
      </c>
      <c r="B83" s="245" t="s">
        <v>429</v>
      </c>
      <c r="C83" s="410" t="s">
        <v>430</v>
      </c>
      <c r="D83" s="236" t="s">
        <v>534</v>
      </c>
      <c r="E83" s="247" t="s">
        <v>535</v>
      </c>
      <c r="F83" s="248" t="s">
        <v>479</v>
      </c>
      <c r="G83" s="246" t="s">
        <v>408</v>
      </c>
      <c r="H83" s="402">
        <v>3</v>
      </c>
      <c r="I83" s="248" t="s">
        <v>62</v>
      </c>
      <c r="J83" s="248" t="s">
        <v>409</v>
      </c>
      <c r="K83" s="274">
        <v>504.47</v>
      </c>
      <c r="L83" s="409">
        <v>388.06</v>
      </c>
      <c r="M83" s="409">
        <v>1.96</v>
      </c>
      <c r="N83" s="409">
        <v>0</v>
      </c>
      <c r="O83" s="409">
        <v>114.45</v>
      </c>
    </row>
    <row r="84" spans="1:15" s="66" customFormat="1" ht="18" customHeight="1">
      <c r="A84" s="245" t="s">
        <v>459</v>
      </c>
      <c r="B84" s="245" t="s">
        <v>429</v>
      </c>
      <c r="C84" s="410" t="s">
        <v>430</v>
      </c>
      <c r="D84" s="236" t="s">
        <v>534</v>
      </c>
      <c r="E84" s="247" t="s">
        <v>535</v>
      </c>
      <c r="F84" s="248" t="s">
        <v>480</v>
      </c>
      <c r="G84" s="246" t="s">
        <v>481</v>
      </c>
      <c r="H84" s="402">
        <v>3</v>
      </c>
      <c r="I84" s="248" t="s">
        <v>62</v>
      </c>
      <c r="J84" s="248" t="s">
        <v>409</v>
      </c>
      <c r="K84" s="274">
        <v>553.49</v>
      </c>
      <c r="L84" s="409">
        <v>439.04</v>
      </c>
      <c r="M84" s="409">
        <v>0</v>
      </c>
      <c r="N84" s="409">
        <v>0</v>
      </c>
      <c r="O84" s="409">
        <v>114.45</v>
      </c>
    </row>
    <row r="85" spans="1:15" s="66" customFormat="1" ht="18" customHeight="1">
      <c r="A85" s="245" t="s">
        <v>459</v>
      </c>
      <c r="B85" s="245" t="s">
        <v>429</v>
      </c>
      <c r="C85" s="410" t="s">
        <v>430</v>
      </c>
      <c r="D85" s="236" t="s">
        <v>534</v>
      </c>
      <c r="E85" s="247" t="s">
        <v>535</v>
      </c>
      <c r="F85" s="248" t="s">
        <v>482</v>
      </c>
      <c r="G85" s="246" t="s">
        <v>413</v>
      </c>
      <c r="H85" s="412">
        <v>4</v>
      </c>
      <c r="I85" s="248" t="s">
        <v>62</v>
      </c>
      <c r="J85" s="248" t="s">
        <v>409</v>
      </c>
      <c r="K85" s="274">
        <v>371.13</v>
      </c>
      <c r="L85" s="409">
        <v>254.72</v>
      </c>
      <c r="M85" s="409">
        <v>1.96</v>
      </c>
      <c r="N85" s="409">
        <v>0</v>
      </c>
      <c r="O85" s="409">
        <v>114.45</v>
      </c>
    </row>
    <row r="86" spans="1:15" s="66" customFormat="1" ht="18" customHeight="1">
      <c r="A86" s="245" t="s">
        <v>253</v>
      </c>
      <c r="B86" s="245" t="s">
        <v>429</v>
      </c>
      <c r="C86" s="410" t="s">
        <v>430</v>
      </c>
      <c r="D86" s="236" t="s">
        <v>534</v>
      </c>
      <c r="E86" s="247" t="s">
        <v>535</v>
      </c>
      <c r="F86" s="248" t="s">
        <v>479</v>
      </c>
      <c r="G86" s="246" t="s">
        <v>408</v>
      </c>
      <c r="H86" s="402">
        <v>3</v>
      </c>
      <c r="I86" s="248" t="s">
        <v>62</v>
      </c>
      <c r="J86" s="248" t="s">
        <v>454</v>
      </c>
      <c r="K86" s="274">
        <v>504.46</v>
      </c>
      <c r="L86" s="409">
        <v>388.04</v>
      </c>
      <c r="M86" s="409">
        <v>1.97</v>
      </c>
      <c r="N86" s="409">
        <v>0</v>
      </c>
      <c r="O86" s="409">
        <v>114.45</v>
      </c>
    </row>
    <row r="87" spans="1:15" s="66" customFormat="1" ht="18" customHeight="1">
      <c r="A87" s="245" t="s">
        <v>253</v>
      </c>
      <c r="B87" s="245" t="s">
        <v>429</v>
      </c>
      <c r="C87" s="410" t="s">
        <v>430</v>
      </c>
      <c r="D87" s="236" t="s">
        <v>534</v>
      </c>
      <c r="E87" s="247" t="s">
        <v>535</v>
      </c>
      <c r="F87" s="248" t="s">
        <v>480</v>
      </c>
      <c r="G87" s="246" t="s">
        <v>481</v>
      </c>
      <c r="H87" s="402">
        <v>3</v>
      </c>
      <c r="I87" s="248" t="s">
        <v>62</v>
      </c>
      <c r="J87" s="248" t="s">
        <v>454</v>
      </c>
      <c r="K87" s="274">
        <v>553.49</v>
      </c>
      <c r="L87" s="409">
        <v>439.04</v>
      </c>
      <c r="M87" s="409">
        <v>0</v>
      </c>
      <c r="N87" s="409">
        <v>0</v>
      </c>
      <c r="O87" s="409">
        <v>114.45</v>
      </c>
    </row>
    <row r="88" spans="1:15" s="66" customFormat="1" ht="18" customHeight="1">
      <c r="A88" s="245" t="s">
        <v>253</v>
      </c>
      <c r="B88" s="245" t="s">
        <v>429</v>
      </c>
      <c r="C88" s="410" t="s">
        <v>430</v>
      </c>
      <c r="D88" s="236" t="s">
        <v>534</v>
      </c>
      <c r="E88" s="247" t="s">
        <v>535</v>
      </c>
      <c r="F88" s="248" t="s">
        <v>482</v>
      </c>
      <c r="G88" s="246" t="s">
        <v>413</v>
      </c>
      <c r="H88" s="412">
        <v>4</v>
      </c>
      <c r="I88" s="248" t="s">
        <v>62</v>
      </c>
      <c r="J88" s="248" t="s">
        <v>454</v>
      </c>
      <c r="K88" s="274">
        <v>371.12</v>
      </c>
      <c r="L88" s="409">
        <v>254.7</v>
      </c>
      <c r="M88" s="409">
        <v>1.97</v>
      </c>
      <c r="N88" s="409">
        <v>0</v>
      </c>
      <c r="O88" s="409">
        <v>114.45</v>
      </c>
    </row>
    <row r="89" spans="1:15" s="66" customFormat="1" ht="18" customHeight="1">
      <c r="A89" s="245" t="s">
        <v>538</v>
      </c>
      <c r="B89" s="245" t="s">
        <v>425</v>
      </c>
      <c r="C89" s="410" t="s">
        <v>426</v>
      </c>
      <c r="D89" s="236" t="s">
        <v>536</v>
      </c>
      <c r="E89" s="247" t="s">
        <v>537</v>
      </c>
      <c r="F89" s="248" t="s">
        <v>479</v>
      </c>
      <c r="G89" s="246" t="s">
        <v>408</v>
      </c>
      <c r="H89" s="402">
        <v>3</v>
      </c>
      <c r="I89" s="248" t="s">
        <v>62</v>
      </c>
      <c r="J89" s="248" t="s">
        <v>409</v>
      </c>
      <c r="K89" s="274">
        <v>552.29999999999995</v>
      </c>
      <c r="L89" s="409">
        <v>436.01</v>
      </c>
      <c r="M89" s="409">
        <v>1.84</v>
      </c>
      <c r="N89" s="409">
        <v>0</v>
      </c>
      <c r="O89" s="409">
        <v>114.45</v>
      </c>
    </row>
    <row r="90" spans="1:15" s="66" customFormat="1" ht="18" customHeight="1">
      <c r="A90" s="245" t="s">
        <v>538</v>
      </c>
      <c r="B90" s="245" t="s">
        <v>425</v>
      </c>
      <c r="C90" s="410" t="s">
        <v>426</v>
      </c>
      <c r="D90" s="236" t="s">
        <v>536</v>
      </c>
      <c r="E90" s="247" t="s">
        <v>537</v>
      </c>
      <c r="F90" s="248" t="s">
        <v>480</v>
      </c>
      <c r="G90" s="246" t="s">
        <v>481</v>
      </c>
      <c r="H90" s="402">
        <v>3</v>
      </c>
      <c r="I90" s="248" t="s">
        <v>62</v>
      </c>
      <c r="J90" s="248" t="s">
        <v>409</v>
      </c>
      <c r="K90" s="274">
        <v>553.49</v>
      </c>
      <c r="L90" s="409">
        <v>439.04</v>
      </c>
      <c r="M90" s="409">
        <v>0</v>
      </c>
      <c r="N90" s="409">
        <v>0</v>
      </c>
      <c r="O90" s="409">
        <v>114.45</v>
      </c>
    </row>
    <row r="91" spans="1:15" s="66" customFormat="1" ht="18" customHeight="1">
      <c r="A91" s="245" t="s">
        <v>538</v>
      </c>
      <c r="B91" s="245" t="s">
        <v>425</v>
      </c>
      <c r="C91" s="410" t="s">
        <v>426</v>
      </c>
      <c r="D91" s="236" t="s">
        <v>536</v>
      </c>
      <c r="E91" s="247" t="s">
        <v>537</v>
      </c>
      <c r="F91" s="248" t="s">
        <v>482</v>
      </c>
      <c r="G91" s="246" t="s">
        <v>413</v>
      </c>
      <c r="H91" s="412">
        <v>4</v>
      </c>
      <c r="I91" s="248" t="s">
        <v>62</v>
      </c>
      <c r="J91" s="248" t="s">
        <v>409</v>
      </c>
      <c r="K91" s="274">
        <v>426.72</v>
      </c>
      <c r="L91" s="409">
        <v>310.43</v>
      </c>
      <c r="M91" s="409">
        <v>1.84</v>
      </c>
      <c r="N91" s="409">
        <v>0</v>
      </c>
      <c r="O91" s="409">
        <v>114.45</v>
      </c>
    </row>
    <row r="92" spans="1:15" s="66" customFormat="1" ht="18" customHeight="1">
      <c r="A92" s="245" t="s">
        <v>539</v>
      </c>
      <c r="B92" s="245" t="s">
        <v>425</v>
      </c>
      <c r="C92" s="410" t="s">
        <v>426</v>
      </c>
      <c r="D92" s="236" t="s">
        <v>536</v>
      </c>
      <c r="E92" s="247" t="s">
        <v>537</v>
      </c>
      <c r="F92" s="248" t="s">
        <v>479</v>
      </c>
      <c r="G92" s="246" t="s">
        <v>408</v>
      </c>
      <c r="H92" s="402">
        <v>3</v>
      </c>
      <c r="I92" s="248" t="s">
        <v>62</v>
      </c>
      <c r="J92" s="248" t="s">
        <v>454</v>
      </c>
      <c r="K92" s="274">
        <v>554.66999999999996</v>
      </c>
      <c r="L92" s="409">
        <v>438.37</v>
      </c>
      <c r="M92" s="409">
        <v>1.85</v>
      </c>
      <c r="N92" s="409">
        <v>0</v>
      </c>
      <c r="O92" s="409">
        <v>114.45</v>
      </c>
    </row>
    <row r="93" spans="1:15" s="66" customFormat="1" ht="18" customHeight="1">
      <c r="A93" s="245" t="s">
        <v>539</v>
      </c>
      <c r="B93" s="245" t="s">
        <v>425</v>
      </c>
      <c r="C93" s="410" t="s">
        <v>426</v>
      </c>
      <c r="D93" s="236" t="s">
        <v>536</v>
      </c>
      <c r="E93" s="247" t="s">
        <v>537</v>
      </c>
      <c r="F93" s="248" t="s">
        <v>480</v>
      </c>
      <c r="G93" s="246" t="s">
        <v>481</v>
      </c>
      <c r="H93" s="402">
        <v>3</v>
      </c>
      <c r="I93" s="248" t="s">
        <v>62</v>
      </c>
      <c r="J93" s="248" t="s">
        <v>454</v>
      </c>
      <c r="K93" s="274">
        <v>553.49</v>
      </c>
      <c r="L93" s="409">
        <v>439.04</v>
      </c>
      <c r="M93" s="409">
        <v>0</v>
      </c>
      <c r="N93" s="409">
        <v>0</v>
      </c>
      <c r="O93" s="409">
        <v>114.45</v>
      </c>
    </row>
    <row r="94" spans="1:15" s="66" customFormat="1" ht="18" customHeight="1">
      <c r="A94" s="245" t="s">
        <v>539</v>
      </c>
      <c r="B94" s="245" t="s">
        <v>425</v>
      </c>
      <c r="C94" s="410" t="s">
        <v>426</v>
      </c>
      <c r="D94" s="236" t="s">
        <v>536</v>
      </c>
      <c r="E94" s="247" t="s">
        <v>537</v>
      </c>
      <c r="F94" s="248" t="s">
        <v>482</v>
      </c>
      <c r="G94" s="246" t="s">
        <v>413</v>
      </c>
      <c r="H94" s="412">
        <v>4</v>
      </c>
      <c r="I94" s="248" t="s">
        <v>62</v>
      </c>
      <c r="J94" s="248" t="s">
        <v>454</v>
      </c>
      <c r="K94" s="274">
        <v>428.39</v>
      </c>
      <c r="L94" s="409">
        <v>312.08999999999997</v>
      </c>
      <c r="M94" s="409">
        <v>1.85</v>
      </c>
      <c r="N94" s="409">
        <v>0</v>
      </c>
      <c r="O94" s="409">
        <v>114.45</v>
      </c>
    </row>
    <row r="95" spans="1:15" s="66" customFormat="1" ht="18" customHeight="1">
      <c r="A95" s="245" t="s">
        <v>228</v>
      </c>
      <c r="B95" s="245">
        <v>570</v>
      </c>
      <c r="C95" s="410" t="s">
        <v>643</v>
      </c>
      <c r="D95" s="236" t="s">
        <v>540</v>
      </c>
      <c r="E95" s="247" t="s">
        <v>541</v>
      </c>
      <c r="F95" s="248" t="s">
        <v>479</v>
      </c>
      <c r="G95" s="246" t="s">
        <v>408</v>
      </c>
      <c r="H95" s="402">
        <v>3</v>
      </c>
      <c r="I95" s="248" t="s">
        <v>62</v>
      </c>
      <c r="J95" s="248" t="s">
        <v>409</v>
      </c>
      <c r="K95" s="274">
        <v>535.91</v>
      </c>
      <c r="L95" s="409">
        <v>419.94</v>
      </c>
      <c r="M95" s="409">
        <v>1.52</v>
      </c>
      <c r="N95" s="409">
        <v>0</v>
      </c>
      <c r="O95" s="409">
        <v>114.45</v>
      </c>
    </row>
    <row r="96" spans="1:15" s="66" customFormat="1" ht="18" customHeight="1">
      <c r="A96" s="245" t="s">
        <v>228</v>
      </c>
      <c r="B96" s="245">
        <v>570</v>
      </c>
      <c r="C96" s="410" t="s">
        <v>643</v>
      </c>
      <c r="D96" s="236" t="s">
        <v>540</v>
      </c>
      <c r="E96" s="247" t="s">
        <v>541</v>
      </c>
      <c r="F96" s="248" t="s">
        <v>480</v>
      </c>
      <c r="G96" s="246" t="s">
        <v>481</v>
      </c>
      <c r="H96" s="402">
        <v>3</v>
      </c>
      <c r="I96" s="248" t="s">
        <v>62</v>
      </c>
      <c r="J96" s="248" t="s">
        <v>409</v>
      </c>
      <c r="K96" s="274">
        <v>478.54</v>
      </c>
      <c r="L96" s="409">
        <v>364.09</v>
      </c>
      <c r="M96" s="409">
        <v>0</v>
      </c>
      <c r="N96" s="409">
        <v>0</v>
      </c>
      <c r="O96" s="409">
        <v>114.45</v>
      </c>
    </row>
    <row r="97" spans="1:15" s="66" customFormat="1" ht="18" customHeight="1">
      <c r="A97" s="245" t="s">
        <v>228</v>
      </c>
      <c r="B97" s="245">
        <v>570</v>
      </c>
      <c r="C97" s="410" t="s">
        <v>643</v>
      </c>
      <c r="D97" s="236" t="s">
        <v>540</v>
      </c>
      <c r="E97" s="247" t="s">
        <v>541</v>
      </c>
      <c r="F97" s="248" t="s">
        <v>482</v>
      </c>
      <c r="G97" s="246" t="s">
        <v>413</v>
      </c>
      <c r="H97" s="412">
        <v>4</v>
      </c>
      <c r="I97" s="248" t="s">
        <v>62</v>
      </c>
      <c r="J97" s="248" t="s">
        <v>409</v>
      </c>
      <c r="K97" s="274">
        <v>370.69</v>
      </c>
      <c r="L97" s="409">
        <v>254.72</v>
      </c>
      <c r="M97" s="409">
        <v>1.52</v>
      </c>
      <c r="N97" s="409">
        <v>0</v>
      </c>
      <c r="O97" s="409">
        <v>114.45</v>
      </c>
    </row>
    <row r="98" spans="1:15" s="66" customFormat="1" ht="18" customHeight="1">
      <c r="A98" s="245" t="s">
        <v>228</v>
      </c>
      <c r="B98" s="245" t="s">
        <v>639</v>
      </c>
      <c r="C98" s="410" t="s">
        <v>643</v>
      </c>
      <c r="D98" s="236" t="s">
        <v>540</v>
      </c>
      <c r="E98" s="247" t="s">
        <v>541</v>
      </c>
      <c r="F98" s="248" t="s">
        <v>479</v>
      </c>
      <c r="G98" s="246" t="s">
        <v>408</v>
      </c>
      <c r="H98" s="402">
        <v>3</v>
      </c>
      <c r="I98" s="248" t="s">
        <v>62</v>
      </c>
      <c r="J98" s="248" t="s">
        <v>454</v>
      </c>
      <c r="K98" s="274">
        <v>554.38</v>
      </c>
      <c r="L98" s="409">
        <v>438.37</v>
      </c>
      <c r="M98" s="409">
        <v>1.56</v>
      </c>
      <c r="N98" s="409">
        <v>0</v>
      </c>
      <c r="O98" s="409">
        <v>114.45</v>
      </c>
    </row>
    <row r="99" spans="1:15" s="66" customFormat="1" ht="18" customHeight="1">
      <c r="A99" s="245" t="s">
        <v>228</v>
      </c>
      <c r="B99" s="245" t="s">
        <v>639</v>
      </c>
      <c r="C99" s="410" t="s">
        <v>643</v>
      </c>
      <c r="D99" s="236" t="s">
        <v>540</v>
      </c>
      <c r="E99" s="247" t="s">
        <v>541</v>
      </c>
      <c r="F99" s="248" t="s">
        <v>480</v>
      </c>
      <c r="G99" s="246" t="s">
        <v>481</v>
      </c>
      <c r="H99" s="402">
        <v>3</v>
      </c>
      <c r="I99" s="248" t="s">
        <v>62</v>
      </c>
      <c r="J99" s="248" t="s">
        <v>454</v>
      </c>
      <c r="K99" s="274">
        <v>494.51</v>
      </c>
      <c r="L99" s="409">
        <v>380.06</v>
      </c>
      <c r="M99" s="409">
        <v>0</v>
      </c>
      <c r="N99" s="409">
        <v>0</v>
      </c>
      <c r="O99" s="409">
        <v>114.45</v>
      </c>
    </row>
    <row r="100" spans="1:15" s="66" customFormat="1" ht="18" customHeight="1">
      <c r="A100" s="245" t="s">
        <v>228</v>
      </c>
      <c r="B100" s="245" t="s">
        <v>639</v>
      </c>
      <c r="C100" s="410" t="s">
        <v>643</v>
      </c>
      <c r="D100" s="236" t="s">
        <v>540</v>
      </c>
      <c r="E100" s="247" t="s">
        <v>541</v>
      </c>
      <c r="F100" s="248" t="s">
        <v>482</v>
      </c>
      <c r="G100" s="246" t="s">
        <v>413</v>
      </c>
      <c r="H100" s="412">
        <v>4</v>
      </c>
      <c r="I100" s="248" t="s">
        <v>62</v>
      </c>
      <c r="J100" s="248" t="s">
        <v>454</v>
      </c>
      <c r="K100" s="274">
        <v>381.89</v>
      </c>
      <c r="L100" s="409">
        <v>265.88</v>
      </c>
      <c r="M100" s="409">
        <v>1.56</v>
      </c>
      <c r="N100" s="409">
        <v>0</v>
      </c>
      <c r="O100" s="409">
        <v>114.45</v>
      </c>
    </row>
    <row r="101" spans="1:15" s="66" customFormat="1" ht="18" customHeight="1">
      <c r="A101" s="245" t="s">
        <v>229</v>
      </c>
      <c r="B101" s="245">
        <v>550</v>
      </c>
      <c r="C101" s="410" t="s">
        <v>444</v>
      </c>
      <c r="D101" s="236" t="s">
        <v>542</v>
      </c>
      <c r="E101" s="247" t="s">
        <v>543</v>
      </c>
      <c r="F101" s="248" t="s">
        <v>479</v>
      </c>
      <c r="G101" s="246" t="s">
        <v>408</v>
      </c>
      <c r="H101" s="402">
        <v>3</v>
      </c>
      <c r="I101" s="248" t="s">
        <v>62</v>
      </c>
      <c r="J101" s="248" t="s">
        <v>409</v>
      </c>
      <c r="K101" s="274">
        <v>538.86</v>
      </c>
      <c r="L101" s="409">
        <v>423.2</v>
      </c>
      <c r="M101" s="409">
        <v>1.21</v>
      </c>
      <c r="N101" s="409">
        <v>0</v>
      </c>
      <c r="O101" s="409">
        <v>114.45</v>
      </c>
    </row>
    <row r="102" spans="1:15" s="66" customFormat="1" ht="18" customHeight="1">
      <c r="A102" s="245" t="s">
        <v>229</v>
      </c>
      <c r="B102" s="245">
        <v>550</v>
      </c>
      <c r="C102" s="410" t="s">
        <v>444</v>
      </c>
      <c r="D102" s="236" t="s">
        <v>542</v>
      </c>
      <c r="E102" s="247" t="s">
        <v>543</v>
      </c>
      <c r="F102" s="248" t="s">
        <v>480</v>
      </c>
      <c r="G102" s="246" t="s">
        <v>481</v>
      </c>
      <c r="H102" s="402">
        <v>3</v>
      </c>
      <c r="I102" s="248" t="s">
        <v>62</v>
      </c>
      <c r="J102" s="248" t="s">
        <v>409</v>
      </c>
      <c r="K102" s="274">
        <v>481.37</v>
      </c>
      <c r="L102" s="409">
        <v>366.92</v>
      </c>
      <c r="M102" s="409">
        <v>0</v>
      </c>
      <c r="N102" s="409">
        <v>0</v>
      </c>
      <c r="O102" s="409">
        <v>114.45</v>
      </c>
    </row>
    <row r="103" spans="1:15" s="66" customFormat="1" ht="18" customHeight="1">
      <c r="A103" s="245" t="s">
        <v>229</v>
      </c>
      <c r="B103" s="245">
        <v>550</v>
      </c>
      <c r="C103" s="410" t="s">
        <v>444</v>
      </c>
      <c r="D103" s="236" t="s">
        <v>542</v>
      </c>
      <c r="E103" s="247" t="s">
        <v>543</v>
      </c>
      <c r="F103" s="248" t="s">
        <v>482</v>
      </c>
      <c r="G103" s="246" t="s">
        <v>413</v>
      </c>
      <c r="H103" s="412">
        <v>4</v>
      </c>
      <c r="I103" s="248" t="s">
        <v>62</v>
      </c>
      <c r="J103" s="248" t="s">
        <v>409</v>
      </c>
      <c r="K103" s="274">
        <v>370.38</v>
      </c>
      <c r="L103" s="409">
        <v>254.72</v>
      </c>
      <c r="M103" s="409">
        <v>1.21</v>
      </c>
      <c r="N103" s="409">
        <v>0</v>
      </c>
      <c r="O103" s="409">
        <v>114.45</v>
      </c>
    </row>
    <row r="104" spans="1:15" s="66" customFormat="1" ht="18" customHeight="1">
      <c r="A104" s="245" t="s">
        <v>229</v>
      </c>
      <c r="B104" s="245">
        <v>550</v>
      </c>
      <c r="C104" s="410" t="s">
        <v>444</v>
      </c>
      <c r="D104" s="236" t="s">
        <v>542</v>
      </c>
      <c r="E104" s="247" t="s">
        <v>543</v>
      </c>
      <c r="F104" s="248" t="s">
        <v>479</v>
      </c>
      <c r="G104" s="246" t="s">
        <v>408</v>
      </c>
      <c r="H104" s="402">
        <v>3</v>
      </c>
      <c r="I104" s="248" t="s">
        <v>62</v>
      </c>
      <c r="J104" s="248" t="s">
        <v>454</v>
      </c>
      <c r="K104" s="274">
        <v>504.18</v>
      </c>
      <c r="L104" s="409">
        <v>388.04</v>
      </c>
      <c r="M104" s="409">
        <v>1.69</v>
      </c>
      <c r="N104" s="409">
        <v>0</v>
      </c>
      <c r="O104" s="409">
        <v>114.45</v>
      </c>
    </row>
    <row r="105" spans="1:15" s="66" customFormat="1" ht="18" customHeight="1">
      <c r="A105" s="245" t="s">
        <v>229</v>
      </c>
      <c r="B105" s="245">
        <v>550</v>
      </c>
      <c r="C105" s="410" t="s">
        <v>444</v>
      </c>
      <c r="D105" s="236" t="s">
        <v>542</v>
      </c>
      <c r="E105" s="247" t="s">
        <v>543</v>
      </c>
      <c r="F105" s="248" t="s">
        <v>480</v>
      </c>
      <c r="G105" s="246" t="s">
        <v>481</v>
      </c>
      <c r="H105" s="402">
        <v>3</v>
      </c>
      <c r="I105" s="248" t="s">
        <v>62</v>
      </c>
      <c r="J105" s="248" t="s">
        <v>454</v>
      </c>
      <c r="K105" s="274">
        <v>450.88</v>
      </c>
      <c r="L105" s="409">
        <v>336.43</v>
      </c>
      <c r="M105" s="409">
        <v>0</v>
      </c>
      <c r="N105" s="409">
        <v>0</v>
      </c>
      <c r="O105" s="409">
        <v>114.45</v>
      </c>
    </row>
    <row r="106" spans="1:15" s="66" customFormat="1" ht="18" customHeight="1">
      <c r="A106" s="245" t="s">
        <v>229</v>
      </c>
      <c r="B106" s="245">
        <v>550</v>
      </c>
      <c r="C106" s="410" t="s">
        <v>444</v>
      </c>
      <c r="D106" s="236" t="s">
        <v>542</v>
      </c>
      <c r="E106" s="247" t="s">
        <v>543</v>
      </c>
      <c r="F106" s="248" t="s">
        <v>482</v>
      </c>
      <c r="G106" s="246" t="s">
        <v>413</v>
      </c>
      <c r="H106" s="412">
        <v>4</v>
      </c>
      <c r="I106" s="248" t="s">
        <v>62</v>
      </c>
      <c r="J106" s="248" t="s">
        <v>454</v>
      </c>
      <c r="K106" s="274">
        <v>360.03</v>
      </c>
      <c r="L106" s="409">
        <v>243.89</v>
      </c>
      <c r="M106" s="409">
        <v>1.69</v>
      </c>
      <c r="N106" s="409">
        <v>0</v>
      </c>
      <c r="O106" s="409">
        <v>114.45</v>
      </c>
    </row>
    <row r="107" spans="1:15" s="61" customFormat="1" ht="18" customHeight="1">
      <c r="A107" s="245" t="s">
        <v>229</v>
      </c>
      <c r="B107" s="245">
        <v>551</v>
      </c>
      <c r="C107" s="410" t="s">
        <v>445</v>
      </c>
      <c r="D107" s="236" t="s">
        <v>544</v>
      </c>
      <c r="E107" s="247" t="s">
        <v>545</v>
      </c>
      <c r="F107" s="248" t="s">
        <v>479</v>
      </c>
      <c r="G107" s="246" t="s">
        <v>408</v>
      </c>
      <c r="H107" s="402">
        <v>3</v>
      </c>
      <c r="I107" s="248" t="s">
        <v>62</v>
      </c>
      <c r="J107" s="248" t="s">
        <v>409</v>
      </c>
      <c r="K107" s="274">
        <v>520.95000000000005</v>
      </c>
      <c r="L107" s="368">
        <v>405.29</v>
      </c>
      <c r="M107" s="368">
        <v>1.21</v>
      </c>
      <c r="N107" s="368">
        <v>0</v>
      </c>
      <c r="O107" s="368">
        <v>114.45</v>
      </c>
    </row>
    <row r="108" spans="1:15" s="61" customFormat="1" ht="18" customHeight="1">
      <c r="A108" s="245" t="s">
        <v>229</v>
      </c>
      <c r="B108" s="245">
        <v>551</v>
      </c>
      <c r="C108" s="410" t="s">
        <v>445</v>
      </c>
      <c r="D108" s="236" t="s">
        <v>544</v>
      </c>
      <c r="E108" s="247" t="s">
        <v>545</v>
      </c>
      <c r="F108" s="248" t="s">
        <v>479</v>
      </c>
      <c r="G108" s="246" t="s">
        <v>408</v>
      </c>
      <c r="H108" s="402">
        <v>3</v>
      </c>
      <c r="I108" s="248" t="s">
        <v>62</v>
      </c>
      <c r="J108" s="248" t="s">
        <v>454</v>
      </c>
      <c r="K108" s="274">
        <v>520.95000000000005</v>
      </c>
      <c r="L108" s="368">
        <v>405.29</v>
      </c>
      <c r="M108" s="368">
        <v>1.21</v>
      </c>
      <c r="N108" s="368">
        <v>0</v>
      </c>
      <c r="O108" s="368">
        <v>114.45</v>
      </c>
    </row>
    <row r="109" spans="1:15" s="66" customFormat="1" ht="18" customHeight="1">
      <c r="A109" s="245" t="s">
        <v>231</v>
      </c>
      <c r="B109" s="245" t="s">
        <v>468</v>
      </c>
      <c r="C109" s="410" t="s">
        <v>469</v>
      </c>
      <c r="D109" s="236" t="s">
        <v>546</v>
      </c>
      <c r="E109" s="247" t="s">
        <v>547</v>
      </c>
      <c r="F109" s="248" t="s">
        <v>479</v>
      </c>
      <c r="G109" s="246" t="s">
        <v>408</v>
      </c>
      <c r="H109" s="402">
        <v>3</v>
      </c>
      <c r="I109" s="248" t="s">
        <v>62</v>
      </c>
      <c r="J109" s="248" t="s">
        <v>454</v>
      </c>
      <c r="K109" s="274">
        <v>520.84</v>
      </c>
      <c r="L109" s="409">
        <v>404.54</v>
      </c>
      <c r="M109" s="409">
        <v>1.85</v>
      </c>
      <c r="N109" s="409">
        <v>0</v>
      </c>
      <c r="O109" s="409">
        <v>114.45</v>
      </c>
    </row>
    <row r="110" spans="1:15" s="66" customFormat="1" ht="18" customHeight="1">
      <c r="A110" s="245" t="s">
        <v>231</v>
      </c>
      <c r="B110" s="245" t="s">
        <v>468</v>
      </c>
      <c r="C110" s="410" t="s">
        <v>469</v>
      </c>
      <c r="D110" s="236" t="s">
        <v>546</v>
      </c>
      <c r="E110" s="247" t="s">
        <v>547</v>
      </c>
      <c r="F110" s="248" t="s">
        <v>480</v>
      </c>
      <c r="G110" s="246" t="s">
        <v>481</v>
      </c>
      <c r="H110" s="402">
        <v>3</v>
      </c>
      <c r="I110" s="248" t="s">
        <v>62</v>
      </c>
      <c r="J110" s="248" t="s">
        <v>454</v>
      </c>
      <c r="K110" s="274">
        <v>465.19</v>
      </c>
      <c r="L110" s="409">
        <v>350.74</v>
      </c>
      <c r="M110" s="409">
        <v>0</v>
      </c>
      <c r="N110" s="409">
        <v>0</v>
      </c>
      <c r="O110" s="409">
        <v>114.45</v>
      </c>
    </row>
    <row r="111" spans="1:15" s="66" customFormat="1" ht="18" customHeight="1">
      <c r="A111" s="245" t="s">
        <v>231</v>
      </c>
      <c r="B111" s="245" t="s">
        <v>468</v>
      </c>
      <c r="C111" s="410" t="s">
        <v>469</v>
      </c>
      <c r="D111" s="236" t="s">
        <v>546</v>
      </c>
      <c r="E111" s="247" t="s">
        <v>547</v>
      </c>
      <c r="F111" s="248" t="s">
        <v>482</v>
      </c>
      <c r="G111" s="246" t="s">
        <v>413</v>
      </c>
      <c r="H111" s="412">
        <v>4</v>
      </c>
      <c r="I111" s="248" t="s">
        <v>62</v>
      </c>
      <c r="J111" s="248" t="s">
        <v>454</v>
      </c>
      <c r="K111" s="274">
        <v>407.81</v>
      </c>
      <c r="L111" s="409">
        <v>291.51</v>
      </c>
      <c r="M111" s="409">
        <v>1.85</v>
      </c>
      <c r="N111" s="409">
        <v>0</v>
      </c>
      <c r="O111" s="409">
        <v>114.45</v>
      </c>
    </row>
    <row r="112" spans="1:15" s="61" customFormat="1" ht="18" customHeight="1">
      <c r="A112" s="245" t="s">
        <v>224</v>
      </c>
      <c r="B112" s="245" t="s">
        <v>470</v>
      </c>
      <c r="C112" s="410" t="s">
        <v>471</v>
      </c>
      <c r="D112" s="236" t="s">
        <v>548</v>
      </c>
      <c r="E112" s="247" t="s">
        <v>549</v>
      </c>
      <c r="F112" s="248" t="s">
        <v>479</v>
      </c>
      <c r="G112" s="246" t="s">
        <v>408</v>
      </c>
      <c r="H112" s="402">
        <v>3</v>
      </c>
      <c r="I112" s="248" t="s">
        <v>62</v>
      </c>
      <c r="J112" s="248" t="s">
        <v>454</v>
      </c>
      <c r="K112" s="274">
        <v>504.34</v>
      </c>
      <c r="L112" s="368">
        <v>388.04</v>
      </c>
      <c r="M112" s="368">
        <v>1.85</v>
      </c>
      <c r="N112" s="368">
        <v>0</v>
      </c>
      <c r="O112" s="368">
        <v>114.45</v>
      </c>
    </row>
    <row r="113" spans="1:15" s="61" customFormat="1" ht="18" customHeight="1">
      <c r="A113" s="245" t="s">
        <v>224</v>
      </c>
      <c r="B113" s="245" t="s">
        <v>470</v>
      </c>
      <c r="C113" s="410" t="s">
        <v>471</v>
      </c>
      <c r="D113" s="236" t="s">
        <v>548</v>
      </c>
      <c r="E113" s="247" t="s">
        <v>549</v>
      </c>
      <c r="F113" s="248" t="s">
        <v>480</v>
      </c>
      <c r="G113" s="246" t="s">
        <v>481</v>
      </c>
      <c r="H113" s="402">
        <v>3</v>
      </c>
      <c r="I113" s="248" t="s">
        <v>62</v>
      </c>
      <c r="J113" s="248" t="s">
        <v>454</v>
      </c>
      <c r="K113" s="274">
        <v>450.88</v>
      </c>
      <c r="L113" s="368">
        <v>336.43</v>
      </c>
      <c r="M113" s="368">
        <v>0</v>
      </c>
      <c r="N113" s="368">
        <v>0</v>
      </c>
      <c r="O113" s="368">
        <v>114.45</v>
      </c>
    </row>
    <row r="114" spans="1:15" s="66" customFormat="1" ht="18" customHeight="1">
      <c r="A114" s="245" t="s">
        <v>552</v>
      </c>
      <c r="B114" s="245" t="s">
        <v>451</v>
      </c>
      <c r="C114" s="410" t="s">
        <v>452</v>
      </c>
      <c r="D114" s="236" t="s">
        <v>550</v>
      </c>
      <c r="E114" s="247" t="s">
        <v>551</v>
      </c>
      <c r="F114" s="248" t="s">
        <v>479</v>
      </c>
      <c r="G114" s="246" t="s">
        <v>408</v>
      </c>
      <c r="H114" s="402">
        <v>3</v>
      </c>
      <c r="I114" s="248" t="s">
        <v>62</v>
      </c>
      <c r="J114" s="248" t="s">
        <v>409</v>
      </c>
      <c r="K114" s="274">
        <v>520.11</v>
      </c>
      <c r="L114" s="409">
        <v>403.82</v>
      </c>
      <c r="M114" s="409">
        <v>1.84</v>
      </c>
      <c r="N114" s="409">
        <v>0</v>
      </c>
      <c r="O114" s="409">
        <v>114.45</v>
      </c>
    </row>
    <row r="115" spans="1:15" s="66" customFormat="1" ht="18" customHeight="1">
      <c r="A115" s="245" t="s">
        <v>552</v>
      </c>
      <c r="B115" s="245" t="s">
        <v>451</v>
      </c>
      <c r="C115" s="410" t="s">
        <v>452</v>
      </c>
      <c r="D115" s="236" t="s">
        <v>550</v>
      </c>
      <c r="E115" s="247" t="s">
        <v>551</v>
      </c>
      <c r="F115" s="248" t="s">
        <v>482</v>
      </c>
      <c r="G115" s="246" t="s">
        <v>413</v>
      </c>
      <c r="H115" s="412">
        <v>4</v>
      </c>
      <c r="I115" s="248" t="s">
        <v>62</v>
      </c>
      <c r="J115" s="248" t="s">
        <v>409</v>
      </c>
      <c r="K115" s="274">
        <v>383.75</v>
      </c>
      <c r="L115" s="409">
        <v>267.45999999999998</v>
      </c>
      <c r="M115" s="409">
        <v>1.84</v>
      </c>
      <c r="N115" s="409">
        <v>0</v>
      </c>
      <c r="O115" s="409">
        <v>114.45</v>
      </c>
    </row>
    <row r="116" spans="1:15" s="66" customFormat="1" ht="18" customHeight="1">
      <c r="A116" s="245" t="s">
        <v>552</v>
      </c>
      <c r="B116" s="245" t="s">
        <v>451</v>
      </c>
      <c r="C116" s="410" t="s">
        <v>452</v>
      </c>
      <c r="D116" s="236" t="s">
        <v>550</v>
      </c>
      <c r="E116" s="247" t="s">
        <v>551</v>
      </c>
      <c r="F116" s="248" t="s">
        <v>480</v>
      </c>
      <c r="G116" s="246" t="s">
        <v>481</v>
      </c>
      <c r="H116" s="402">
        <v>3</v>
      </c>
      <c r="I116" s="248" t="s">
        <v>62</v>
      </c>
      <c r="J116" s="248" t="s">
        <v>409</v>
      </c>
      <c r="K116" s="274">
        <v>464.57</v>
      </c>
      <c r="L116" s="409">
        <v>350.12</v>
      </c>
      <c r="M116" s="409">
        <v>0</v>
      </c>
      <c r="N116" s="409">
        <v>0</v>
      </c>
      <c r="O116" s="409">
        <v>114.45</v>
      </c>
    </row>
    <row r="117" spans="1:15" s="66" customFormat="1" ht="18" customHeight="1">
      <c r="A117" s="245" t="s">
        <v>553</v>
      </c>
      <c r="B117" s="245" t="s">
        <v>451</v>
      </c>
      <c r="C117" s="410" t="s">
        <v>472</v>
      </c>
      <c r="D117" s="236" t="s">
        <v>550</v>
      </c>
      <c r="E117" s="247" t="s">
        <v>551</v>
      </c>
      <c r="F117" s="248" t="s">
        <v>479</v>
      </c>
      <c r="G117" s="246" t="s">
        <v>408</v>
      </c>
      <c r="H117" s="402">
        <v>3</v>
      </c>
      <c r="I117" s="248" t="s">
        <v>62</v>
      </c>
      <c r="J117" s="248" t="s">
        <v>454</v>
      </c>
      <c r="K117" s="274">
        <v>504.34</v>
      </c>
      <c r="L117" s="409">
        <v>388.04</v>
      </c>
      <c r="M117" s="409">
        <v>1.85</v>
      </c>
      <c r="N117" s="409">
        <v>0</v>
      </c>
      <c r="O117" s="409">
        <v>114.45</v>
      </c>
    </row>
    <row r="118" spans="1:15" s="66" customFormat="1" ht="18" customHeight="1">
      <c r="A118" s="245" t="s">
        <v>553</v>
      </c>
      <c r="B118" s="245" t="s">
        <v>451</v>
      </c>
      <c r="C118" s="410" t="s">
        <v>472</v>
      </c>
      <c r="D118" s="236" t="s">
        <v>550</v>
      </c>
      <c r="E118" s="247" t="s">
        <v>551</v>
      </c>
      <c r="F118" s="248" t="s">
        <v>480</v>
      </c>
      <c r="G118" s="246" t="s">
        <v>481</v>
      </c>
      <c r="H118" s="402">
        <v>3</v>
      </c>
      <c r="I118" s="248" t="s">
        <v>62</v>
      </c>
      <c r="J118" s="248" t="s">
        <v>454</v>
      </c>
      <c r="K118" s="274">
        <v>450.88</v>
      </c>
      <c r="L118" s="409">
        <v>336.43</v>
      </c>
      <c r="M118" s="409">
        <v>0</v>
      </c>
      <c r="N118" s="409">
        <v>0</v>
      </c>
      <c r="O118" s="409">
        <v>114.45</v>
      </c>
    </row>
    <row r="119" spans="1:15" s="66" customFormat="1" ht="18" customHeight="1">
      <c r="A119" s="245" t="s">
        <v>553</v>
      </c>
      <c r="B119" s="245" t="s">
        <v>451</v>
      </c>
      <c r="C119" s="410" t="s">
        <v>472</v>
      </c>
      <c r="D119" s="236" t="s">
        <v>550</v>
      </c>
      <c r="E119" s="247" t="s">
        <v>551</v>
      </c>
      <c r="F119" s="248" t="s">
        <v>482</v>
      </c>
      <c r="G119" s="246" t="s">
        <v>413</v>
      </c>
      <c r="H119" s="412">
        <v>4</v>
      </c>
      <c r="I119" s="248" t="s">
        <v>62</v>
      </c>
      <c r="J119" s="248" t="s">
        <v>454</v>
      </c>
      <c r="K119" s="274">
        <v>373.3</v>
      </c>
      <c r="L119" s="409">
        <v>257</v>
      </c>
      <c r="M119" s="409">
        <v>1.85</v>
      </c>
      <c r="N119" s="409">
        <v>0</v>
      </c>
      <c r="O119" s="409">
        <v>114.45</v>
      </c>
    </row>
    <row r="120" spans="1:15" s="66" customFormat="1" ht="18" customHeight="1">
      <c r="A120" s="245" t="s">
        <v>558</v>
      </c>
      <c r="B120" s="245" t="s">
        <v>449</v>
      </c>
      <c r="C120" s="410" t="s">
        <v>450</v>
      </c>
      <c r="D120" s="236" t="s">
        <v>556</v>
      </c>
      <c r="E120" s="247" t="s">
        <v>557</v>
      </c>
      <c r="F120" s="248" t="s">
        <v>479</v>
      </c>
      <c r="G120" s="246" t="s">
        <v>408</v>
      </c>
      <c r="H120" s="402">
        <v>3</v>
      </c>
      <c r="I120" s="248" t="s">
        <v>62</v>
      </c>
      <c r="J120" s="248" t="s">
        <v>409</v>
      </c>
      <c r="K120" s="274">
        <v>549.26</v>
      </c>
      <c r="L120" s="409">
        <v>432.58</v>
      </c>
      <c r="M120" s="409">
        <v>2.23</v>
      </c>
      <c r="N120" s="409">
        <v>0</v>
      </c>
      <c r="O120" s="409">
        <v>114.45</v>
      </c>
    </row>
    <row r="121" spans="1:15" s="66" customFormat="1" ht="18" customHeight="1">
      <c r="A121" s="245" t="s">
        <v>558</v>
      </c>
      <c r="B121" s="245" t="s">
        <v>449</v>
      </c>
      <c r="C121" s="410" t="s">
        <v>450</v>
      </c>
      <c r="D121" s="236" t="s">
        <v>556</v>
      </c>
      <c r="E121" s="247" t="s">
        <v>557</v>
      </c>
      <c r="F121" s="248" t="s">
        <v>482</v>
      </c>
      <c r="G121" s="246" t="s">
        <v>413</v>
      </c>
      <c r="H121" s="412">
        <v>4</v>
      </c>
      <c r="I121" s="248" t="s">
        <v>62</v>
      </c>
      <c r="J121" s="248" t="s">
        <v>409</v>
      </c>
      <c r="K121" s="274">
        <v>407.72</v>
      </c>
      <c r="L121" s="409">
        <v>291.18</v>
      </c>
      <c r="M121" s="409">
        <v>2.09</v>
      </c>
      <c r="N121" s="409">
        <v>0</v>
      </c>
      <c r="O121" s="409">
        <v>114.45</v>
      </c>
    </row>
    <row r="122" spans="1:15" s="66" customFormat="1" ht="18" customHeight="1">
      <c r="A122" s="245" t="s">
        <v>558</v>
      </c>
      <c r="B122" s="245" t="s">
        <v>449</v>
      </c>
      <c r="C122" s="410" t="s">
        <v>450</v>
      </c>
      <c r="D122" s="236" t="s">
        <v>556</v>
      </c>
      <c r="E122" s="247" t="s">
        <v>557</v>
      </c>
      <c r="F122" s="248" t="s">
        <v>480</v>
      </c>
      <c r="G122" s="246" t="s">
        <v>481</v>
      </c>
      <c r="H122" s="402">
        <v>3</v>
      </c>
      <c r="I122" s="248" t="s">
        <v>62</v>
      </c>
      <c r="J122" s="248" t="s">
        <v>409</v>
      </c>
      <c r="K122" s="274">
        <v>553.49</v>
      </c>
      <c r="L122" s="409">
        <v>439.04</v>
      </c>
      <c r="M122" s="409">
        <v>0</v>
      </c>
      <c r="N122" s="409">
        <v>0</v>
      </c>
      <c r="O122" s="409">
        <v>114.45</v>
      </c>
    </row>
    <row r="123" spans="1:15" s="61" customFormat="1" ht="18" customHeight="1">
      <c r="A123" s="245" t="s">
        <v>559</v>
      </c>
      <c r="B123" s="245" t="s">
        <v>449</v>
      </c>
      <c r="C123" s="410" t="s">
        <v>450</v>
      </c>
      <c r="D123" s="236" t="s">
        <v>556</v>
      </c>
      <c r="E123" s="247" t="s">
        <v>557</v>
      </c>
      <c r="F123" s="248" t="s">
        <v>479</v>
      </c>
      <c r="G123" s="246" t="s">
        <v>408</v>
      </c>
      <c r="H123" s="402">
        <v>3</v>
      </c>
      <c r="I123" s="248" t="s">
        <v>62</v>
      </c>
      <c r="J123" s="248" t="s">
        <v>454</v>
      </c>
      <c r="K123" s="274">
        <v>549.26</v>
      </c>
      <c r="L123" s="368">
        <v>432.58</v>
      </c>
      <c r="M123" s="368">
        <v>2.23</v>
      </c>
      <c r="N123" s="368">
        <v>0</v>
      </c>
      <c r="O123" s="368">
        <v>114.45</v>
      </c>
    </row>
    <row r="124" spans="1:15" s="61" customFormat="1" ht="18" customHeight="1">
      <c r="A124" s="245" t="s">
        <v>559</v>
      </c>
      <c r="B124" s="245" t="s">
        <v>449</v>
      </c>
      <c r="C124" s="410" t="s">
        <v>450</v>
      </c>
      <c r="D124" s="236" t="s">
        <v>556</v>
      </c>
      <c r="E124" s="247" t="s">
        <v>557</v>
      </c>
      <c r="F124" s="248" t="s">
        <v>480</v>
      </c>
      <c r="G124" s="246" t="s">
        <v>481</v>
      </c>
      <c r="H124" s="402">
        <v>3</v>
      </c>
      <c r="I124" s="248" t="s">
        <v>62</v>
      </c>
      <c r="J124" s="248" t="s">
        <v>454</v>
      </c>
      <c r="K124" s="274">
        <v>553.49</v>
      </c>
      <c r="L124" s="368">
        <v>439.04</v>
      </c>
      <c r="M124" s="368">
        <v>0</v>
      </c>
      <c r="N124" s="368">
        <v>0</v>
      </c>
      <c r="O124" s="368">
        <v>114.45</v>
      </c>
    </row>
    <row r="125" spans="1:15" s="61" customFormat="1" ht="18" customHeight="1">
      <c r="A125" s="245" t="s">
        <v>559</v>
      </c>
      <c r="B125" s="245" t="s">
        <v>449</v>
      </c>
      <c r="C125" s="410" t="s">
        <v>450</v>
      </c>
      <c r="D125" s="236" t="s">
        <v>556</v>
      </c>
      <c r="E125" s="247" t="s">
        <v>557</v>
      </c>
      <c r="F125" s="248" t="s">
        <v>482</v>
      </c>
      <c r="G125" s="246" t="s">
        <v>413</v>
      </c>
      <c r="H125" s="412">
        <v>4</v>
      </c>
      <c r="I125" s="248" t="s">
        <v>62</v>
      </c>
      <c r="J125" s="248" t="s">
        <v>454</v>
      </c>
      <c r="K125" s="274">
        <v>407.72</v>
      </c>
      <c r="L125" s="368">
        <v>291.18</v>
      </c>
      <c r="M125" s="368">
        <v>2.09</v>
      </c>
      <c r="N125" s="368">
        <v>0</v>
      </c>
      <c r="O125" s="368">
        <v>114.45</v>
      </c>
    </row>
    <row r="126" spans="1:15" s="66" customFormat="1" ht="18" customHeight="1">
      <c r="A126" s="245" t="s">
        <v>561</v>
      </c>
      <c r="B126" s="245" t="s">
        <v>433</v>
      </c>
      <c r="C126" s="410" t="s">
        <v>434</v>
      </c>
      <c r="D126" s="236" t="s">
        <v>562</v>
      </c>
      <c r="E126" s="247" t="s">
        <v>560</v>
      </c>
      <c r="F126" s="248" t="s">
        <v>479</v>
      </c>
      <c r="G126" s="246" t="s">
        <v>408</v>
      </c>
      <c r="H126" s="402">
        <v>3</v>
      </c>
      <c r="I126" s="248" t="s">
        <v>62</v>
      </c>
      <c r="J126" s="248" t="s">
        <v>409</v>
      </c>
      <c r="K126" s="274">
        <v>504.47</v>
      </c>
      <c r="L126" s="409">
        <v>388.06</v>
      </c>
      <c r="M126" s="409">
        <v>1.96</v>
      </c>
      <c r="N126" s="409">
        <v>0</v>
      </c>
      <c r="O126" s="409">
        <v>114.45</v>
      </c>
    </row>
    <row r="127" spans="1:15" s="66" customFormat="1" ht="18" customHeight="1">
      <c r="A127" s="245" t="s">
        <v>561</v>
      </c>
      <c r="B127" s="245" t="s">
        <v>433</v>
      </c>
      <c r="C127" s="410" t="s">
        <v>434</v>
      </c>
      <c r="D127" s="236" t="s">
        <v>562</v>
      </c>
      <c r="E127" s="247" t="s">
        <v>560</v>
      </c>
      <c r="F127" s="248" t="s">
        <v>480</v>
      </c>
      <c r="G127" s="246" t="s">
        <v>481</v>
      </c>
      <c r="H127" s="402">
        <v>3</v>
      </c>
      <c r="I127" s="248" t="s">
        <v>62</v>
      </c>
      <c r="J127" s="248" t="s">
        <v>409</v>
      </c>
      <c r="K127" s="274">
        <v>553.49</v>
      </c>
      <c r="L127" s="409">
        <v>439.04</v>
      </c>
      <c r="M127" s="409">
        <v>0</v>
      </c>
      <c r="N127" s="409">
        <v>0</v>
      </c>
      <c r="O127" s="409">
        <v>114.45</v>
      </c>
    </row>
    <row r="128" spans="1:15" s="66" customFormat="1" ht="18" customHeight="1">
      <c r="A128" s="245" t="s">
        <v>561</v>
      </c>
      <c r="B128" s="245" t="s">
        <v>433</v>
      </c>
      <c r="C128" s="410" t="s">
        <v>434</v>
      </c>
      <c r="D128" s="236" t="s">
        <v>562</v>
      </c>
      <c r="E128" s="247" t="s">
        <v>560</v>
      </c>
      <c r="F128" s="248" t="s">
        <v>482</v>
      </c>
      <c r="G128" s="246" t="s">
        <v>413</v>
      </c>
      <c r="H128" s="412">
        <v>4</v>
      </c>
      <c r="I128" s="248" t="s">
        <v>62</v>
      </c>
      <c r="J128" s="248" t="s">
        <v>409</v>
      </c>
      <c r="K128" s="274">
        <v>371.13</v>
      </c>
      <c r="L128" s="409">
        <v>254.72</v>
      </c>
      <c r="M128" s="409">
        <v>1.96</v>
      </c>
      <c r="N128" s="409">
        <v>0</v>
      </c>
      <c r="O128" s="409">
        <v>114.45</v>
      </c>
    </row>
    <row r="129" spans="1:236" s="61" customFormat="1" ht="18" customHeight="1">
      <c r="A129" s="245" t="s">
        <v>561</v>
      </c>
      <c r="B129" s="245" t="s">
        <v>433</v>
      </c>
      <c r="C129" s="410" t="s">
        <v>434</v>
      </c>
      <c r="D129" s="236" t="s">
        <v>562</v>
      </c>
      <c r="E129" s="247" t="s">
        <v>560</v>
      </c>
      <c r="F129" s="248" t="s">
        <v>479</v>
      </c>
      <c r="G129" s="246" t="s">
        <v>408</v>
      </c>
      <c r="H129" s="402">
        <v>3</v>
      </c>
      <c r="I129" s="248" t="s">
        <v>62</v>
      </c>
      <c r="J129" s="248" t="s">
        <v>454</v>
      </c>
      <c r="K129" s="274">
        <v>504.47</v>
      </c>
      <c r="L129" s="368">
        <v>388.06</v>
      </c>
      <c r="M129" s="368">
        <v>1.96</v>
      </c>
      <c r="N129" s="368">
        <v>0</v>
      </c>
      <c r="O129" s="368">
        <v>114.45</v>
      </c>
    </row>
    <row r="130" spans="1:236" s="61" customFormat="1" ht="18" customHeight="1">
      <c r="A130" s="245" t="s">
        <v>561</v>
      </c>
      <c r="B130" s="245" t="s">
        <v>433</v>
      </c>
      <c r="C130" s="410" t="s">
        <v>434</v>
      </c>
      <c r="D130" s="236" t="s">
        <v>562</v>
      </c>
      <c r="E130" s="247" t="s">
        <v>560</v>
      </c>
      <c r="F130" s="248" t="s">
        <v>480</v>
      </c>
      <c r="G130" s="246" t="s">
        <v>481</v>
      </c>
      <c r="H130" s="402">
        <v>3</v>
      </c>
      <c r="I130" s="248" t="s">
        <v>62</v>
      </c>
      <c r="J130" s="248" t="s">
        <v>454</v>
      </c>
      <c r="K130" s="274">
        <v>553.49</v>
      </c>
      <c r="L130" s="368">
        <v>439.04</v>
      </c>
      <c r="M130" s="368">
        <v>0</v>
      </c>
      <c r="N130" s="368">
        <v>0</v>
      </c>
      <c r="O130" s="368">
        <v>114.45</v>
      </c>
    </row>
    <row r="131" spans="1:236" s="61" customFormat="1" ht="18" customHeight="1">
      <c r="A131" s="245" t="s">
        <v>561</v>
      </c>
      <c r="B131" s="245" t="s">
        <v>433</v>
      </c>
      <c r="C131" s="410" t="s">
        <v>434</v>
      </c>
      <c r="D131" s="236" t="s">
        <v>562</v>
      </c>
      <c r="E131" s="247" t="s">
        <v>560</v>
      </c>
      <c r="F131" s="248" t="s">
        <v>482</v>
      </c>
      <c r="G131" s="246" t="s">
        <v>413</v>
      </c>
      <c r="H131" s="412">
        <v>4</v>
      </c>
      <c r="I131" s="248" t="s">
        <v>62</v>
      </c>
      <c r="J131" s="248" t="s">
        <v>454</v>
      </c>
      <c r="K131" s="274">
        <v>371.13</v>
      </c>
      <c r="L131" s="368">
        <v>254.72</v>
      </c>
      <c r="M131" s="368">
        <v>1.96</v>
      </c>
      <c r="N131" s="368">
        <v>0</v>
      </c>
      <c r="O131" s="368">
        <v>114.45</v>
      </c>
    </row>
    <row r="132" spans="1:236" s="66" customFormat="1" ht="18" customHeight="1">
      <c r="A132" s="245" t="s">
        <v>565</v>
      </c>
      <c r="B132" s="245">
        <v>571</v>
      </c>
      <c r="C132" s="410" t="s">
        <v>566</v>
      </c>
      <c r="D132" s="236" t="s">
        <v>563</v>
      </c>
      <c r="E132" s="247" t="s">
        <v>564</v>
      </c>
      <c r="F132" s="248" t="s">
        <v>479</v>
      </c>
      <c r="G132" s="246" t="s">
        <v>408</v>
      </c>
      <c r="H132" s="402">
        <v>3</v>
      </c>
      <c r="I132" s="248" t="s">
        <v>62</v>
      </c>
      <c r="J132" s="248" t="s">
        <v>409</v>
      </c>
      <c r="K132" s="274">
        <v>1055.71</v>
      </c>
      <c r="L132" s="409">
        <v>941.26</v>
      </c>
      <c r="M132" s="409">
        <v>0</v>
      </c>
      <c r="N132" s="409">
        <v>0</v>
      </c>
      <c r="O132" s="409">
        <v>114.45</v>
      </c>
    </row>
    <row r="133" spans="1:236" s="66" customFormat="1" ht="18" customHeight="1">
      <c r="A133" s="245" t="s">
        <v>565</v>
      </c>
      <c r="B133" s="245">
        <v>571</v>
      </c>
      <c r="C133" s="410" t="s">
        <v>566</v>
      </c>
      <c r="D133" s="236" t="s">
        <v>563</v>
      </c>
      <c r="E133" s="247" t="s">
        <v>564</v>
      </c>
      <c r="F133" s="248" t="s">
        <v>480</v>
      </c>
      <c r="G133" s="246" t="s">
        <v>481</v>
      </c>
      <c r="H133" s="402">
        <v>3</v>
      </c>
      <c r="I133" s="248" t="s">
        <v>62</v>
      </c>
      <c r="J133" s="248" t="s">
        <v>409</v>
      </c>
      <c r="K133" s="274">
        <v>930.53</v>
      </c>
      <c r="L133" s="409">
        <v>816.08</v>
      </c>
      <c r="M133" s="409">
        <v>0</v>
      </c>
      <c r="N133" s="409">
        <v>0</v>
      </c>
      <c r="O133" s="409">
        <v>114.45</v>
      </c>
    </row>
    <row r="134" spans="1:236" s="66" customFormat="1" ht="18" customHeight="1">
      <c r="A134" s="245" t="s">
        <v>565</v>
      </c>
      <c r="B134" s="245">
        <v>571</v>
      </c>
      <c r="C134" s="410" t="s">
        <v>566</v>
      </c>
      <c r="D134" s="236" t="s">
        <v>563</v>
      </c>
      <c r="E134" s="247" t="s">
        <v>564</v>
      </c>
      <c r="F134" s="248" t="s">
        <v>482</v>
      </c>
      <c r="G134" s="246" t="s">
        <v>413</v>
      </c>
      <c r="H134" s="412">
        <v>4</v>
      </c>
      <c r="I134" s="248" t="s">
        <v>62</v>
      </c>
      <c r="J134" s="248" t="s">
        <v>409</v>
      </c>
      <c r="K134" s="274">
        <v>784.57</v>
      </c>
      <c r="L134" s="409">
        <v>670.12</v>
      </c>
      <c r="M134" s="409">
        <v>0</v>
      </c>
      <c r="N134" s="409">
        <v>0</v>
      </c>
      <c r="O134" s="409">
        <v>114.45</v>
      </c>
    </row>
    <row r="135" spans="1:236" s="61" customFormat="1" ht="18" customHeight="1">
      <c r="A135" s="245" t="s">
        <v>565</v>
      </c>
      <c r="B135" s="245">
        <v>571</v>
      </c>
      <c r="C135" s="410" t="s">
        <v>566</v>
      </c>
      <c r="D135" s="236" t="s">
        <v>563</v>
      </c>
      <c r="E135" s="247" t="s">
        <v>564</v>
      </c>
      <c r="F135" s="248" t="s">
        <v>479</v>
      </c>
      <c r="G135" s="246" t="s">
        <v>408</v>
      </c>
      <c r="H135" s="402">
        <v>3</v>
      </c>
      <c r="I135" s="248" t="s">
        <v>62</v>
      </c>
      <c r="J135" s="248" t="s">
        <v>454</v>
      </c>
      <c r="K135" s="274">
        <v>1055.71</v>
      </c>
      <c r="L135" s="368">
        <v>941.26</v>
      </c>
      <c r="M135" s="368">
        <v>0</v>
      </c>
      <c r="N135" s="368">
        <v>0</v>
      </c>
      <c r="O135" s="368">
        <v>114.45</v>
      </c>
    </row>
    <row r="136" spans="1:236" s="61" customFormat="1" ht="18" customHeight="1">
      <c r="A136" s="245" t="s">
        <v>565</v>
      </c>
      <c r="B136" s="245">
        <v>571</v>
      </c>
      <c r="C136" s="410" t="s">
        <v>566</v>
      </c>
      <c r="D136" s="236" t="s">
        <v>563</v>
      </c>
      <c r="E136" s="247" t="s">
        <v>564</v>
      </c>
      <c r="F136" s="248" t="s">
        <v>480</v>
      </c>
      <c r="G136" s="246" t="s">
        <v>481</v>
      </c>
      <c r="H136" s="402">
        <v>3</v>
      </c>
      <c r="I136" s="248" t="s">
        <v>62</v>
      </c>
      <c r="J136" s="248" t="s">
        <v>454</v>
      </c>
      <c r="K136" s="274">
        <v>930.53</v>
      </c>
      <c r="L136" s="368">
        <v>816.08</v>
      </c>
      <c r="M136" s="368">
        <v>0</v>
      </c>
      <c r="N136" s="368">
        <v>0</v>
      </c>
      <c r="O136" s="368">
        <v>114.45</v>
      </c>
    </row>
    <row r="137" spans="1:236" s="61" customFormat="1" ht="18" customHeight="1">
      <c r="A137" s="245" t="s">
        <v>565</v>
      </c>
      <c r="B137" s="245">
        <v>571</v>
      </c>
      <c r="C137" s="410" t="s">
        <v>566</v>
      </c>
      <c r="D137" s="236" t="s">
        <v>563</v>
      </c>
      <c r="E137" s="247" t="s">
        <v>564</v>
      </c>
      <c r="F137" s="248" t="s">
        <v>482</v>
      </c>
      <c r="G137" s="246" t="s">
        <v>413</v>
      </c>
      <c r="H137" s="412">
        <v>4</v>
      </c>
      <c r="I137" s="248" t="s">
        <v>62</v>
      </c>
      <c r="J137" s="248" t="s">
        <v>454</v>
      </c>
      <c r="K137" s="274">
        <v>685.38</v>
      </c>
      <c r="L137" s="368">
        <v>570.92999999999995</v>
      </c>
      <c r="M137" s="368">
        <v>0</v>
      </c>
      <c r="N137" s="368">
        <v>0</v>
      </c>
      <c r="O137" s="368">
        <v>114.45</v>
      </c>
    </row>
    <row r="138" spans="1:236" s="687" customFormat="1" ht="18" customHeight="1">
      <c r="A138" s="245" t="s">
        <v>236</v>
      </c>
      <c r="B138" s="245" t="s">
        <v>411</v>
      </c>
      <c r="C138" s="410" t="s">
        <v>412</v>
      </c>
      <c r="D138" s="236" t="s">
        <v>567</v>
      </c>
      <c r="E138" s="247" t="s">
        <v>568</v>
      </c>
      <c r="F138" s="248" t="s">
        <v>479</v>
      </c>
      <c r="G138" s="246" t="s">
        <v>408</v>
      </c>
      <c r="H138" s="402">
        <v>3</v>
      </c>
      <c r="I138" s="248" t="s">
        <v>62</v>
      </c>
      <c r="J138" s="248" t="s">
        <v>409</v>
      </c>
      <c r="K138" s="274">
        <v>624.1</v>
      </c>
      <c r="L138" s="409">
        <v>507.81</v>
      </c>
      <c r="M138" s="409">
        <v>1.84</v>
      </c>
      <c r="N138" s="409">
        <v>0</v>
      </c>
      <c r="O138" s="409">
        <v>114.45</v>
      </c>
      <c r="P138" s="66"/>
      <c r="Q138" s="66"/>
      <c r="R138" s="66"/>
      <c r="S138" s="66"/>
      <c r="T138" s="66"/>
      <c r="U138" s="66"/>
      <c r="V138" s="66"/>
      <c r="W138" s="66"/>
      <c r="X138" s="66"/>
      <c r="Y138" s="66"/>
      <c r="Z138" s="66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  <c r="AP138" s="66"/>
      <c r="AQ138" s="66"/>
      <c r="AR138" s="66"/>
      <c r="AS138" s="66"/>
      <c r="AT138" s="66"/>
      <c r="AU138" s="66"/>
      <c r="AV138" s="66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  <c r="BH138" s="66"/>
      <c r="BI138" s="66"/>
      <c r="BJ138" s="66"/>
      <c r="BK138" s="66"/>
      <c r="BL138" s="66"/>
      <c r="BM138" s="66"/>
      <c r="BN138" s="66"/>
      <c r="BO138" s="66"/>
      <c r="BP138" s="66"/>
      <c r="BQ138" s="66"/>
      <c r="BR138" s="66"/>
      <c r="BS138" s="66"/>
      <c r="BT138" s="66"/>
      <c r="BU138" s="66"/>
      <c r="BV138" s="66"/>
      <c r="BW138" s="66"/>
      <c r="BX138" s="66"/>
      <c r="BY138" s="66"/>
      <c r="BZ138" s="66"/>
      <c r="CA138" s="66"/>
      <c r="CB138" s="66"/>
      <c r="CC138" s="66"/>
      <c r="CD138" s="66"/>
      <c r="CE138" s="66"/>
      <c r="CF138" s="66"/>
      <c r="CG138" s="66"/>
      <c r="CH138" s="66"/>
      <c r="CI138" s="66"/>
      <c r="CJ138" s="66"/>
      <c r="CK138" s="66"/>
      <c r="CL138" s="66"/>
      <c r="CM138" s="66"/>
      <c r="CN138" s="66"/>
      <c r="CO138" s="66"/>
      <c r="CP138" s="66"/>
      <c r="CQ138" s="66"/>
      <c r="CR138" s="66"/>
      <c r="CS138" s="66"/>
      <c r="CT138" s="66"/>
      <c r="CU138" s="66"/>
      <c r="CV138" s="66"/>
      <c r="CW138" s="66"/>
      <c r="CX138" s="66"/>
      <c r="CY138" s="66"/>
      <c r="CZ138" s="66"/>
      <c r="DA138" s="66"/>
      <c r="DB138" s="66"/>
      <c r="DC138" s="66"/>
      <c r="DD138" s="66"/>
      <c r="DE138" s="66"/>
      <c r="DF138" s="66"/>
      <c r="DG138" s="66"/>
      <c r="DH138" s="66"/>
      <c r="DI138" s="66"/>
      <c r="DJ138" s="66"/>
      <c r="DK138" s="66"/>
      <c r="DL138" s="66"/>
      <c r="DM138" s="66"/>
      <c r="DN138" s="66"/>
      <c r="DO138" s="66"/>
      <c r="DP138" s="66"/>
      <c r="DQ138" s="66"/>
      <c r="DR138" s="66"/>
      <c r="DS138" s="66"/>
      <c r="DT138" s="66"/>
      <c r="DU138" s="66"/>
      <c r="DV138" s="66"/>
      <c r="DW138" s="66"/>
      <c r="DX138" s="66"/>
      <c r="DY138" s="66"/>
      <c r="DZ138" s="66"/>
      <c r="EA138" s="66"/>
      <c r="EB138" s="66"/>
      <c r="EC138" s="66"/>
      <c r="ED138" s="66"/>
      <c r="EE138" s="66"/>
      <c r="EF138" s="66"/>
      <c r="EG138" s="66"/>
      <c r="EH138" s="66"/>
      <c r="EI138" s="66"/>
      <c r="EJ138" s="66"/>
      <c r="EK138" s="66"/>
      <c r="EL138" s="66"/>
      <c r="EM138" s="66"/>
      <c r="EN138" s="66"/>
      <c r="EO138" s="66"/>
      <c r="EP138" s="66"/>
      <c r="EQ138" s="66"/>
      <c r="ER138" s="66"/>
      <c r="ES138" s="66"/>
      <c r="ET138" s="66"/>
      <c r="EU138" s="66"/>
      <c r="EV138" s="66"/>
      <c r="EW138" s="66"/>
      <c r="EX138" s="66"/>
      <c r="EY138" s="66"/>
      <c r="EZ138" s="66"/>
      <c r="FA138" s="66"/>
      <c r="FB138" s="66"/>
      <c r="FC138" s="66"/>
      <c r="FD138" s="66"/>
      <c r="FE138" s="66"/>
      <c r="FF138" s="66"/>
      <c r="FG138" s="66"/>
      <c r="FH138" s="66"/>
      <c r="FI138" s="66"/>
      <c r="FJ138" s="66"/>
      <c r="FK138" s="66"/>
      <c r="FL138" s="66"/>
      <c r="FM138" s="66"/>
      <c r="FN138" s="66"/>
      <c r="FO138" s="66"/>
      <c r="FP138" s="66"/>
      <c r="FQ138" s="66"/>
      <c r="FR138" s="66"/>
      <c r="FS138" s="66"/>
      <c r="FT138" s="66"/>
      <c r="FU138" s="66"/>
      <c r="FV138" s="66"/>
      <c r="FW138" s="66"/>
      <c r="FX138" s="66"/>
      <c r="FY138" s="66"/>
      <c r="FZ138" s="66"/>
      <c r="GA138" s="66"/>
      <c r="GB138" s="66"/>
      <c r="GC138" s="66"/>
      <c r="GD138" s="66"/>
      <c r="GE138" s="66"/>
      <c r="GF138" s="66"/>
      <c r="GG138" s="66"/>
      <c r="GH138" s="66"/>
      <c r="GI138" s="66"/>
      <c r="GJ138" s="66"/>
      <c r="GK138" s="66"/>
      <c r="GL138" s="66"/>
      <c r="GM138" s="66"/>
      <c r="GN138" s="66"/>
      <c r="GO138" s="66"/>
      <c r="GP138" s="66"/>
      <c r="GQ138" s="66"/>
      <c r="GR138" s="66"/>
      <c r="GS138" s="66"/>
      <c r="GT138" s="66"/>
      <c r="GU138" s="66"/>
      <c r="GV138" s="66"/>
      <c r="GW138" s="66"/>
      <c r="GX138" s="66"/>
      <c r="GY138" s="66"/>
      <c r="GZ138" s="66"/>
      <c r="HA138" s="66"/>
      <c r="HB138" s="66"/>
      <c r="HC138" s="66"/>
      <c r="HD138" s="66"/>
      <c r="HE138" s="66"/>
      <c r="HF138" s="66"/>
      <c r="HG138" s="66"/>
      <c r="HH138" s="66"/>
      <c r="HI138" s="66"/>
      <c r="HJ138" s="66"/>
      <c r="HK138" s="66"/>
      <c r="HL138" s="66"/>
      <c r="HM138" s="66"/>
      <c r="HN138" s="66"/>
      <c r="HO138" s="66"/>
      <c r="HP138" s="66"/>
      <c r="HQ138" s="66"/>
      <c r="HR138" s="66"/>
      <c r="HS138" s="66"/>
      <c r="HT138" s="66"/>
      <c r="HU138" s="66"/>
      <c r="HV138" s="66"/>
      <c r="HW138" s="66"/>
      <c r="HX138" s="66"/>
      <c r="HY138" s="66"/>
      <c r="HZ138" s="66"/>
      <c r="IA138" s="66"/>
      <c r="IB138" s="66"/>
    </row>
    <row r="139" spans="1:236" s="687" customFormat="1" ht="18" customHeight="1">
      <c r="A139" s="245" t="s">
        <v>236</v>
      </c>
      <c r="B139" s="245" t="s">
        <v>411</v>
      </c>
      <c r="C139" s="410" t="s">
        <v>412</v>
      </c>
      <c r="D139" s="236" t="s">
        <v>567</v>
      </c>
      <c r="E139" s="247" t="s">
        <v>568</v>
      </c>
      <c r="F139" s="248" t="s">
        <v>480</v>
      </c>
      <c r="G139" s="246" t="s">
        <v>481</v>
      </c>
      <c r="H139" s="402">
        <v>3</v>
      </c>
      <c r="I139" s="248" t="s">
        <v>62</v>
      </c>
      <c r="J139" s="248" t="s">
        <v>409</v>
      </c>
      <c r="K139" s="274">
        <v>554.72</v>
      </c>
      <c r="L139" s="409">
        <v>440.27</v>
      </c>
      <c r="M139" s="409">
        <v>0</v>
      </c>
      <c r="N139" s="409">
        <v>0</v>
      </c>
      <c r="O139" s="409">
        <v>114.45</v>
      </c>
      <c r="P139" s="66"/>
      <c r="Q139" s="66"/>
      <c r="R139" s="66"/>
      <c r="S139" s="66"/>
      <c r="T139" s="66"/>
      <c r="U139" s="66"/>
      <c r="V139" s="66"/>
      <c r="W139" s="66"/>
      <c r="X139" s="66"/>
      <c r="Y139" s="66"/>
      <c r="Z139" s="66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6"/>
      <c r="AP139" s="66"/>
      <c r="AQ139" s="66"/>
      <c r="AR139" s="66"/>
      <c r="AS139" s="66"/>
      <c r="AT139" s="66"/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6"/>
      <c r="BN139" s="66"/>
      <c r="BO139" s="66"/>
      <c r="BP139" s="66"/>
      <c r="BQ139" s="66"/>
      <c r="BR139" s="66"/>
      <c r="BS139" s="66"/>
      <c r="BT139" s="66"/>
      <c r="BU139" s="66"/>
      <c r="BV139" s="66"/>
      <c r="BW139" s="66"/>
      <c r="BX139" s="66"/>
      <c r="BY139" s="66"/>
      <c r="BZ139" s="66"/>
      <c r="CA139" s="66"/>
      <c r="CB139" s="66"/>
      <c r="CC139" s="66"/>
      <c r="CD139" s="66"/>
      <c r="CE139" s="66"/>
      <c r="CF139" s="66"/>
      <c r="CG139" s="66"/>
      <c r="CH139" s="66"/>
      <c r="CI139" s="66"/>
      <c r="CJ139" s="66"/>
      <c r="CK139" s="66"/>
      <c r="CL139" s="66"/>
      <c r="CM139" s="66"/>
      <c r="CN139" s="66"/>
      <c r="CO139" s="66"/>
      <c r="CP139" s="66"/>
      <c r="CQ139" s="66"/>
      <c r="CR139" s="66"/>
      <c r="CS139" s="66"/>
      <c r="CT139" s="66"/>
      <c r="CU139" s="66"/>
      <c r="CV139" s="66"/>
      <c r="CW139" s="66"/>
      <c r="CX139" s="66"/>
      <c r="CY139" s="66"/>
      <c r="CZ139" s="66"/>
      <c r="DA139" s="66"/>
      <c r="DB139" s="66"/>
      <c r="DC139" s="66"/>
      <c r="DD139" s="66"/>
      <c r="DE139" s="66"/>
      <c r="DF139" s="66"/>
      <c r="DG139" s="66"/>
      <c r="DH139" s="66"/>
      <c r="DI139" s="66"/>
      <c r="DJ139" s="66"/>
      <c r="DK139" s="66"/>
      <c r="DL139" s="66"/>
      <c r="DM139" s="66"/>
      <c r="DN139" s="66"/>
      <c r="DO139" s="66"/>
      <c r="DP139" s="66"/>
      <c r="DQ139" s="66"/>
      <c r="DR139" s="66"/>
      <c r="DS139" s="66"/>
      <c r="DT139" s="66"/>
      <c r="DU139" s="66"/>
      <c r="DV139" s="66"/>
      <c r="DW139" s="66"/>
      <c r="DX139" s="66"/>
      <c r="DY139" s="66"/>
      <c r="DZ139" s="66"/>
      <c r="EA139" s="66"/>
      <c r="EB139" s="66"/>
      <c r="EC139" s="66"/>
      <c r="ED139" s="66"/>
      <c r="EE139" s="66"/>
      <c r="EF139" s="66"/>
      <c r="EG139" s="66"/>
      <c r="EH139" s="66"/>
      <c r="EI139" s="66"/>
      <c r="EJ139" s="66"/>
      <c r="EK139" s="66"/>
      <c r="EL139" s="66"/>
      <c r="EM139" s="66"/>
      <c r="EN139" s="66"/>
      <c r="EO139" s="66"/>
      <c r="EP139" s="66"/>
      <c r="EQ139" s="66"/>
      <c r="ER139" s="66"/>
      <c r="ES139" s="66"/>
      <c r="ET139" s="66"/>
      <c r="EU139" s="66"/>
      <c r="EV139" s="66"/>
      <c r="EW139" s="66"/>
      <c r="EX139" s="66"/>
      <c r="EY139" s="66"/>
      <c r="EZ139" s="66"/>
      <c r="FA139" s="66"/>
      <c r="FB139" s="66"/>
      <c r="FC139" s="66"/>
      <c r="FD139" s="66"/>
      <c r="FE139" s="66"/>
      <c r="FF139" s="66"/>
      <c r="FG139" s="66"/>
      <c r="FH139" s="66"/>
      <c r="FI139" s="66"/>
      <c r="FJ139" s="66"/>
      <c r="FK139" s="66"/>
      <c r="FL139" s="66"/>
      <c r="FM139" s="66"/>
      <c r="FN139" s="66"/>
      <c r="FO139" s="66"/>
      <c r="FP139" s="66"/>
      <c r="FQ139" s="66"/>
      <c r="FR139" s="66"/>
      <c r="FS139" s="66"/>
      <c r="FT139" s="66"/>
      <c r="FU139" s="66"/>
      <c r="FV139" s="66"/>
      <c r="FW139" s="66"/>
      <c r="FX139" s="66"/>
      <c r="FY139" s="66"/>
      <c r="FZ139" s="66"/>
      <c r="GA139" s="66"/>
      <c r="GB139" s="66"/>
      <c r="GC139" s="66"/>
      <c r="GD139" s="66"/>
      <c r="GE139" s="66"/>
      <c r="GF139" s="66"/>
      <c r="GG139" s="66"/>
      <c r="GH139" s="66"/>
      <c r="GI139" s="66"/>
      <c r="GJ139" s="66"/>
      <c r="GK139" s="66"/>
      <c r="GL139" s="66"/>
      <c r="GM139" s="66"/>
      <c r="GN139" s="66"/>
      <c r="GO139" s="66"/>
      <c r="GP139" s="66"/>
      <c r="GQ139" s="66"/>
      <c r="GR139" s="66"/>
      <c r="GS139" s="66"/>
      <c r="GT139" s="66"/>
      <c r="GU139" s="66"/>
      <c r="GV139" s="66"/>
      <c r="GW139" s="66"/>
      <c r="GX139" s="66"/>
      <c r="GY139" s="66"/>
      <c r="GZ139" s="66"/>
      <c r="HA139" s="66"/>
      <c r="HB139" s="66"/>
      <c r="HC139" s="66"/>
      <c r="HD139" s="66"/>
      <c r="HE139" s="66"/>
      <c r="HF139" s="66"/>
      <c r="HG139" s="66"/>
      <c r="HH139" s="66"/>
      <c r="HI139" s="66"/>
      <c r="HJ139" s="66"/>
      <c r="HK139" s="66"/>
      <c r="HL139" s="66"/>
      <c r="HM139" s="66"/>
      <c r="HN139" s="66"/>
      <c r="HO139" s="66"/>
      <c r="HP139" s="66"/>
      <c r="HQ139" s="66"/>
      <c r="HR139" s="66"/>
      <c r="HS139" s="66"/>
      <c r="HT139" s="66"/>
      <c r="HU139" s="66"/>
      <c r="HV139" s="66"/>
      <c r="HW139" s="66"/>
      <c r="HX139" s="66"/>
      <c r="HY139" s="66"/>
      <c r="HZ139" s="66"/>
      <c r="IA139" s="66"/>
      <c r="IB139" s="66"/>
    </row>
    <row r="140" spans="1:236" s="66" customFormat="1" ht="18" customHeight="1">
      <c r="A140" s="245" t="s">
        <v>236</v>
      </c>
      <c r="B140" s="245" t="s">
        <v>411</v>
      </c>
      <c r="C140" s="410" t="s">
        <v>412</v>
      </c>
      <c r="D140" s="236" t="s">
        <v>567</v>
      </c>
      <c r="E140" s="247" t="s">
        <v>568</v>
      </c>
      <c r="F140" s="248" t="s">
        <v>482</v>
      </c>
      <c r="G140" s="246" t="s">
        <v>413</v>
      </c>
      <c r="H140" s="412">
        <v>4</v>
      </c>
      <c r="I140" s="248" t="s">
        <v>62</v>
      </c>
      <c r="J140" s="248" t="s">
        <v>409</v>
      </c>
      <c r="K140" s="274">
        <v>482.18</v>
      </c>
      <c r="L140" s="409">
        <v>365.89</v>
      </c>
      <c r="M140" s="409">
        <v>1.84</v>
      </c>
      <c r="N140" s="409">
        <v>0</v>
      </c>
      <c r="O140" s="409">
        <v>114.45</v>
      </c>
    </row>
    <row r="141" spans="1:236" s="66" customFormat="1" ht="18" customHeight="1">
      <c r="A141" s="245" t="s">
        <v>571</v>
      </c>
      <c r="B141" s="245" t="s">
        <v>431</v>
      </c>
      <c r="C141" s="410" t="s">
        <v>432</v>
      </c>
      <c r="D141" s="236" t="s">
        <v>569</v>
      </c>
      <c r="E141" s="247" t="s">
        <v>570</v>
      </c>
      <c r="F141" s="248" t="s">
        <v>479</v>
      </c>
      <c r="G141" s="246" t="s">
        <v>408</v>
      </c>
      <c r="H141" s="402">
        <v>3</v>
      </c>
      <c r="I141" s="248" t="s">
        <v>62</v>
      </c>
      <c r="J141" s="248" t="s">
        <v>409</v>
      </c>
      <c r="K141" s="274">
        <v>504.47</v>
      </c>
      <c r="L141" s="409">
        <v>388.06</v>
      </c>
      <c r="M141" s="409">
        <v>1.96</v>
      </c>
      <c r="N141" s="409">
        <v>0</v>
      </c>
      <c r="O141" s="409">
        <v>114.45</v>
      </c>
    </row>
    <row r="142" spans="1:236" s="66" customFormat="1" ht="18" customHeight="1">
      <c r="A142" s="245" t="s">
        <v>571</v>
      </c>
      <c r="B142" s="245" t="s">
        <v>431</v>
      </c>
      <c r="C142" s="410" t="s">
        <v>432</v>
      </c>
      <c r="D142" s="236" t="s">
        <v>569</v>
      </c>
      <c r="E142" s="247" t="s">
        <v>570</v>
      </c>
      <c r="F142" s="248" t="s">
        <v>480</v>
      </c>
      <c r="G142" s="246" t="s">
        <v>481</v>
      </c>
      <c r="H142" s="402">
        <v>3</v>
      </c>
      <c r="I142" s="248" t="s">
        <v>62</v>
      </c>
      <c r="J142" s="248" t="s">
        <v>409</v>
      </c>
      <c r="K142" s="274">
        <v>553.49</v>
      </c>
      <c r="L142" s="409">
        <v>439.04</v>
      </c>
      <c r="M142" s="409">
        <v>0</v>
      </c>
      <c r="N142" s="409">
        <v>0</v>
      </c>
      <c r="O142" s="409">
        <v>114.45</v>
      </c>
    </row>
    <row r="143" spans="1:236" s="66" customFormat="1" ht="18" customHeight="1">
      <c r="A143" s="245" t="s">
        <v>571</v>
      </c>
      <c r="B143" s="245" t="s">
        <v>431</v>
      </c>
      <c r="C143" s="410" t="s">
        <v>432</v>
      </c>
      <c r="D143" s="236" t="s">
        <v>569</v>
      </c>
      <c r="E143" s="247" t="s">
        <v>570</v>
      </c>
      <c r="F143" s="248" t="s">
        <v>482</v>
      </c>
      <c r="G143" s="246" t="s">
        <v>413</v>
      </c>
      <c r="H143" s="412">
        <v>4</v>
      </c>
      <c r="I143" s="248" t="s">
        <v>62</v>
      </c>
      <c r="J143" s="248" t="s">
        <v>409</v>
      </c>
      <c r="K143" s="274">
        <v>371.13</v>
      </c>
      <c r="L143" s="409">
        <v>254.72</v>
      </c>
      <c r="M143" s="409">
        <v>1.96</v>
      </c>
      <c r="N143" s="409">
        <v>0</v>
      </c>
      <c r="O143" s="409">
        <v>114.45</v>
      </c>
    </row>
    <row r="144" spans="1:236" s="66" customFormat="1" ht="18" customHeight="1">
      <c r="A144" s="245" t="s">
        <v>571</v>
      </c>
      <c r="B144" s="245" t="s">
        <v>431</v>
      </c>
      <c r="C144" s="410" t="s">
        <v>432</v>
      </c>
      <c r="D144" s="236" t="s">
        <v>569</v>
      </c>
      <c r="E144" s="247" t="s">
        <v>570</v>
      </c>
      <c r="F144" s="248" t="s">
        <v>479</v>
      </c>
      <c r="G144" s="246" t="s">
        <v>408</v>
      </c>
      <c r="H144" s="402">
        <v>3</v>
      </c>
      <c r="I144" s="248" t="s">
        <v>62</v>
      </c>
      <c r="J144" s="248" t="s">
        <v>454</v>
      </c>
      <c r="K144" s="274">
        <v>504.47</v>
      </c>
      <c r="L144" s="409">
        <v>388.06</v>
      </c>
      <c r="M144" s="409">
        <v>1.96</v>
      </c>
      <c r="N144" s="409">
        <v>0</v>
      </c>
      <c r="O144" s="409">
        <v>114.45</v>
      </c>
    </row>
    <row r="145" spans="1:15" s="66" customFormat="1" ht="18" customHeight="1">
      <c r="A145" s="245" t="s">
        <v>571</v>
      </c>
      <c r="B145" s="245" t="s">
        <v>431</v>
      </c>
      <c r="C145" s="410" t="s">
        <v>432</v>
      </c>
      <c r="D145" s="236" t="s">
        <v>569</v>
      </c>
      <c r="E145" s="247" t="s">
        <v>570</v>
      </c>
      <c r="F145" s="248" t="s">
        <v>480</v>
      </c>
      <c r="G145" s="246" t="s">
        <v>481</v>
      </c>
      <c r="H145" s="402">
        <v>3</v>
      </c>
      <c r="I145" s="248" t="s">
        <v>62</v>
      </c>
      <c r="J145" s="248" t="s">
        <v>454</v>
      </c>
      <c r="K145" s="274">
        <v>553.49</v>
      </c>
      <c r="L145" s="409">
        <v>439.04</v>
      </c>
      <c r="M145" s="409">
        <v>0</v>
      </c>
      <c r="N145" s="409">
        <v>0</v>
      </c>
      <c r="O145" s="409">
        <v>114.45</v>
      </c>
    </row>
    <row r="146" spans="1:15" s="66" customFormat="1" ht="18" customHeight="1">
      <c r="A146" s="245" t="s">
        <v>571</v>
      </c>
      <c r="B146" s="245" t="s">
        <v>431</v>
      </c>
      <c r="C146" s="410" t="s">
        <v>432</v>
      </c>
      <c r="D146" s="236" t="s">
        <v>569</v>
      </c>
      <c r="E146" s="247" t="s">
        <v>570</v>
      </c>
      <c r="F146" s="248" t="s">
        <v>482</v>
      </c>
      <c r="G146" s="246" t="s">
        <v>413</v>
      </c>
      <c r="H146" s="412">
        <v>4</v>
      </c>
      <c r="I146" s="248" t="s">
        <v>62</v>
      </c>
      <c r="J146" s="248" t="s">
        <v>454</v>
      </c>
      <c r="K146" s="274">
        <v>371.13</v>
      </c>
      <c r="L146" s="409">
        <v>254.72</v>
      </c>
      <c r="M146" s="409">
        <v>1.96</v>
      </c>
      <c r="N146" s="409">
        <v>0</v>
      </c>
      <c r="O146" s="409">
        <v>114.45</v>
      </c>
    </row>
    <row r="147" spans="1:15" s="66" customFormat="1" ht="18" customHeight="1">
      <c r="A147" s="245" t="s">
        <v>237</v>
      </c>
      <c r="B147" s="245" t="s">
        <v>435</v>
      </c>
      <c r="C147" s="410" t="s">
        <v>436</v>
      </c>
      <c r="D147" s="236" t="s">
        <v>572</v>
      </c>
      <c r="E147" s="247" t="s">
        <v>573</v>
      </c>
      <c r="F147" s="248" t="s">
        <v>479</v>
      </c>
      <c r="G147" s="246" t="s">
        <v>408</v>
      </c>
      <c r="H147" s="402">
        <v>3</v>
      </c>
      <c r="I147" s="248" t="s">
        <v>62</v>
      </c>
      <c r="J147" s="248" t="s">
        <v>409</v>
      </c>
      <c r="K147" s="274">
        <v>517.49</v>
      </c>
      <c r="L147" s="409">
        <v>401.08</v>
      </c>
      <c r="M147" s="409">
        <v>1.96</v>
      </c>
      <c r="N147" s="409">
        <v>0</v>
      </c>
      <c r="O147" s="409">
        <v>114.45</v>
      </c>
    </row>
    <row r="148" spans="1:15" s="66" customFormat="1" ht="18" customHeight="1">
      <c r="A148" s="245" t="s">
        <v>237</v>
      </c>
      <c r="B148" s="245" t="s">
        <v>435</v>
      </c>
      <c r="C148" s="410" t="s">
        <v>436</v>
      </c>
      <c r="D148" s="236" t="s">
        <v>572</v>
      </c>
      <c r="E148" s="247" t="s">
        <v>573</v>
      </c>
      <c r="F148" s="248" t="s">
        <v>480</v>
      </c>
      <c r="G148" s="246" t="s">
        <v>481</v>
      </c>
      <c r="H148" s="402">
        <v>3</v>
      </c>
      <c r="I148" s="248" t="s">
        <v>62</v>
      </c>
      <c r="J148" s="248" t="s">
        <v>409</v>
      </c>
      <c r="K148" s="274">
        <v>553.49</v>
      </c>
      <c r="L148" s="409">
        <v>439.04</v>
      </c>
      <c r="M148" s="409">
        <v>0</v>
      </c>
      <c r="N148" s="409">
        <v>0</v>
      </c>
      <c r="O148" s="409">
        <v>114.45</v>
      </c>
    </row>
    <row r="149" spans="1:15" s="66" customFormat="1" ht="18" customHeight="1">
      <c r="A149" s="245" t="s">
        <v>237</v>
      </c>
      <c r="B149" s="245" t="s">
        <v>435</v>
      </c>
      <c r="C149" s="410" t="s">
        <v>436</v>
      </c>
      <c r="D149" s="236" t="s">
        <v>572</v>
      </c>
      <c r="E149" s="247" t="s">
        <v>573</v>
      </c>
      <c r="F149" s="248" t="s">
        <v>482</v>
      </c>
      <c r="G149" s="246" t="s">
        <v>413</v>
      </c>
      <c r="H149" s="412">
        <v>4</v>
      </c>
      <c r="I149" s="248" t="s">
        <v>62</v>
      </c>
      <c r="J149" s="248" t="s">
        <v>409</v>
      </c>
      <c r="K149" s="274">
        <v>371.13</v>
      </c>
      <c r="L149" s="409">
        <v>254.72</v>
      </c>
      <c r="M149" s="409">
        <v>1.96</v>
      </c>
      <c r="N149" s="409">
        <v>0</v>
      </c>
      <c r="O149" s="409">
        <v>114.45</v>
      </c>
    </row>
    <row r="150" spans="1:15" s="66" customFormat="1" ht="18" customHeight="1">
      <c r="A150" s="245" t="s">
        <v>237</v>
      </c>
      <c r="B150" s="245" t="s">
        <v>435</v>
      </c>
      <c r="C150" s="410" t="s">
        <v>462</v>
      </c>
      <c r="D150" s="236" t="s">
        <v>572</v>
      </c>
      <c r="E150" s="247" t="s">
        <v>573</v>
      </c>
      <c r="F150" s="248" t="s">
        <v>479</v>
      </c>
      <c r="G150" s="246" t="s">
        <v>408</v>
      </c>
      <c r="H150" s="402">
        <v>3</v>
      </c>
      <c r="I150" s="248" t="s">
        <v>62</v>
      </c>
      <c r="J150" s="248" t="s">
        <v>454</v>
      </c>
      <c r="K150" s="274">
        <v>517.5</v>
      </c>
      <c r="L150" s="409">
        <v>401.08</v>
      </c>
      <c r="M150" s="409">
        <v>1.97</v>
      </c>
      <c r="N150" s="409">
        <v>0</v>
      </c>
      <c r="O150" s="409">
        <v>114.45</v>
      </c>
    </row>
    <row r="151" spans="1:15" s="66" customFormat="1" ht="18" customHeight="1">
      <c r="A151" s="245" t="s">
        <v>237</v>
      </c>
      <c r="B151" s="245" t="s">
        <v>435</v>
      </c>
      <c r="C151" s="410" t="s">
        <v>436</v>
      </c>
      <c r="D151" s="236" t="s">
        <v>572</v>
      </c>
      <c r="E151" s="247" t="s">
        <v>573</v>
      </c>
      <c r="F151" s="248" t="s">
        <v>480</v>
      </c>
      <c r="G151" s="246" t="s">
        <v>481</v>
      </c>
      <c r="H151" s="402">
        <v>3</v>
      </c>
      <c r="I151" s="248" t="s">
        <v>62</v>
      </c>
      <c r="J151" s="248" t="s">
        <v>454</v>
      </c>
      <c r="K151" s="274">
        <v>553.49</v>
      </c>
      <c r="L151" s="409">
        <v>439.04</v>
      </c>
      <c r="M151" s="409">
        <v>0</v>
      </c>
      <c r="N151" s="409">
        <v>0</v>
      </c>
      <c r="O151" s="409">
        <v>114.45</v>
      </c>
    </row>
    <row r="152" spans="1:15" s="66" customFormat="1" ht="18" customHeight="1">
      <c r="A152" s="245" t="s">
        <v>237</v>
      </c>
      <c r="B152" s="245" t="s">
        <v>435</v>
      </c>
      <c r="C152" s="410" t="s">
        <v>436</v>
      </c>
      <c r="D152" s="236" t="s">
        <v>572</v>
      </c>
      <c r="E152" s="247" t="s">
        <v>573</v>
      </c>
      <c r="F152" s="248" t="s">
        <v>482</v>
      </c>
      <c r="G152" s="246" t="s">
        <v>413</v>
      </c>
      <c r="H152" s="412">
        <v>4</v>
      </c>
      <c r="I152" s="248" t="s">
        <v>62</v>
      </c>
      <c r="J152" s="248" t="s">
        <v>454</v>
      </c>
      <c r="K152" s="274">
        <v>371.14</v>
      </c>
      <c r="L152" s="409">
        <v>254.72</v>
      </c>
      <c r="M152" s="409">
        <v>1.97</v>
      </c>
      <c r="N152" s="409">
        <v>0</v>
      </c>
      <c r="O152" s="409">
        <v>114.45</v>
      </c>
    </row>
    <row r="153" spans="1:15" s="66" customFormat="1" ht="18" customHeight="1">
      <c r="A153" s="245" t="s">
        <v>574</v>
      </c>
      <c r="B153" s="245">
        <v>320</v>
      </c>
      <c r="C153" s="410" t="s">
        <v>437</v>
      </c>
      <c r="D153" s="236" t="s">
        <v>576</v>
      </c>
      <c r="E153" s="247" t="s">
        <v>577</v>
      </c>
      <c r="F153" s="248" t="s">
        <v>479</v>
      </c>
      <c r="G153" s="246" t="s">
        <v>408</v>
      </c>
      <c r="H153" s="402">
        <v>3</v>
      </c>
      <c r="I153" s="248" t="s">
        <v>62</v>
      </c>
      <c r="J153" s="248" t="s">
        <v>409</v>
      </c>
      <c r="K153" s="274">
        <v>504.08</v>
      </c>
      <c r="L153" s="409">
        <v>388.06</v>
      </c>
      <c r="M153" s="409">
        <v>1.57</v>
      </c>
      <c r="N153" s="409">
        <v>0</v>
      </c>
      <c r="O153" s="409">
        <v>114.45</v>
      </c>
    </row>
    <row r="154" spans="1:15" s="66" customFormat="1" ht="18" customHeight="1">
      <c r="A154" s="245" t="s">
        <v>574</v>
      </c>
      <c r="B154" s="245">
        <v>320</v>
      </c>
      <c r="C154" s="410" t="s">
        <v>437</v>
      </c>
      <c r="D154" s="236" t="s">
        <v>576</v>
      </c>
      <c r="E154" s="247" t="s">
        <v>577</v>
      </c>
      <c r="F154" s="248" t="s">
        <v>480</v>
      </c>
      <c r="G154" s="246" t="s">
        <v>481</v>
      </c>
      <c r="H154" s="402">
        <v>3</v>
      </c>
      <c r="I154" s="248" t="s">
        <v>62</v>
      </c>
      <c r="J154" s="248" t="s">
        <v>409</v>
      </c>
      <c r="K154" s="274">
        <v>553.49</v>
      </c>
      <c r="L154" s="409">
        <v>439.04</v>
      </c>
      <c r="M154" s="409">
        <v>0</v>
      </c>
      <c r="N154" s="409">
        <v>0</v>
      </c>
      <c r="O154" s="409">
        <v>114.45</v>
      </c>
    </row>
    <row r="155" spans="1:15" s="66" customFormat="1" ht="18" customHeight="1">
      <c r="A155" s="245" t="s">
        <v>574</v>
      </c>
      <c r="B155" s="245">
        <v>320</v>
      </c>
      <c r="C155" s="410" t="s">
        <v>437</v>
      </c>
      <c r="D155" s="236" t="s">
        <v>576</v>
      </c>
      <c r="E155" s="247" t="s">
        <v>577</v>
      </c>
      <c r="F155" s="248" t="s">
        <v>482</v>
      </c>
      <c r="G155" s="246" t="s">
        <v>413</v>
      </c>
      <c r="H155" s="412">
        <v>4</v>
      </c>
      <c r="I155" s="248" t="s">
        <v>62</v>
      </c>
      <c r="J155" s="248" t="s">
        <v>409</v>
      </c>
      <c r="K155" s="274">
        <v>370.74</v>
      </c>
      <c r="L155" s="409">
        <v>254.72</v>
      </c>
      <c r="M155" s="409">
        <v>1.57</v>
      </c>
      <c r="N155" s="409">
        <v>0</v>
      </c>
      <c r="O155" s="409">
        <v>114.45</v>
      </c>
    </row>
    <row r="156" spans="1:15" s="61" customFormat="1" ht="18" customHeight="1">
      <c r="A156" s="245" t="s">
        <v>251</v>
      </c>
      <c r="B156" s="245" t="s">
        <v>463</v>
      </c>
      <c r="C156" s="410" t="s">
        <v>575</v>
      </c>
      <c r="D156" s="236" t="s">
        <v>578</v>
      </c>
      <c r="E156" s="247" t="s">
        <v>579</v>
      </c>
      <c r="F156" s="248" t="s">
        <v>479</v>
      </c>
      <c r="G156" s="246" t="s">
        <v>408</v>
      </c>
      <c r="H156" s="402">
        <v>3</v>
      </c>
      <c r="I156" s="248" t="s">
        <v>62</v>
      </c>
      <c r="J156" s="248" t="s">
        <v>454</v>
      </c>
      <c r="K156" s="274">
        <v>575.19000000000005</v>
      </c>
      <c r="L156" s="368">
        <v>458.76</v>
      </c>
      <c r="M156" s="368">
        <v>1.98</v>
      </c>
      <c r="N156" s="368">
        <v>0</v>
      </c>
      <c r="O156" s="368">
        <v>114.45</v>
      </c>
    </row>
    <row r="157" spans="1:15" s="61" customFormat="1" ht="18" customHeight="1">
      <c r="A157" s="245" t="s">
        <v>251</v>
      </c>
      <c r="B157" s="245" t="s">
        <v>463</v>
      </c>
      <c r="C157" s="410" t="s">
        <v>575</v>
      </c>
      <c r="D157" s="236" t="s">
        <v>578</v>
      </c>
      <c r="E157" s="247" t="s">
        <v>579</v>
      </c>
      <c r="F157" s="248" t="s">
        <v>480</v>
      </c>
      <c r="G157" s="246" t="s">
        <v>481</v>
      </c>
      <c r="H157" s="402">
        <v>3</v>
      </c>
      <c r="I157" s="248" t="s">
        <v>62</v>
      </c>
      <c r="J157" s="248" t="s">
        <v>454</v>
      </c>
      <c r="K157" s="274">
        <v>553.49</v>
      </c>
      <c r="L157" s="368">
        <v>439.04</v>
      </c>
      <c r="M157" s="368">
        <v>0</v>
      </c>
      <c r="N157" s="368">
        <v>0</v>
      </c>
      <c r="O157" s="368">
        <v>114.45</v>
      </c>
    </row>
    <row r="158" spans="1:15" s="61" customFormat="1" ht="18" customHeight="1">
      <c r="A158" s="245" t="s">
        <v>251</v>
      </c>
      <c r="B158" s="245" t="s">
        <v>463</v>
      </c>
      <c r="C158" s="410" t="s">
        <v>575</v>
      </c>
      <c r="D158" s="236" t="s">
        <v>578</v>
      </c>
      <c r="E158" s="247" t="s">
        <v>579</v>
      </c>
      <c r="F158" s="248" t="s">
        <v>482</v>
      </c>
      <c r="G158" s="246" t="s">
        <v>413</v>
      </c>
      <c r="H158" s="412">
        <v>4</v>
      </c>
      <c r="I158" s="248" t="s">
        <v>62</v>
      </c>
      <c r="J158" s="248" t="s">
        <v>454</v>
      </c>
      <c r="K158" s="274">
        <v>417.54</v>
      </c>
      <c r="L158" s="368">
        <v>301.11</v>
      </c>
      <c r="M158" s="368">
        <v>1.98</v>
      </c>
      <c r="N158" s="368">
        <v>0</v>
      </c>
      <c r="O158" s="368">
        <v>114.45</v>
      </c>
    </row>
    <row r="159" spans="1:15" s="66" customFormat="1" ht="18" customHeight="1">
      <c r="A159" s="245" t="s">
        <v>584</v>
      </c>
      <c r="B159" s="245" t="s">
        <v>417</v>
      </c>
      <c r="C159" s="410" t="s">
        <v>418</v>
      </c>
      <c r="D159" s="236" t="s">
        <v>582</v>
      </c>
      <c r="E159" s="247" t="s">
        <v>583</v>
      </c>
      <c r="F159" s="248" t="s">
        <v>479</v>
      </c>
      <c r="G159" s="246" t="s">
        <v>408</v>
      </c>
      <c r="H159" s="402">
        <v>3</v>
      </c>
      <c r="I159" s="248" t="s">
        <v>62</v>
      </c>
      <c r="J159" s="248" t="s">
        <v>409</v>
      </c>
      <c r="K159" s="274">
        <v>504.47</v>
      </c>
      <c r="L159" s="409">
        <v>388.06</v>
      </c>
      <c r="M159" s="409">
        <v>1.96</v>
      </c>
      <c r="N159" s="409">
        <v>0</v>
      </c>
      <c r="O159" s="409">
        <v>114.45</v>
      </c>
    </row>
    <row r="160" spans="1:15" s="66" customFormat="1" ht="18" customHeight="1">
      <c r="A160" s="245" t="s">
        <v>584</v>
      </c>
      <c r="B160" s="245" t="s">
        <v>417</v>
      </c>
      <c r="C160" s="410" t="s">
        <v>418</v>
      </c>
      <c r="D160" s="236" t="s">
        <v>582</v>
      </c>
      <c r="E160" s="247" t="s">
        <v>583</v>
      </c>
      <c r="F160" s="248" t="s">
        <v>480</v>
      </c>
      <c r="G160" s="246" t="s">
        <v>481</v>
      </c>
      <c r="H160" s="402">
        <v>3</v>
      </c>
      <c r="I160" s="248" t="s">
        <v>62</v>
      </c>
      <c r="J160" s="248" t="s">
        <v>409</v>
      </c>
      <c r="K160" s="274">
        <v>553.49</v>
      </c>
      <c r="L160" s="409">
        <v>439.04</v>
      </c>
      <c r="M160" s="409">
        <v>0</v>
      </c>
      <c r="N160" s="409">
        <v>0</v>
      </c>
      <c r="O160" s="409">
        <v>114.45</v>
      </c>
    </row>
    <row r="161" spans="1:16" s="66" customFormat="1" ht="18" customHeight="1">
      <c r="A161" s="245" t="s">
        <v>584</v>
      </c>
      <c r="B161" s="245" t="s">
        <v>417</v>
      </c>
      <c r="C161" s="410" t="s">
        <v>418</v>
      </c>
      <c r="D161" s="236" t="s">
        <v>582</v>
      </c>
      <c r="E161" s="247" t="s">
        <v>583</v>
      </c>
      <c r="F161" s="248" t="s">
        <v>482</v>
      </c>
      <c r="G161" s="246" t="s">
        <v>413</v>
      </c>
      <c r="H161" s="412">
        <v>4</v>
      </c>
      <c r="I161" s="248" t="s">
        <v>62</v>
      </c>
      <c r="J161" s="248" t="s">
        <v>409</v>
      </c>
      <c r="K161" s="274">
        <v>371.13</v>
      </c>
      <c r="L161" s="409">
        <v>254.72</v>
      </c>
      <c r="M161" s="409">
        <v>1.96</v>
      </c>
      <c r="N161" s="409">
        <v>0</v>
      </c>
      <c r="O161" s="409">
        <v>114.45</v>
      </c>
    </row>
    <row r="162" spans="1:16" s="66" customFormat="1" ht="18" customHeight="1">
      <c r="A162" s="245" t="s">
        <v>259</v>
      </c>
      <c r="B162" s="245" t="s">
        <v>417</v>
      </c>
      <c r="C162" s="410" t="s">
        <v>418</v>
      </c>
      <c r="D162" s="236" t="s">
        <v>582</v>
      </c>
      <c r="E162" s="247" t="s">
        <v>583</v>
      </c>
      <c r="F162" s="248" t="s">
        <v>479</v>
      </c>
      <c r="G162" s="246" t="s">
        <v>408</v>
      </c>
      <c r="H162" s="402">
        <v>3</v>
      </c>
      <c r="I162" s="248" t="s">
        <v>62</v>
      </c>
      <c r="J162" s="248" t="s">
        <v>454</v>
      </c>
      <c r="K162" s="274">
        <v>504.47</v>
      </c>
      <c r="L162" s="409">
        <v>388.06</v>
      </c>
      <c r="M162" s="409">
        <v>1.96</v>
      </c>
      <c r="N162" s="409">
        <v>0</v>
      </c>
      <c r="O162" s="409">
        <v>114.45</v>
      </c>
    </row>
    <row r="163" spans="1:16" s="66" customFormat="1" ht="18" customHeight="1">
      <c r="A163" s="245" t="s">
        <v>259</v>
      </c>
      <c r="B163" s="245" t="s">
        <v>417</v>
      </c>
      <c r="C163" s="410" t="s">
        <v>418</v>
      </c>
      <c r="D163" s="236" t="s">
        <v>582</v>
      </c>
      <c r="E163" s="247" t="s">
        <v>583</v>
      </c>
      <c r="F163" s="248" t="s">
        <v>480</v>
      </c>
      <c r="G163" s="246" t="s">
        <v>481</v>
      </c>
      <c r="H163" s="402">
        <v>3</v>
      </c>
      <c r="I163" s="248" t="s">
        <v>62</v>
      </c>
      <c r="J163" s="248" t="s">
        <v>454</v>
      </c>
      <c r="K163" s="274">
        <v>553.49</v>
      </c>
      <c r="L163" s="409">
        <v>439.04</v>
      </c>
      <c r="M163" s="409">
        <v>0</v>
      </c>
      <c r="N163" s="409">
        <v>0</v>
      </c>
      <c r="O163" s="409">
        <v>114.45</v>
      </c>
    </row>
    <row r="164" spans="1:16" s="66" customFormat="1" ht="18" customHeight="1">
      <c r="A164" s="245" t="s">
        <v>259</v>
      </c>
      <c r="B164" s="245" t="s">
        <v>417</v>
      </c>
      <c r="C164" s="410" t="s">
        <v>418</v>
      </c>
      <c r="D164" s="236" t="s">
        <v>582</v>
      </c>
      <c r="E164" s="247" t="s">
        <v>583</v>
      </c>
      <c r="F164" s="248" t="s">
        <v>482</v>
      </c>
      <c r="G164" s="246" t="s">
        <v>413</v>
      </c>
      <c r="H164" s="412">
        <v>4</v>
      </c>
      <c r="I164" s="248" t="s">
        <v>62</v>
      </c>
      <c r="J164" s="248" t="s">
        <v>454</v>
      </c>
      <c r="K164" s="274">
        <v>371.13</v>
      </c>
      <c r="L164" s="409">
        <v>254.72</v>
      </c>
      <c r="M164" s="409">
        <v>1.96</v>
      </c>
      <c r="N164" s="409">
        <v>0</v>
      </c>
      <c r="O164" s="409">
        <v>114.45</v>
      </c>
    </row>
    <row r="165" spans="1:16" s="71" customFormat="1" ht="22.5" customHeight="1">
      <c r="A165" s="404"/>
      <c r="B165" s="392"/>
      <c r="C165" s="392"/>
      <c r="D165" s="392"/>
      <c r="E165" s="393" t="s">
        <v>402</v>
      </c>
      <c r="F165" s="394">
        <v>27</v>
      </c>
      <c r="G165" s="395" t="s">
        <v>1668</v>
      </c>
      <c r="H165" s="394"/>
      <c r="I165" s="395"/>
      <c r="J165" s="392"/>
      <c r="K165" s="405"/>
      <c r="L165" s="688"/>
      <c r="M165" s="688"/>
      <c r="N165" s="688"/>
      <c r="O165" s="689"/>
    </row>
    <row r="166" spans="1:16" s="66" customFormat="1" ht="18" customHeight="1">
      <c r="A166" s="245" t="s">
        <v>240</v>
      </c>
      <c r="B166" s="245" t="s">
        <v>419</v>
      </c>
      <c r="C166" s="410" t="s">
        <v>420</v>
      </c>
      <c r="D166" s="236" t="s">
        <v>515</v>
      </c>
      <c r="E166" s="247" t="s">
        <v>516</v>
      </c>
      <c r="F166" s="248" t="s">
        <v>479</v>
      </c>
      <c r="G166" s="246" t="s">
        <v>408</v>
      </c>
      <c r="H166" s="402">
        <v>3</v>
      </c>
      <c r="I166" s="248" t="s">
        <v>62</v>
      </c>
      <c r="J166" s="248" t="s">
        <v>409</v>
      </c>
      <c r="K166" s="274">
        <v>624.41999999999996</v>
      </c>
      <c r="L166" s="409">
        <v>506.42</v>
      </c>
      <c r="M166" s="409">
        <v>3.55</v>
      </c>
      <c r="N166" s="409">
        <v>0</v>
      </c>
      <c r="O166" s="409">
        <v>114.45</v>
      </c>
    </row>
    <row r="167" spans="1:16" s="66" customFormat="1" ht="18" customHeight="1">
      <c r="A167" s="245" t="s">
        <v>229</v>
      </c>
      <c r="B167" s="245">
        <v>550</v>
      </c>
      <c r="C167" s="410" t="s">
        <v>444</v>
      </c>
      <c r="D167" s="236" t="s">
        <v>542</v>
      </c>
      <c r="E167" s="247" t="s">
        <v>543</v>
      </c>
      <c r="F167" s="248" t="s">
        <v>479</v>
      </c>
      <c r="G167" s="246" t="s">
        <v>408</v>
      </c>
      <c r="H167" s="402">
        <v>3</v>
      </c>
      <c r="I167" s="248" t="s">
        <v>62</v>
      </c>
      <c r="J167" s="248" t="s">
        <v>409</v>
      </c>
      <c r="K167" s="274">
        <v>538.86</v>
      </c>
      <c r="L167" s="409">
        <v>423.2</v>
      </c>
      <c r="M167" s="409">
        <v>1.21</v>
      </c>
      <c r="N167" s="409">
        <v>0</v>
      </c>
      <c r="O167" s="409">
        <v>114.45</v>
      </c>
    </row>
    <row r="168" spans="1:16" s="61" customFormat="1" ht="16">
      <c r="A168" s="275">
        <v>1</v>
      </c>
      <c r="B168" s="276" t="s">
        <v>473</v>
      </c>
      <c r="C168" s="277"/>
      <c r="D168" s="278"/>
      <c r="E168" s="278"/>
      <c r="F168" s="279"/>
      <c r="G168" s="278"/>
      <c r="H168" s="278"/>
      <c r="I168" s="278"/>
      <c r="J168" s="279"/>
      <c r="K168" s="278"/>
      <c r="L168" s="278"/>
      <c r="M168" s="278"/>
      <c r="N168" s="278"/>
      <c r="O168" s="278"/>
      <c r="P168" s="63"/>
    </row>
    <row r="169" spans="1:16" s="61" customFormat="1" ht="16">
      <c r="A169" s="275">
        <v>2</v>
      </c>
      <c r="B169" s="276" t="s">
        <v>474</v>
      </c>
      <c r="C169" s="277"/>
      <c r="D169" s="278"/>
      <c r="E169" s="278"/>
      <c r="F169" s="279"/>
      <c r="G169" s="278"/>
      <c r="H169" s="278"/>
      <c r="I169" s="278"/>
      <c r="J169" s="279"/>
      <c r="K169" s="278"/>
      <c r="L169" s="278"/>
      <c r="M169" s="278"/>
      <c r="N169" s="278"/>
      <c r="O169" s="278"/>
      <c r="P169" s="63"/>
    </row>
    <row r="170" spans="1:16" s="61" customFormat="1" ht="7.5" customHeight="1">
      <c r="A170" s="278"/>
      <c r="B170" s="278"/>
      <c r="C170" s="278"/>
      <c r="D170" s="278"/>
      <c r="E170" s="278"/>
      <c r="F170" s="281"/>
      <c r="G170" s="282"/>
      <c r="H170" s="282"/>
      <c r="I170" s="281"/>
      <c r="J170" s="282"/>
      <c r="K170" s="278"/>
      <c r="L170" s="278"/>
      <c r="M170" s="278"/>
      <c r="N170" s="278"/>
      <c r="O170" s="279"/>
    </row>
    <row r="171" spans="1:16" s="61" customFormat="1" ht="14">
      <c r="F171" s="63"/>
      <c r="I171" s="63"/>
      <c r="O171" s="63"/>
    </row>
    <row r="172" spans="1:16" s="61" customFormat="1" ht="14">
      <c r="F172" s="63"/>
      <c r="I172" s="63"/>
      <c r="O172" s="63"/>
    </row>
    <row r="173" spans="1:16" s="61" customFormat="1" ht="14">
      <c r="F173" s="63"/>
      <c r="I173" s="63"/>
      <c r="O173" s="63"/>
    </row>
    <row r="174" spans="1:16" s="61" customFormat="1" ht="14">
      <c r="F174" s="63"/>
      <c r="I174" s="63"/>
      <c r="O174" s="63"/>
    </row>
    <row r="175" spans="1:16" s="61" customFormat="1" ht="14">
      <c r="F175" s="63"/>
      <c r="I175" s="63"/>
      <c r="O175" s="63"/>
    </row>
    <row r="176" spans="1:16" s="61" customFormat="1" ht="14">
      <c r="F176" s="63"/>
      <c r="I176" s="63"/>
      <c r="O176" s="63"/>
    </row>
    <row r="177" spans="6:15" s="61" customFormat="1" ht="14">
      <c r="F177" s="63"/>
      <c r="I177" s="63"/>
      <c r="O177" s="63"/>
    </row>
    <row r="178" spans="6:15" s="61" customFormat="1" ht="14">
      <c r="F178" s="63"/>
      <c r="I178" s="63"/>
      <c r="O178" s="63"/>
    </row>
    <row r="179" spans="6:15" s="61" customFormat="1" ht="14">
      <c r="F179" s="63"/>
      <c r="I179" s="63"/>
      <c r="O179" s="63"/>
    </row>
    <row r="180" spans="6:15" s="61" customFormat="1" ht="14">
      <c r="F180" s="63"/>
      <c r="I180" s="63"/>
      <c r="O180" s="63"/>
    </row>
    <row r="181" spans="6:15" s="61" customFormat="1" ht="14">
      <c r="F181" s="63"/>
      <c r="I181" s="63"/>
      <c r="O181" s="63"/>
    </row>
    <row r="182" spans="6:15" s="61" customFormat="1" ht="14">
      <c r="F182" s="63"/>
      <c r="I182" s="63"/>
      <c r="O182" s="63"/>
    </row>
    <row r="183" spans="6:15" s="61" customFormat="1" ht="14">
      <c r="F183" s="63"/>
      <c r="I183" s="63"/>
      <c r="O183" s="63"/>
    </row>
    <row r="184" spans="6:15" s="61" customFormat="1" ht="14">
      <c r="F184" s="63"/>
      <c r="I184" s="63"/>
      <c r="O184" s="63"/>
    </row>
    <row r="185" spans="6:15" s="61" customFormat="1" ht="14">
      <c r="F185" s="63"/>
      <c r="I185" s="63"/>
      <c r="O185" s="63"/>
    </row>
    <row r="186" spans="6:15" s="61" customFormat="1" ht="14">
      <c r="F186" s="63"/>
      <c r="I186" s="63"/>
      <c r="O186" s="63"/>
    </row>
    <row r="187" spans="6:15" s="61" customFormat="1" ht="14">
      <c r="F187" s="63"/>
      <c r="I187" s="63"/>
      <c r="O187" s="63"/>
    </row>
    <row r="188" spans="6:15" s="61" customFormat="1" ht="14">
      <c r="F188" s="63"/>
      <c r="I188" s="63"/>
      <c r="O188" s="63"/>
    </row>
    <row r="189" spans="6:15" s="61" customFormat="1" ht="14">
      <c r="F189" s="63"/>
      <c r="I189" s="63"/>
      <c r="O189" s="63"/>
    </row>
    <row r="190" spans="6:15" s="61" customFormat="1" ht="14">
      <c r="F190" s="63"/>
      <c r="I190" s="63"/>
      <c r="O190" s="63"/>
    </row>
    <row r="191" spans="6:15" s="61" customFormat="1" ht="14">
      <c r="F191" s="63"/>
      <c r="I191" s="63"/>
      <c r="O191" s="63"/>
    </row>
    <row r="192" spans="6:15" s="61" customFormat="1" ht="14">
      <c r="F192" s="63"/>
      <c r="I192" s="63"/>
      <c r="O192" s="63"/>
    </row>
    <row r="193" spans="6:15" s="61" customFormat="1" ht="14">
      <c r="F193" s="63"/>
      <c r="I193" s="63"/>
      <c r="O193" s="63"/>
    </row>
    <row r="194" spans="6:15" s="61" customFormat="1" ht="14">
      <c r="F194" s="63"/>
      <c r="I194" s="63"/>
      <c r="O194" s="63"/>
    </row>
    <row r="195" spans="6:15" s="61" customFormat="1" ht="14">
      <c r="F195" s="63"/>
      <c r="I195" s="63"/>
      <c r="O195" s="63"/>
    </row>
    <row r="196" spans="6:15" s="61" customFormat="1" ht="14">
      <c r="F196" s="63"/>
      <c r="I196" s="63"/>
      <c r="O196" s="63"/>
    </row>
    <row r="197" spans="6:15" s="61" customFormat="1" ht="14">
      <c r="F197" s="63"/>
      <c r="I197" s="63"/>
      <c r="O197" s="63"/>
    </row>
    <row r="198" spans="6:15" s="61" customFormat="1" ht="14">
      <c r="F198" s="63"/>
      <c r="I198" s="63"/>
      <c r="O198" s="63"/>
    </row>
    <row r="199" spans="6:15" s="61" customFormat="1" ht="14">
      <c r="F199" s="63"/>
      <c r="I199" s="63"/>
      <c r="O199" s="63"/>
    </row>
    <row r="200" spans="6:15" s="61" customFormat="1" ht="14">
      <c r="F200" s="63"/>
      <c r="I200" s="63"/>
      <c r="O200" s="63"/>
    </row>
    <row r="201" spans="6:15" s="61" customFormat="1" ht="14">
      <c r="F201" s="63"/>
      <c r="I201" s="63"/>
      <c r="O201" s="63"/>
    </row>
    <row r="202" spans="6:15" s="61" customFormat="1" ht="14">
      <c r="F202" s="63"/>
      <c r="I202" s="63"/>
      <c r="O202" s="63"/>
    </row>
    <row r="203" spans="6:15" s="61" customFormat="1" ht="14">
      <c r="F203" s="63"/>
      <c r="I203" s="63"/>
      <c r="O203" s="63"/>
    </row>
    <row r="204" spans="6:15" s="61" customFormat="1" ht="14">
      <c r="F204" s="63"/>
      <c r="I204" s="63"/>
      <c r="O204" s="63"/>
    </row>
    <row r="205" spans="6:15" s="61" customFormat="1" ht="14">
      <c r="F205" s="63"/>
      <c r="I205" s="63"/>
      <c r="O205" s="63"/>
    </row>
    <row r="206" spans="6:15" s="61" customFormat="1" ht="14">
      <c r="F206" s="63"/>
      <c r="I206" s="63"/>
      <c r="O206" s="63"/>
    </row>
    <row r="207" spans="6:15" s="61" customFormat="1" ht="14">
      <c r="F207" s="63"/>
      <c r="I207" s="63"/>
      <c r="O207" s="63"/>
    </row>
    <row r="208" spans="6:15" s="61" customFormat="1" ht="14">
      <c r="F208" s="63"/>
      <c r="I208" s="63"/>
      <c r="O208" s="63"/>
    </row>
    <row r="209" spans="6:15" s="61" customFormat="1" ht="14">
      <c r="F209" s="63"/>
      <c r="I209" s="63"/>
      <c r="O209" s="63"/>
    </row>
    <row r="210" spans="6:15" s="61" customFormat="1" ht="14">
      <c r="F210" s="63"/>
      <c r="I210" s="63"/>
      <c r="O210" s="63"/>
    </row>
    <row r="211" spans="6:15" s="61" customFormat="1" ht="14">
      <c r="F211" s="63"/>
      <c r="I211" s="63"/>
      <c r="O211" s="63"/>
    </row>
    <row r="212" spans="6:15" s="61" customFormat="1" ht="14">
      <c r="F212" s="63"/>
      <c r="I212" s="63"/>
      <c r="O212" s="63"/>
    </row>
    <row r="213" spans="6:15" s="61" customFormat="1" ht="14">
      <c r="F213" s="63"/>
      <c r="I213" s="63"/>
      <c r="O213" s="63"/>
    </row>
    <row r="214" spans="6:15" s="61" customFormat="1" ht="14">
      <c r="F214" s="63"/>
      <c r="I214" s="63"/>
      <c r="O214" s="63"/>
    </row>
    <row r="215" spans="6:15" s="61" customFormat="1" ht="14">
      <c r="F215" s="63"/>
      <c r="I215" s="63"/>
      <c r="O215" s="63"/>
    </row>
    <row r="216" spans="6:15" s="61" customFormat="1" ht="14">
      <c r="F216" s="63"/>
      <c r="I216" s="63"/>
      <c r="O216" s="63"/>
    </row>
    <row r="217" spans="6:15" s="61" customFormat="1" ht="14">
      <c r="F217" s="63"/>
      <c r="I217" s="63"/>
      <c r="O217" s="63"/>
    </row>
    <row r="218" spans="6:15" s="61" customFormat="1" ht="14">
      <c r="F218" s="63"/>
      <c r="I218" s="63"/>
      <c r="O218" s="63"/>
    </row>
    <row r="219" spans="6:15" s="61" customFormat="1" ht="14">
      <c r="F219" s="63"/>
      <c r="I219" s="63"/>
      <c r="O219" s="63"/>
    </row>
    <row r="220" spans="6:15" s="61" customFormat="1" ht="14">
      <c r="F220" s="63"/>
      <c r="I220" s="63"/>
      <c r="O220" s="63"/>
    </row>
    <row r="221" spans="6:15" s="61" customFormat="1" ht="14">
      <c r="F221" s="63"/>
      <c r="I221" s="63"/>
      <c r="O221" s="63"/>
    </row>
    <row r="222" spans="6:15" s="61" customFormat="1" ht="14">
      <c r="F222" s="63"/>
      <c r="I222" s="63"/>
      <c r="O222" s="63"/>
    </row>
    <row r="223" spans="6:15" s="61" customFormat="1" ht="14">
      <c r="F223" s="63"/>
      <c r="I223" s="63"/>
      <c r="O223" s="63"/>
    </row>
    <row r="224" spans="6:15" s="61" customFormat="1" ht="14">
      <c r="F224" s="63"/>
      <c r="I224" s="63"/>
      <c r="O224" s="63"/>
    </row>
    <row r="225" spans="6:15" s="61" customFormat="1" ht="14">
      <c r="F225" s="63"/>
      <c r="I225" s="63"/>
      <c r="O225" s="63"/>
    </row>
    <row r="226" spans="6:15" s="61" customFormat="1" ht="14">
      <c r="F226" s="63"/>
      <c r="I226" s="63"/>
      <c r="O226" s="63"/>
    </row>
    <row r="227" spans="6:15" s="61" customFormat="1" ht="14">
      <c r="F227" s="63"/>
      <c r="I227" s="63"/>
      <c r="O227" s="63"/>
    </row>
    <row r="228" spans="6:15" s="61" customFormat="1" ht="14">
      <c r="F228" s="63"/>
      <c r="I228" s="63"/>
      <c r="O228" s="63"/>
    </row>
    <row r="229" spans="6:15" s="61" customFormat="1" ht="14">
      <c r="F229" s="63"/>
      <c r="I229" s="63"/>
      <c r="O229" s="63"/>
    </row>
    <row r="230" spans="6:15" s="61" customFormat="1" ht="14">
      <c r="F230" s="63"/>
      <c r="I230" s="63"/>
      <c r="O230" s="63"/>
    </row>
    <row r="231" spans="6:15" s="61" customFormat="1" ht="14">
      <c r="F231" s="63"/>
      <c r="I231" s="63"/>
      <c r="O231" s="63"/>
    </row>
    <row r="232" spans="6:15" s="61" customFormat="1" ht="14">
      <c r="F232" s="63"/>
      <c r="I232" s="63"/>
      <c r="O232" s="63"/>
    </row>
    <row r="233" spans="6:15" s="61" customFormat="1" ht="14">
      <c r="F233" s="63"/>
      <c r="I233" s="63"/>
      <c r="O233" s="63"/>
    </row>
    <row r="234" spans="6:15" s="61" customFormat="1" ht="14">
      <c r="F234" s="63"/>
      <c r="I234" s="63"/>
      <c r="O234" s="63"/>
    </row>
    <row r="235" spans="6:15" s="61" customFormat="1" ht="14">
      <c r="F235" s="63"/>
      <c r="I235" s="63"/>
      <c r="O235" s="63"/>
    </row>
    <row r="236" spans="6:15" s="61" customFormat="1" ht="14">
      <c r="F236" s="63"/>
      <c r="I236" s="63"/>
      <c r="O236" s="63"/>
    </row>
    <row r="237" spans="6:15" s="61" customFormat="1" ht="14">
      <c r="F237" s="63"/>
      <c r="I237" s="63"/>
      <c r="O237" s="63"/>
    </row>
    <row r="238" spans="6:15" s="61" customFormat="1" ht="14">
      <c r="F238" s="63"/>
      <c r="I238" s="63"/>
      <c r="O238" s="63"/>
    </row>
    <row r="239" spans="6:15" s="61" customFormat="1" ht="14">
      <c r="F239" s="63"/>
      <c r="I239" s="63"/>
      <c r="O239" s="63"/>
    </row>
    <row r="240" spans="6:15" s="61" customFormat="1" ht="14">
      <c r="F240" s="63"/>
      <c r="I240" s="63"/>
      <c r="O240" s="63"/>
    </row>
    <row r="241" spans="6:15" s="61" customFormat="1" ht="14">
      <c r="F241" s="63"/>
      <c r="I241" s="63"/>
      <c r="O241" s="63"/>
    </row>
    <row r="242" spans="6:15" s="61" customFormat="1" ht="14">
      <c r="F242" s="63"/>
      <c r="I242" s="63"/>
      <c r="O242" s="63"/>
    </row>
    <row r="243" spans="6:15" s="61" customFormat="1" ht="14">
      <c r="F243" s="63"/>
      <c r="I243" s="63"/>
      <c r="O243" s="63"/>
    </row>
    <row r="244" spans="6:15" s="61" customFormat="1" ht="14">
      <c r="F244" s="63"/>
      <c r="I244" s="63"/>
      <c r="O244" s="63"/>
    </row>
    <row r="245" spans="6:15" s="61" customFormat="1" ht="14">
      <c r="F245" s="63"/>
      <c r="I245" s="63"/>
      <c r="O245" s="63"/>
    </row>
    <row r="246" spans="6:15" s="61" customFormat="1" ht="14">
      <c r="F246" s="63"/>
      <c r="I246" s="63"/>
      <c r="O246" s="63"/>
    </row>
    <row r="247" spans="6:15" s="61" customFormat="1" ht="14">
      <c r="F247" s="63"/>
      <c r="I247" s="63"/>
      <c r="O247" s="63"/>
    </row>
    <row r="248" spans="6:15" s="61" customFormat="1" ht="14">
      <c r="F248" s="63"/>
      <c r="I248" s="63"/>
      <c r="O248" s="63"/>
    </row>
    <row r="249" spans="6:15" s="61" customFormat="1" ht="14">
      <c r="F249" s="63"/>
      <c r="I249" s="63"/>
      <c r="O249" s="63"/>
    </row>
    <row r="250" spans="6:15" s="61" customFormat="1" ht="14">
      <c r="F250" s="63"/>
      <c r="I250" s="63"/>
      <c r="O250" s="63"/>
    </row>
    <row r="251" spans="6:15" s="61" customFormat="1" ht="14">
      <c r="F251" s="63"/>
      <c r="I251" s="63"/>
      <c r="O251" s="63"/>
    </row>
    <row r="252" spans="6:15" s="61" customFormat="1" ht="14">
      <c r="F252" s="63"/>
      <c r="I252" s="63"/>
      <c r="O252" s="63"/>
    </row>
    <row r="253" spans="6:15" s="61" customFormat="1" ht="14">
      <c r="F253" s="63"/>
      <c r="I253" s="63"/>
      <c r="O253" s="63"/>
    </row>
    <row r="254" spans="6:15" s="61" customFormat="1" ht="14">
      <c r="F254" s="63"/>
      <c r="I254" s="63"/>
      <c r="O254" s="63"/>
    </row>
    <row r="255" spans="6:15" s="61" customFormat="1" ht="14">
      <c r="F255" s="63"/>
      <c r="I255" s="63"/>
      <c r="O255" s="63"/>
    </row>
    <row r="256" spans="6:15" s="61" customFormat="1" ht="14">
      <c r="F256" s="63"/>
      <c r="I256" s="63"/>
      <c r="O256" s="63"/>
    </row>
    <row r="257" spans="6:15" s="61" customFormat="1" ht="14">
      <c r="F257" s="63"/>
      <c r="I257" s="63"/>
      <c r="O257" s="63"/>
    </row>
    <row r="258" spans="6:15" s="61" customFormat="1" ht="14">
      <c r="F258" s="63"/>
      <c r="I258" s="63"/>
      <c r="O258" s="63"/>
    </row>
    <row r="259" spans="6:15" s="61" customFormat="1" ht="14">
      <c r="F259" s="63"/>
      <c r="I259" s="63"/>
      <c r="O259" s="63"/>
    </row>
    <row r="260" spans="6:15" s="61" customFormat="1" ht="14">
      <c r="F260" s="63"/>
      <c r="I260" s="63"/>
      <c r="O260" s="63"/>
    </row>
    <row r="261" spans="6:15" s="61" customFormat="1" ht="14">
      <c r="F261" s="63"/>
      <c r="I261" s="63"/>
      <c r="O261" s="63"/>
    </row>
    <row r="262" spans="6:15" s="61" customFormat="1" ht="14">
      <c r="F262" s="63"/>
      <c r="I262" s="63"/>
      <c r="O262" s="63"/>
    </row>
    <row r="263" spans="6:15" s="61" customFormat="1" ht="14">
      <c r="F263" s="63"/>
      <c r="I263" s="63"/>
      <c r="O263" s="63"/>
    </row>
    <row r="264" spans="6:15" s="61" customFormat="1" ht="14">
      <c r="F264" s="63"/>
      <c r="I264" s="63"/>
      <c r="O264" s="63"/>
    </row>
    <row r="265" spans="6:15" s="61" customFormat="1" ht="14">
      <c r="F265" s="63"/>
      <c r="I265" s="63"/>
      <c r="O265" s="63"/>
    </row>
    <row r="266" spans="6:15" s="61" customFormat="1" ht="14">
      <c r="F266" s="63"/>
      <c r="I266" s="63"/>
      <c r="O266" s="63"/>
    </row>
    <row r="267" spans="6:15" s="61" customFormat="1" ht="14">
      <c r="F267" s="63"/>
      <c r="I267" s="63"/>
      <c r="O267" s="63"/>
    </row>
    <row r="268" spans="6:15" s="61" customFormat="1" ht="14">
      <c r="F268" s="63"/>
      <c r="I268" s="63"/>
      <c r="O268" s="63"/>
    </row>
    <row r="269" spans="6:15" s="61" customFormat="1" ht="14">
      <c r="F269" s="63"/>
      <c r="I269" s="63"/>
      <c r="O269" s="63"/>
    </row>
    <row r="270" spans="6:15" s="61" customFormat="1" ht="14">
      <c r="F270" s="63"/>
      <c r="I270" s="63"/>
      <c r="O270" s="63"/>
    </row>
    <row r="271" spans="6:15" s="61" customFormat="1" ht="14">
      <c r="F271" s="63"/>
      <c r="I271" s="63"/>
      <c r="O271" s="63"/>
    </row>
    <row r="272" spans="6:15" s="61" customFormat="1" ht="14">
      <c r="F272" s="63"/>
      <c r="I272" s="63"/>
      <c r="O272" s="63"/>
    </row>
    <row r="273" spans="6:15" s="61" customFormat="1" ht="14">
      <c r="F273" s="63"/>
      <c r="I273" s="63"/>
      <c r="O273" s="63"/>
    </row>
    <row r="274" spans="6:15" s="61" customFormat="1" ht="14">
      <c r="F274" s="63"/>
      <c r="I274" s="63"/>
      <c r="O274" s="63"/>
    </row>
    <row r="275" spans="6:15" s="61" customFormat="1" ht="14">
      <c r="F275" s="63"/>
      <c r="I275" s="63"/>
      <c r="O275" s="63"/>
    </row>
    <row r="276" spans="6:15" s="61" customFormat="1" ht="14">
      <c r="F276" s="63"/>
      <c r="I276" s="63"/>
      <c r="O276" s="63"/>
    </row>
    <row r="277" spans="6:15" s="61" customFormat="1" ht="14">
      <c r="F277" s="63"/>
      <c r="I277" s="63"/>
      <c r="O277" s="63"/>
    </row>
    <row r="278" spans="6:15" s="61" customFormat="1" ht="14">
      <c r="F278" s="63"/>
      <c r="I278" s="63"/>
      <c r="O278" s="63"/>
    </row>
    <row r="279" spans="6:15" s="61" customFormat="1" ht="14">
      <c r="F279" s="63"/>
      <c r="I279" s="63"/>
      <c r="O279" s="63"/>
    </row>
    <row r="280" spans="6:15" s="61" customFormat="1" ht="14">
      <c r="F280" s="63"/>
      <c r="I280" s="63"/>
      <c r="O280" s="63"/>
    </row>
    <row r="281" spans="6:15" s="61" customFormat="1" ht="14">
      <c r="F281" s="63"/>
      <c r="I281" s="63"/>
      <c r="O281" s="63"/>
    </row>
    <row r="282" spans="6:15" s="61" customFormat="1" ht="14">
      <c r="F282" s="63"/>
      <c r="I282" s="63"/>
      <c r="O282" s="63"/>
    </row>
    <row r="283" spans="6:15" s="61" customFormat="1" ht="14">
      <c r="F283" s="63"/>
      <c r="I283" s="63"/>
      <c r="O283" s="63"/>
    </row>
    <row r="284" spans="6:15" s="61" customFormat="1" ht="14">
      <c r="F284" s="63"/>
      <c r="I284" s="63"/>
      <c r="O284" s="63"/>
    </row>
    <row r="285" spans="6:15" s="61" customFormat="1" ht="14">
      <c r="F285" s="63"/>
      <c r="I285" s="63"/>
      <c r="O285" s="63"/>
    </row>
    <row r="286" spans="6:15" s="61" customFormat="1" ht="14">
      <c r="F286" s="63"/>
      <c r="I286" s="63"/>
      <c r="O286" s="63"/>
    </row>
    <row r="287" spans="6:15" s="61" customFormat="1" ht="14">
      <c r="F287" s="63"/>
      <c r="I287" s="63"/>
      <c r="O287" s="63"/>
    </row>
    <row r="288" spans="6:15" s="61" customFormat="1" ht="14">
      <c r="F288" s="63"/>
      <c r="I288" s="63"/>
      <c r="O288" s="63"/>
    </row>
    <row r="289" spans="6:15" s="61" customFormat="1" ht="14">
      <c r="F289" s="63"/>
      <c r="I289" s="63"/>
      <c r="O289" s="63"/>
    </row>
    <row r="290" spans="6:15" s="61" customFormat="1" ht="14">
      <c r="F290" s="63"/>
      <c r="I290" s="63"/>
      <c r="O290" s="63"/>
    </row>
    <row r="291" spans="6:15" s="61" customFormat="1" ht="14">
      <c r="F291" s="63"/>
      <c r="I291" s="63"/>
      <c r="O291" s="63"/>
    </row>
    <row r="292" spans="6:15" s="61" customFormat="1" ht="14">
      <c r="F292" s="63"/>
      <c r="I292" s="63"/>
      <c r="O292" s="63"/>
    </row>
    <row r="293" spans="6:15" s="61" customFormat="1" ht="14">
      <c r="F293" s="63"/>
      <c r="I293" s="63"/>
      <c r="O293" s="63"/>
    </row>
    <row r="294" spans="6:15" s="61" customFormat="1" ht="14">
      <c r="F294" s="63"/>
      <c r="I294" s="63"/>
      <c r="O294" s="63"/>
    </row>
    <row r="295" spans="6:15" s="61" customFormat="1" ht="14">
      <c r="F295" s="63"/>
      <c r="I295" s="63"/>
      <c r="O295" s="63"/>
    </row>
    <row r="296" spans="6:15" s="61" customFormat="1" ht="14">
      <c r="F296" s="63"/>
      <c r="I296" s="63"/>
      <c r="O296" s="63"/>
    </row>
    <row r="297" spans="6:15" s="61" customFormat="1" ht="14">
      <c r="F297" s="63"/>
      <c r="I297" s="63"/>
      <c r="O297" s="63"/>
    </row>
    <row r="298" spans="6:15" s="61" customFormat="1" ht="14">
      <c r="F298" s="63"/>
      <c r="I298" s="63"/>
      <c r="O298" s="63"/>
    </row>
    <row r="299" spans="6:15" s="61" customFormat="1" ht="14">
      <c r="F299" s="63"/>
      <c r="I299" s="63"/>
      <c r="O299" s="63"/>
    </row>
    <row r="300" spans="6:15" s="61" customFormat="1" ht="14">
      <c r="F300" s="63"/>
      <c r="I300" s="63"/>
      <c r="O300" s="63"/>
    </row>
    <row r="301" spans="6:15" s="61" customFormat="1" ht="14">
      <c r="F301" s="63"/>
      <c r="I301" s="63"/>
      <c r="O301" s="63"/>
    </row>
    <row r="302" spans="6:15" s="61" customFormat="1" ht="14">
      <c r="F302" s="63"/>
      <c r="I302" s="63"/>
      <c r="O302" s="63"/>
    </row>
    <row r="303" spans="6:15" s="61" customFormat="1" ht="14">
      <c r="F303" s="63"/>
      <c r="I303" s="63"/>
      <c r="O303" s="63"/>
    </row>
    <row r="304" spans="6:15" s="61" customFormat="1" ht="14">
      <c r="F304" s="63"/>
      <c r="I304" s="63"/>
      <c r="O304" s="63"/>
    </row>
    <row r="305" spans="6:15" s="61" customFormat="1" ht="14">
      <c r="F305" s="63"/>
      <c r="I305" s="63"/>
      <c r="O305" s="63"/>
    </row>
    <row r="306" spans="6:15" s="61" customFormat="1" ht="14">
      <c r="F306" s="63"/>
      <c r="I306" s="63"/>
      <c r="O306" s="63"/>
    </row>
    <row r="307" spans="6:15" s="61" customFormat="1" ht="14">
      <c r="F307" s="63"/>
      <c r="I307" s="63"/>
      <c r="O307" s="63"/>
    </row>
    <row r="308" spans="6:15" s="61" customFormat="1" ht="14">
      <c r="F308" s="63"/>
      <c r="I308" s="63"/>
      <c r="O308" s="63"/>
    </row>
    <row r="309" spans="6:15" s="61" customFormat="1" ht="14">
      <c r="F309" s="63"/>
      <c r="I309" s="63"/>
      <c r="O309" s="63"/>
    </row>
    <row r="310" spans="6:15" s="61" customFormat="1" ht="14">
      <c r="F310" s="63"/>
      <c r="I310" s="63"/>
      <c r="O310" s="63"/>
    </row>
    <row r="311" spans="6:15" s="61" customFormat="1" ht="14">
      <c r="F311" s="63"/>
      <c r="I311" s="63"/>
      <c r="O311" s="63"/>
    </row>
    <row r="312" spans="6:15" s="61" customFormat="1" ht="14">
      <c r="F312" s="63"/>
      <c r="I312" s="63"/>
      <c r="O312" s="63"/>
    </row>
    <row r="313" spans="6:15" s="61" customFormat="1" ht="14">
      <c r="F313" s="63"/>
      <c r="I313" s="63"/>
      <c r="O313" s="63"/>
    </row>
    <row r="314" spans="6:15" s="61" customFormat="1" ht="14">
      <c r="F314" s="63"/>
      <c r="I314" s="63"/>
      <c r="O314" s="63"/>
    </row>
    <row r="315" spans="6:15" s="61" customFormat="1" ht="14">
      <c r="F315" s="63"/>
      <c r="I315" s="63"/>
      <c r="O315" s="63"/>
    </row>
    <row r="316" spans="6:15" s="61" customFormat="1" ht="14">
      <c r="F316" s="63"/>
      <c r="I316" s="63"/>
      <c r="O316" s="63"/>
    </row>
    <row r="317" spans="6:15" s="61" customFormat="1" ht="14">
      <c r="F317" s="63"/>
      <c r="I317" s="63"/>
      <c r="O317" s="63"/>
    </row>
    <row r="318" spans="6:15" s="61" customFormat="1" ht="14">
      <c r="F318" s="63"/>
      <c r="I318" s="63"/>
      <c r="O318" s="63"/>
    </row>
    <row r="319" spans="6:15" s="61" customFormat="1" ht="14">
      <c r="F319" s="63"/>
      <c r="I319" s="63"/>
      <c r="O319" s="63"/>
    </row>
    <row r="320" spans="6:15" s="61" customFormat="1" ht="14">
      <c r="F320" s="63"/>
      <c r="I320" s="63"/>
      <c r="O320" s="63"/>
    </row>
    <row r="321" spans="6:15" s="61" customFormat="1" ht="14">
      <c r="F321" s="63"/>
      <c r="I321" s="63"/>
      <c r="O321" s="63"/>
    </row>
    <row r="322" spans="6:15" s="61" customFormat="1" ht="14">
      <c r="F322" s="63"/>
      <c r="I322" s="63"/>
      <c r="O322" s="63"/>
    </row>
    <row r="323" spans="6:15" s="61" customFormat="1" ht="14">
      <c r="F323" s="63"/>
      <c r="I323" s="63"/>
      <c r="O323" s="63"/>
    </row>
    <row r="324" spans="6:15" s="61" customFormat="1" ht="14">
      <c r="F324" s="63"/>
      <c r="I324" s="63"/>
      <c r="O324" s="63"/>
    </row>
    <row r="325" spans="6:15" s="61" customFormat="1" ht="14">
      <c r="F325" s="63"/>
      <c r="I325" s="63"/>
      <c r="O325" s="63"/>
    </row>
    <row r="326" spans="6:15" s="61" customFormat="1" ht="14">
      <c r="F326" s="63"/>
      <c r="I326" s="63"/>
      <c r="O326" s="63"/>
    </row>
    <row r="327" spans="6:15" s="61" customFormat="1" ht="14">
      <c r="F327" s="63"/>
      <c r="I327" s="63"/>
      <c r="O327" s="63"/>
    </row>
    <row r="328" spans="6:15" s="61" customFormat="1" ht="14">
      <c r="F328" s="63"/>
      <c r="I328" s="63"/>
      <c r="O328" s="63"/>
    </row>
    <row r="329" spans="6:15" s="61" customFormat="1" ht="14">
      <c r="F329" s="63"/>
      <c r="I329" s="63"/>
      <c r="O329" s="63"/>
    </row>
    <row r="330" spans="6:15" s="61" customFormat="1" ht="14">
      <c r="F330" s="63"/>
      <c r="I330" s="63"/>
      <c r="O330" s="63"/>
    </row>
    <row r="331" spans="6:15" s="61" customFormat="1" ht="14">
      <c r="F331" s="63"/>
      <c r="I331" s="63"/>
      <c r="O331" s="63"/>
    </row>
    <row r="332" spans="6:15" s="61" customFormat="1" ht="14">
      <c r="F332" s="63"/>
      <c r="I332" s="63"/>
      <c r="O332" s="63"/>
    </row>
    <row r="333" spans="6:15" s="61" customFormat="1" ht="14">
      <c r="F333" s="63"/>
      <c r="I333" s="63"/>
      <c r="O333" s="63"/>
    </row>
    <row r="334" spans="6:15" s="61" customFormat="1" ht="14">
      <c r="F334" s="63"/>
      <c r="I334" s="63"/>
      <c r="O334" s="63"/>
    </row>
    <row r="335" spans="6:15" s="61" customFormat="1" ht="14">
      <c r="F335" s="63"/>
      <c r="I335" s="63"/>
      <c r="O335" s="63"/>
    </row>
    <row r="336" spans="6:15" s="61" customFormat="1" ht="14">
      <c r="F336" s="63"/>
      <c r="I336" s="63"/>
      <c r="O336" s="63"/>
    </row>
    <row r="337" spans="6:15" s="61" customFormat="1" ht="14">
      <c r="F337" s="63"/>
      <c r="I337" s="63"/>
      <c r="O337" s="63"/>
    </row>
    <row r="338" spans="6:15" s="61" customFormat="1" ht="14">
      <c r="F338" s="63"/>
      <c r="I338" s="63"/>
      <c r="O338" s="63"/>
    </row>
    <row r="339" spans="6:15" s="61" customFormat="1" ht="14">
      <c r="F339" s="63"/>
      <c r="I339" s="63"/>
      <c r="O339" s="63"/>
    </row>
    <row r="340" spans="6:15" s="61" customFormat="1" ht="14">
      <c r="F340" s="63"/>
      <c r="I340" s="63"/>
      <c r="O340" s="63"/>
    </row>
    <row r="341" spans="6:15" s="61" customFormat="1" ht="14">
      <c r="F341" s="63"/>
      <c r="I341" s="63"/>
      <c r="O341" s="63"/>
    </row>
    <row r="342" spans="6:15" s="61" customFormat="1" ht="14">
      <c r="F342" s="63"/>
      <c r="I342" s="63"/>
      <c r="O342" s="63"/>
    </row>
    <row r="343" spans="6:15" s="61" customFormat="1" ht="14">
      <c r="F343" s="63"/>
      <c r="I343" s="63"/>
      <c r="O343" s="63"/>
    </row>
    <row r="344" spans="6:15" s="61" customFormat="1" ht="14">
      <c r="F344" s="63"/>
      <c r="I344" s="63"/>
      <c r="O344" s="63"/>
    </row>
    <row r="345" spans="6:15" s="61" customFormat="1" ht="14">
      <c r="F345" s="63"/>
      <c r="I345" s="63"/>
      <c r="O345" s="63"/>
    </row>
    <row r="346" spans="6:15" s="61" customFormat="1" ht="14">
      <c r="F346" s="63"/>
      <c r="I346" s="63"/>
      <c r="O346" s="63"/>
    </row>
    <row r="347" spans="6:15" s="61" customFormat="1" ht="14">
      <c r="F347" s="63"/>
      <c r="I347" s="63"/>
      <c r="O347" s="63"/>
    </row>
    <row r="348" spans="6:15" s="61" customFormat="1" ht="14">
      <c r="F348" s="63"/>
      <c r="I348" s="63"/>
      <c r="O348" s="63"/>
    </row>
    <row r="349" spans="6:15" s="61" customFormat="1" ht="14">
      <c r="F349" s="63"/>
      <c r="I349" s="63"/>
      <c r="O349" s="63"/>
    </row>
    <row r="350" spans="6:15" s="61" customFormat="1" ht="14">
      <c r="F350" s="63"/>
      <c r="I350" s="63"/>
      <c r="O350" s="63"/>
    </row>
    <row r="351" spans="6:15" s="61" customFormat="1" ht="14">
      <c r="F351" s="63"/>
      <c r="I351" s="63"/>
      <c r="O351" s="63"/>
    </row>
    <row r="352" spans="6:15" s="61" customFormat="1" ht="14">
      <c r="F352" s="63"/>
      <c r="I352" s="63"/>
      <c r="O352" s="63"/>
    </row>
    <row r="353" spans="6:15" s="61" customFormat="1" ht="14">
      <c r="F353" s="63"/>
      <c r="I353" s="63"/>
      <c r="O353" s="63"/>
    </row>
    <row r="354" spans="6:15" s="61" customFormat="1" ht="14">
      <c r="F354" s="63"/>
      <c r="I354" s="63"/>
      <c r="O354" s="63"/>
    </row>
    <row r="355" spans="6:15" s="61" customFormat="1" ht="14">
      <c r="F355" s="63"/>
      <c r="I355" s="63"/>
      <c r="O355" s="63"/>
    </row>
    <row r="356" spans="6:15" s="61" customFormat="1" ht="14">
      <c r="F356" s="63"/>
      <c r="I356" s="63"/>
      <c r="O356" s="63"/>
    </row>
    <row r="357" spans="6:15" s="61" customFormat="1" ht="14">
      <c r="F357" s="63"/>
      <c r="I357" s="63"/>
      <c r="O357" s="63"/>
    </row>
    <row r="358" spans="6:15" s="61" customFormat="1" ht="14">
      <c r="F358" s="63"/>
      <c r="I358" s="63"/>
      <c r="O358" s="63"/>
    </row>
    <row r="359" spans="6:15" s="61" customFormat="1" ht="14">
      <c r="F359" s="63"/>
      <c r="I359" s="63"/>
      <c r="O359" s="63"/>
    </row>
    <row r="360" spans="6:15" s="61" customFormat="1" ht="14">
      <c r="F360" s="63"/>
      <c r="I360" s="63"/>
      <c r="O360" s="63"/>
    </row>
    <row r="361" spans="6:15" s="61" customFormat="1" ht="14">
      <c r="F361" s="63"/>
      <c r="I361" s="63"/>
      <c r="O361" s="63"/>
    </row>
    <row r="362" spans="6:15" s="61" customFormat="1" ht="14">
      <c r="F362" s="63"/>
      <c r="I362" s="63"/>
      <c r="O362" s="63"/>
    </row>
    <row r="363" spans="6:15" s="61" customFormat="1" ht="14">
      <c r="F363" s="63"/>
      <c r="I363" s="63"/>
      <c r="O363" s="63"/>
    </row>
    <row r="364" spans="6:15" s="61" customFormat="1" ht="14">
      <c r="F364" s="63"/>
      <c r="I364" s="63"/>
      <c r="O364" s="63"/>
    </row>
    <row r="365" spans="6:15" s="61" customFormat="1" ht="14">
      <c r="F365" s="63"/>
      <c r="I365" s="63"/>
      <c r="O365" s="63"/>
    </row>
    <row r="366" spans="6:15" s="61" customFormat="1" ht="14">
      <c r="F366" s="63"/>
      <c r="I366" s="63"/>
      <c r="O366" s="63"/>
    </row>
    <row r="367" spans="6:15" s="61" customFormat="1" ht="14">
      <c r="F367" s="63"/>
      <c r="I367" s="63"/>
      <c r="O367" s="63"/>
    </row>
    <row r="368" spans="6:15" s="61" customFormat="1" ht="14">
      <c r="F368" s="63"/>
      <c r="I368" s="63"/>
      <c r="O368" s="63"/>
    </row>
    <row r="369" spans="6:15" s="61" customFormat="1" ht="14">
      <c r="F369" s="63"/>
      <c r="I369" s="63"/>
      <c r="O369" s="63"/>
    </row>
    <row r="370" spans="6:15" s="61" customFormat="1" ht="14">
      <c r="F370" s="63"/>
      <c r="I370" s="63"/>
      <c r="O370" s="63"/>
    </row>
    <row r="371" spans="6:15" s="61" customFormat="1" ht="14">
      <c r="F371" s="63"/>
      <c r="I371" s="63"/>
      <c r="O371" s="63"/>
    </row>
    <row r="372" spans="6:15" s="61" customFormat="1" ht="14">
      <c r="F372" s="63"/>
      <c r="I372" s="63"/>
      <c r="O372" s="63"/>
    </row>
    <row r="373" spans="6:15" s="61" customFormat="1" ht="14">
      <c r="F373" s="63"/>
      <c r="I373" s="63"/>
      <c r="O373" s="63"/>
    </row>
    <row r="374" spans="6:15" s="61" customFormat="1" ht="14">
      <c r="F374" s="63"/>
      <c r="I374" s="63"/>
      <c r="O374" s="63"/>
    </row>
    <row r="375" spans="6:15" s="61" customFormat="1" ht="14">
      <c r="F375" s="63"/>
      <c r="I375" s="63"/>
      <c r="O375" s="63"/>
    </row>
    <row r="376" spans="6:15" s="61" customFormat="1" ht="14">
      <c r="F376" s="63"/>
      <c r="I376" s="63"/>
      <c r="O376" s="63"/>
    </row>
    <row r="377" spans="6:15" s="61" customFormat="1" ht="14">
      <c r="F377" s="63"/>
      <c r="I377" s="63"/>
      <c r="O377" s="63"/>
    </row>
    <row r="378" spans="6:15" s="61" customFormat="1" ht="14">
      <c r="F378" s="63"/>
      <c r="I378" s="63"/>
      <c r="O378" s="63"/>
    </row>
    <row r="379" spans="6:15" s="61" customFormat="1" ht="14">
      <c r="F379" s="63"/>
      <c r="I379" s="63"/>
      <c r="O379" s="63"/>
    </row>
    <row r="380" spans="6:15" s="61" customFormat="1" ht="14">
      <c r="F380" s="63"/>
      <c r="I380" s="63"/>
      <c r="O380" s="63"/>
    </row>
    <row r="381" spans="6:15" s="61" customFormat="1" ht="14">
      <c r="F381" s="63"/>
      <c r="I381" s="63"/>
      <c r="O381" s="63"/>
    </row>
    <row r="382" spans="6:15" s="61" customFormat="1" ht="14">
      <c r="F382" s="63"/>
      <c r="I382" s="63"/>
      <c r="O382" s="63"/>
    </row>
    <row r="383" spans="6:15" s="61" customFormat="1" ht="14">
      <c r="F383" s="63"/>
      <c r="I383" s="63"/>
      <c r="O383" s="63"/>
    </row>
    <row r="384" spans="6:15" s="61" customFormat="1" ht="14">
      <c r="F384" s="63"/>
      <c r="I384" s="63"/>
      <c r="O384" s="63"/>
    </row>
    <row r="385" spans="6:15" s="61" customFormat="1" ht="14">
      <c r="F385" s="63"/>
      <c r="I385" s="63"/>
      <c r="O385" s="63"/>
    </row>
    <row r="386" spans="6:15" s="61" customFormat="1" ht="14">
      <c r="F386" s="63"/>
      <c r="I386" s="63"/>
      <c r="O386" s="63"/>
    </row>
    <row r="387" spans="6:15" s="61" customFormat="1" ht="14">
      <c r="F387" s="63"/>
      <c r="I387" s="63"/>
      <c r="O387" s="63"/>
    </row>
    <row r="388" spans="6:15" s="61" customFormat="1" ht="14">
      <c r="F388" s="63"/>
      <c r="I388" s="63"/>
      <c r="O388" s="63"/>
    </row>
    <row r="389" spans="6:15" s="61" customFormat="1" ht="14">
      <c r="F389" s="63"/>
      <c r="I389" s="63"/>
      <c r="O389" s="63"/>
    </row>
    <row r="390" spans="6:15" s="61" customFormat="1" ht="14">
      <c r="F390" s="63"/>
      <c r="I390" s="63"/>
      <c r="O390" s="63"/>
    </row>
    <row r="391" spans="6:15" s="61" customFormat="1" ht="14">
      <c r="F391" s="63"/>
      <c r="I391" s="63"/>
      <c r="O391" s="63"/>
    </row>
    <row r="392" spans="6:15" s="61" customFormat="1" ht="14">
      <c r="F392" s="63"/>
      <c r="I392" s="63"/>
      <c r="O392" s="63"/>
    </row>
    <row r="393" spans="6:15" s="61" customFormat="1" ht="14">
      <c r="F393" s="63"/>
      <c r="I393" s="63"/>
      <c r="O393" s="63"/>
    </row>
    <row r="394" spans="6:15" s="61" customFormat="1" ht="14">
      <c r="F394" s="63"/>
      <c r="I394" s="63"/>
      <c r="O394" s="63"/>
    </row>
    <row r="395" spans="6:15" s="61" customFormat="1" ht="14">
      <c r="F395" s="63"/>
      <c r="I395" s="63"/>
      <c r="O395" s="63"/>
    </row>
    <row r="396" spans="6:15" s="61" customFormat="1" ht="14">
      <c r="F396" s="63"/>
      <c r="I396" s="63"/>
      <c r="O396" s="63"/>
    </row>
    <row r="397" spans="6:15" s="61" customFormat="1" ht="14">
      <c r="F397" s="63"/>
      <c r="I397" s="63"/>
      <c r="O397" s="63"/>
    </row>
    <row r="398" spans="6:15" s="61" customFormat="1" ht="14">
      <c r="F398" s="63"/>
      <c r="I398" s="63"/>
      <c r="O398" s="63"/>
    </row>
    <row r="399" spans="6:15" s="61" customFormat="1" ht="14">
      <c r="F399" s="63"/>
      <c r="I399" s="63"/>
      <c r="O399" s="63"/>
    </row>
    <row r="400" spans="6:15" s="61" customFormat="1" ht="14">
      <c r="F400" s="63"/>
      <c r="I400" s="63"/>
      <c r="O400" s="63"/>
    </row>
    <row r="401" spans="6:15" s="61" customFormat="1" ht="14">
      <c r="F401" s="63"/>
      <c r="I401" s="63"/>
      <c r="O401" s="63"/>
    </row>
    <row r="402" spans="6:15" s="61" customFormat="1" ht="14">
      <c r="F402" s="63"/>
      <c r="I402" s="63"/>
      <c r="O402" s="63"/>
    </row>
    <row r="403" spans="6:15" s="61" customFormat="1" ht="14">
      <c r="F403" s="63"/>
      <c r="I403" s="63"/>
      <c r="O403" s="63"/>
    </row>
    <row r="404" spans="6:15" s="61" customFormat="1" ht="14">
      <c r="F404" s="63"/>
      <c r="I404" s="63"/>
      <c r="O404" s="63"/>
    </row>
    <row r="405" spans="6:15" s="61" customFormat="1" ht="14">
      <c r="F405" s="63"/>
      <c r="I405" s="63"/>
      <c r="O405" s="63"/>
    </row>
    <row r="406" spans="6:15" s="61" customFormat="1" ht="14">
      <c r="F406" s="63"/>
      <c r="I406" s="63"/>
      <c r="O406" s="63"/>
    </row>
    <row r="407" spans="6:15" s="61" customFormat="1" ht="14">
      <c r="F407" s="63"/>
      <c r="I407" s="63"/>
      <c r="O407" s="63"/>
    </row>
    <row r="408" spans="6:15" s="61" customFormat="1" ht="14">
      <c r="F408" s="63"/>
      <c r="I408" s="63"/>
      <c r="O408" s="63"/>
    </row>
    <row r="409" spans="6:15" s="61" customFormat="1" ht="14">
      <c r="F409" s="63"/>
      <c r="I409" s="63"/>
      <c r="O409" s="63"/>
    </row>
    <row r="410" spans="6:15" s="61" customFormat="1" ht="14">
      <c r="F410" s="63"/>
      <c r="I410" s="63"/>
      <c r="O410" s="63"/>
    </row>
    <row r="411" spans="6:15" s="61" customFormat="1" ht="14">
      <c r="F411" s="63"/>
      <c r="I411" s="63"/>
      <c r="O411" s="63"/>
    </row>
    <row r="412" spans="6:15" s="61" customFormat="1" ht="14">
      <c r="F412" s="63"/>
      <c r="I412" s="63"/>
      <c r="O412" s="63"/>
    </row>
    <row r="413" spans="6:15" s="61" customFormat="1" ht="14">
      <c r="F413" s="63"/>
      <c r="I413" s="63"/>
      <c r="O413" s="63"/>
    </row>
    <row r="414" spans="6:15" s="61" customFormat="1" ht="14">
      <c r="F414" s="63"/>
      <c r="I414" s="63"/>
      <c r="O414" s="63"/>
    </row>
    <row r="415" spans="6:15" s="61" customFormat="1" ht="14">
      <c r="F415" s="63"/>
      <c r="I415" s="63"/>
      <c r="O415" s="63"/>
    </row>
    <row r="416" spans="6:15" s="61" customFormat="1" ht="14">
      <c r="F416" s="63"/>
      <c r="I416" s="63"/>
      <c r="O416" s="63"/>
    </row>
    <row r="417" spans="6:15" s="61" customFormat="1" ht="14">
      <c r="F417" s="63"/>
      <c r="I417" s="63"/>
      <c r="O417" s="63"/>
    </row>
    <row r="418" spans="6:15" s="61" customFormat="1" ht="14">
      <c r="F418" s="63"/>
      <c r="I418" s="63"/>
      <c r="O418" s="63"/>
    </row>
    <row r="419" spans="6:15" s="61" customFormat="1" ht="14">
      <c r="F419" s="63"/>
      <c r="I419" s="63"/>
      <c r="O419" s="63"/>
    </row>
    <row r="420" spans="6:15" s="61" customFormat="1" ht="14">
      <c r="F420" s="63"/>
      <c r="I420" s="63"/>
      <c r="O420" s="63"/>
    </row>
    <row r="421" spans="6:15" s="61" customFormat="1" ht="14">
      <c r="F421" s="63"/>
      <c r="I421" s="63"/>
      <c r="O421" s="63"/>
    </row>
    <row r="422" spans="6:15" s="61" customFormat="1" ht="14">
      <c r="F422" s="63"/>
      <c r="I422" s="63"/>
      <c r="O422" s="63"/>
    </row>
    <row r="423" spans="6:15" s="61" customFormat="1" ht="14">
      <c r="F423" s="63"/>
      <c r="I423" s="63"/>
      <c r="O423" s="63"/>
    </row>
    <row r="424" spans="6:15" s="61" customFormat="1" ht="14">
      <c r="F424" s="63"/>
      <c r="I424" s="63"/>
      <c r="O424" s="63"/>
    </row>
    <row r="425" spans="6:15" s="61" customFormat="1" ht="14">
      <c r="F425" s="63"/>
      <c r="I425" s="63"/>
      <c r="O425" s="63"/>
    </row>
    <row r="426" spans="6:15" s="61" customFormat="1" ht="14">
      <c r="F426" s="63"/>
      <c r="I426" s="63"/>
      <c r="O426" s="63"/>
    </row>
    <row r="427" spans="6:15" s="61" customFormat="1" ht="14">
      <c r="F427" s="63"/>
      <c r="I427" s="63"/>
      <c r="O427" s="63"/>
    </row>
    <row r="428" spans="6:15" s="61" customFormat="1" ht="14">
      <c r="F428" s="63"/>
      <c r="I428" s="63"/>
      <c r="O428" s="63"/>
    </row>
    <row r="429" spans="6:15" s="61" customFormat="1" ht="14">
      <c r="F429" s="63"/>
      <c r="I429" s="63"/>
      <c r="O429" s="63"/>
    </row>
    <row r="430" spans="6:15" s="61" customFormat="1" ht="14">
      <c r="F430" s="63"/>
      <c r="I430" s="63"/>
      <c r="O430" s="63"/>
    </row>
    <row r="431" spans="6:15" s="61" customFormat="1" ht="14">
      <c r="F431" s="63"/>
      <c r="I431" s="63"/>
      <c r="O431" s="63"/>
    </row>
    <row r="432" spans="6:15" s="61" customFormat="1" ht="14">
      <c r="F432" s="63"/>
      <c r="I432" s="63"/>
      <c r="O432" s="63"/>
    </row>
    <row r="433" spans="6:15" s="61" customFormat="1" ht="14">
      <c r="F433" s="63"/>
      <c r="I433" s="63"/>
      <c r="O433" s="63"/>
    </row>
    <row r="434" spans="6:15" s="61" customFormat="1" ht="14">
      <c r="F434" s="63"/>
      <c r="I434" s="63"/>
      <c r="O434" s="63"/>
    </row>
    <row r="435" spans="6:15" s="61" customFormat="1" ht="14">
      <c r="F435" s="63"/>
      <c r="I435" s="63"/>
      <c r="O435" s="63"/>
    </row>
    <row r="436" spans="6:15" s="61" customFormat="1" ht="14">
      <c r="F436" s="63"/>
      <c r="I436" s="63"/>
      <c r="O436" s="63"/>
    </row>
    <row r="437" spans="6:15" s="61" customFormat="1" ht="14">
      <c r="F437" s="63"/>
      <c r="I437" s="63"/>
      <c r="O437" s="63"/>
    </row>
    <row r="438" spans="6:15" s="61" customFormat="1" ht="14">
      <c r="F438" s="63"/>
      <c r="I438" s="63"/>
      <c r="O438" s="63"/>
    </row>
    <row r="439" spans="6:15" s="61" customFormat="1" ht="14">
      <c r="F439" s="63"/>
      <c r="I439" s="63"/>
      <c r="O439" s="63"/>
    </row>
    <row r="440" spans="6:15" s="61" customFormat="1" ht="14">
      <c r="F440" s="63"/>
      <c r="I440" s="63"/>
      <c r="O440" s="63"/>
    </row>
    <row r="441" spans="6:15" s="61" customFormat="1" ht="14">
      <c r="F441" s="63"/>
      <c r="I441" s="63"/>
      <c r="O441" s="63"/>
    </row>
    <row r="442" spans="6:15" s="61" customFormat="1" ht="14">
      <c r="F442" s="63"/>
      <c r="I442" s="63"/>
      <c r="O442" s="63"/>
    </row>
    <row r="443" spans="6:15" s="61" customFormat="1" ht="14">
      <c r="F443" s="63"/>
      <c r="I443" s="63"/>
      <c r="O443" s="63"/>
    </row>
    <row r="444" spans="6:15" s="61" customFormat="1" ht="14">
      <c r="F444" s="63"/>
      <c r="I444" s="63"/>
      <c r="O444" s="63"/>
    </row>
    <row r="445" spans="6:15" s="61" customFormat="1" ht="14">
      <c r="F445" s="63"/>
      <c r="I445" s="63"/>
      <c r="O445" s="63"/>
    </row>
    <row r="446" spans="6:15" s="61" customFormat="1" ht="14">
      <c r="F446" s="63"/>
      <c r="I446" s="63"/>
      <c r="O446" s="63"/>
    </row>
    <row r="447" spans="6:15" s="61" customFormat="1" ht="14">
      <c r="F447" s="63"/>
      <c r="I447" s="63"/>
      <c r="O447" s="63"/>
    </row>
    <row r="448" spans="6:15" s="61" customFormat="1" ht="14">
      <c r="F448" s="63"/>
      <c r="I448" s="63"/>
      <c r="O448" s="63"/>
    </row>
    <row r="449" spans="6:15" s="61" customFormat="1" ht="14">
      <c r="F449" s="63"/>
      <c r="I449" s="63"/>
      <c r="O449" s="63"/>
    </row>
    <row r="450" spans="6:15" s="61" customFormat="1" ht="14">
      <c r="F450" s="63"/>
      <c r="I450" s="63"/>
      <c r="O450" s="63"/>
    </row>
    <row r="451" spans="6:15" s="61" customFormat="1" ht="14">
      <c r="F451" s="63"/>
      <c r="I451" s="63"/>
      <c r="O451" s="63"/>
    </row>
    <row r="452" spans="6:15" s="61" customFormat="1" ht="14">
      <c r="F452" s="63"/>
      <c r="I452" s="63"/>
      <c r="O452" s="63"/>
    </row>
    <row r="453" spans="6:15" s="61" customFormat="1" ht="14">
      <c r="F453" s="63"/>
      <c r="I453" s="63"/>
      <c r="O453" s="63"/>
    </row>
    <row r="454" spans="6:15" s="61" customFormat="1" ht="14">
      <c r="F454" s="63"/>
      <c r="I454" s="63"/>
      <c r="O454" s="63"/>
    </row>
    <row r="455" spans="6:15" s="61" customFormat="1" ht="14">
      <c r="F455" s="63"/>
      <c r="I455" s="63"/>
      <c r="O455" s="63"/>
    </row>
    <row r="456" spans="6:15" s="61" customFormat="1" ht="14">
      <c r="F456" s="63"/>
      <c r="I456" s="63"/>
      <c r="O456" s="63"/>
    </row>
    <row r="457" spans="6:15" s="61" customFormat="1" ht="14">
      <c r="F457" s="63"/>
      <c r="I457" s="63"/>
      <c r="O457" s="63"/>
    </row>
    <row r="458" spans="6:15" s="61" customFormat="1" ht="14">
      <c r="F458" s="63"/>
      <c r="I458" s="63"/>
      <c r="O458" s="63"/>
    </row>
    <row r="459" spans="6:15" s="61" customFormat="1" ht="14">
      <c r="F459" s="63"/>
      <c r="I459" s="63"/>
      <c r="O459" s="63"/>
    </row>
    <row r="460" spans="6:15" s="61" customFormat="1" ht="14">
      <c r="F460" s="63"/>
      <c r="I460" s="63"/>
      <c r="O460" s="63"/>
    </row>
    <row r="461" spans="6:15" s="61" customFormat="1" ht="14">
      <c r="F461" s="63"/>
      <c r="I461" s="63"/>
      <c r="O461" s="63"/>
    </row>
    <row r="462" spans="6:15" s="61" customFormat="1" ht="14">
      <c r="F462" s="63"/>
      <c r="I462" s="63"/>
      <c r="O462" s="63"/>
    </row>
    <row r="463" spans="6:15" s="61" customFormat="1" ht="14">
      <c r="F463" s="63"/>
      <c r="I463" s="63"/>
      <c r="O463" s="63"/>
    </row>
    <row r="464" spans="6:15" s="61" customFormat="1" ht="14">
      <c r="F464" s="63"/>
      <c r="I464" s="63"/>
      <c r="O464" s="63"/>
    </row>
    <row r="465" spans="6:15" s="61" customFormat="1" ht="14">
      <c r="F465" s="63"/>
      <c r="I465" s="63"/>
      <c r="O465" s="63"/>
    </row>
    <row r="466" spans="6:15" s="61" customFormat="1" ht="14">
      <c r="F466" s="63"/>
      <c r="I466" s="63"/>
      <c r="O466" s="63"/>
    </row>
    <row r="467" spans="6:15" s="61" customFormat="1" ht="14">
      <c r="F467" s="63"/>
      <c r="I467" s="63"/>
      <c r="O467" s="63"/>
    </row>
    <row r="468" spans="6:15" s="61" customFormat="1" ht="14">
      <c r="F468" s="63"/>
      <c r="I468" s="63"/>
      <c r="O468" s="63"/>
    </row>
    <row r="469" spans="6:15" s="61" customFormat="1" ht="14">
      <c r="F469" s="63"/>
      <c r="I469" s="63"/>
      <c r="O469" s="63"/>
    </row>
    <row r="470" spans="6:15" s="61" customFormat="1" ht="14">
      <c r="F470" s="63"/>
      <c r="I470" s="63"/>
      <c r="O470" s="63"/>
    </row>
    <row r="471" spans="6:15" s="61" customFormat="1" ht="14">
      <c r="F471" s="63"/>
      <c r="I471" s="63"/>
      <c r="O471" s="63"/>
    </row>
    <row r="472" spans="6:15" s="61" customFormat="1" ht="14">
      <c r="F472" s="63"/>
      <c r="I472" s="63"/>
      <c r="O472" s="63"/>
    </row>
    <row r="473" spans="6:15" s="61" customFormat="1" ht="14">
      <c r="F473" s="63"/>
      <c r="I473" s="63"/>
      <c r="O473" s="63"/>
    </row>
    <row r="474" spans="6:15" s="61" customFormat="1" ht="14">
      <c r="F474" s="63"/>
      <c r="I474" s="63"/>
      <c r="O474" s="63"/>
    </row>
    <row r="475" spans="6:15" s="61" customFormat="1" ht="14">
      <c r="F475" s="63"/>
      <c r="I475" s="63"/>
      <c r="O475" s="63"/>
    </row>
    <row r="476" spans="6:15" s="61" customFormat="1" ht="14">
      <c r="F476" s="63"/>
      <c r="I476" s="63"/>
      <c r="O476" s="63"/>
    </row>
    <row r="477" spans="6:15" s="61" customFormat="1" ht="14">
      <c r="F477" s="63"/>
      <c r="I477" s="63"/>
      <c r="O477" s="63"/>
    </row>
    <row r="478" spans="6:15" s="61" customFormat="1" ht="14">
      <c r="F478" s="63"/>
      <c r="I478" s="63"/>
      <c r="O478" s="63"/>
    </row>
    <row r="479" spans="6:15" s="61" customFormat="1" ht="14">
      <c r="F479" s="63"/>
      <c r="I479" s="63"/>
      <c r="O479" s="63"/>
    </row>
    <row r="480" spans="6:15" s="61" customFormat="1" ht="14">
      <c r="F480" s="63"/>
      <c r="I480" s="63"/>
      <c r="O480" s="63"/>
    </row>
    <row r="481" spans="6:15" s="61" customFormat="1" ht="14">
      <c r="F481" s="63"/>
      <c r="I481" s="63"/>
      <c r="O481" s="63"/>
    </row>
    <row r="482" spans="6:15" s="61" customFormat="1" ht="14">
      <c r="F482" s="63"/>
      <c r="I482" s="63"/>
      <c r="O482" s="63"/>
    </row>
    <row r="483" spans="6:15" s="61" customFormat="1" ht="14">
      <c r="F483" s="63"/>
      <c r="I483" s="63"/>
      <c r="O483" s="63"/>
    </row>
    <row r="484" spans="6:15" s="61" customFormat="1" ht="14">
      <c r="F484" s="63"/>
      <c r="I484" s="63"/>
      <c r="O484" s="63"/>
    </row>
    <row r="485" spans="6:15" s="61" customFormat="1" ht="14">
      <c r="F485" s="63"/>
      <c r="I485" s="63"/>
      <c r="O485" s="63"/>
    </row>
    <row r="486" spans="6:15" s="61" customFormat="1" ht="14">
      <c r="F486" s="63"/>
      <c r="I486" s="63"/>
      <c r="O486" s="63"/>
    </row>
    <row r="487" spans="6:15" s="61" customFormat="1" ht="14">
      <c r="F487" s="63"/>
      <c r="I487" s="63"/>
      <c r="O487" s="63"/>
    </row>
    <row r="488" spans="6:15" s="61" customFormat="1" ht="14">
      <c r="F488" s="63"/>
      <c r="I488" s="63"/>
      <c r="O488" s="63"/>
    </row>
    <row r="489" spans="6:15" s="61" customFormat="1" ht="14">
      <c r="F489" s="63"/>
      <c r="I489" s="63"/>
      <c r="O489" s="63"/>
    </row>
    <row r="490" spans="6:15" s="61" customFormat="1" ht="14">
      <c r="F490" s="63"/>
      <c r="I490" s="63"/>
      <c r="O490" s="63"/>
    </row>
    <row r="491" spans="6:15" s="61" customFormat="1" ht="14">
      <c r="F491" s="63"/>
      <c r="I491" s="63"/>
      <c r="O491" s="63"/>
    </row>
    <row r="492" spans="6:15" s="61" customFormat="1" ht="14">
      <c r="F492" s="63"/>
      <c r="I492" s="63"/>
      <c r="O492" s="63"/>
    </row>
    <row r="493" spans="6:15" s="61" customFormat="1" ht="14">
      <c r="F493" s="63"/>
      <c r="I493" s="63"/>
      <c r="O493" s="63"/>
    </row>
    <row r="494" spans="6:15" s="61" customFormat="1" ht="14">
      <c r="F494" s="63"/>
      <c r="I494" s="63"/>
      <c r="O494" s="63"/>
    </row>
    <row r="495" spans="6:15" s="61" customFormat="1" ht="14">
      <c r="F495" s="63"/>
      <c r="I495" s="63"/>
      <c r="O495" s="63"/>
    </row>
    <row r="496" spans="6:15" s="61" customFormat="1" ht="14">
      <c r="F496" s="63"/>
      <c r="I496" s="63"/>
      <c r="O496" s="63"/>
    </row>
    <row r="497" spans="6:15" s="61" customFormat="1" ht="14">
      <c r="F497" s="63"/>
      <c r="I497" s="63"/>
      <c r="O497" s="63"/>
    </row>
    <row r="498" spans="6:15" s="61" customFormat="1" ht="14">
      <c r="F498" s="63"/>
      <c r="I498" s="63"/>
      <c r="O498" s="63"/>
    </row>
    <row r="499" spans="6:15" s="61" customFormat="1" ht="14">
      <c r="F499" s="63"/>
      <c r="I499" s="63"/>
      <c r="O499" s="63"/>
    </row>
    <row r="500" spans="6:15" s="61" customFormat="1" ht="14">
      <c r="F500" s="63"/>
      <c r="I500" s="63"/>
      <c r="O500" s="63"/>
    </row>
    <row r="501" spans="6:15" s="61" customFormat="1" ht="14">
      <c r="F501" s="63"/>
      <c r="I501" s="63"/>
      <c r="O501" s="63"/>
    </row>
    <row r="502" spans="6:15" s="61" customFormat="1" ht="14">
      <c r="F502" s="63"/>
      <c r="I502" s="63"/>
      <c r="O502" s="63"/>
    </row>
    <row r="503" spans="6:15" s="61" customFormat="1" ht="14">
      <c r="F503" s="63"/>
      <c r="I503" s="63"/>
      <c r="O503" s="63"/>
    </row>
    <row r="504" spans="6:15" s="61" customFormat="1" ht="14">
      <c r="F504" s="63"/>
      <c r="I504" s="63"/>
      <c r="O504" s="63"/>
    </row>
    <row r="505" spans="6:15" s="61" customFormat="1" ht="14">
      <c r="F505" s="63"/>
      <c r="I505" s="63"/>
      <c r="O505" s="63"/>
    </row>
    <row r="506" spans="6:15" s="61" customFormat="1" ht="14">
      <c r="F506" s="63"/>
      <c r="I506" s="63"/>
      <c r="O506" s="63"/>
    </row>
    <row r="507" spans="6:15" s="61" customFormat="1" ht="14">
      <c r="F507" s="63"/>
      <c r="I507" s="63"/>
      <c r="O507" s="63"/>
    </row>
    <row r="508" spans="6:15" s="61" customFormat="1" ht="14">
      <c r="F508" s="63"/>
      <c r="I508" s="63"/>
      <c r="O508" s="63"/>
    </row>
    <row r="509" spans="6:15" s="61" customFormat="1" ht="14">
      <c r="F509" s="63"/>
      <c r="I509" s="63"/>
      <c r="O509" s="63"/>
    </row>
    <row r="510" spans="6:15" s="61" customFormat="1" ht="14">
      <c r="F510" s="63"/>
      <c r="I510" s="63"/>
      <c r="O510" s="63"/>
    </row>
    <row r="511" spans="6:15" s="61" customFormat="1" ht="14">
      <c r="F511" s="63"/>
      <c r="I511" s="63"/>
      <c r="O511" s="63"/>
    </row>
    <row r="512" spans="6:15" s="61" customFormat="1" ht="14">
      <c r="F512" s="63"/>
      <c r="I512" s="63"/>
      <c r="O512" s="63"/>
    </row>
    <row r="513" spans="6:15" s="61" customFormat="1" ht="14">
      <c r="F513" s="63"/>
      <c r="I513" s="63"/>
      <c r="O513" s="63"/>
    </row>
    <row r="514" spans="6:15" s="61" customFormat="1" ht="14">
      <c r="F514" s="63"/>
      <c r="I514" s="63"/>
      <c r="O514" s="63"/>
    </row>
    <row r="515" spans="6:15" s="61" customFormat="1" ht="14">
      <c r="F515" s="63"/>
      <c r="I515" s="63"/>
      <c r="O515" s="63"/>
    </row>
    <row r="516" spans="6:15" s="61" customFormat="1" ht="14">
      <c r="F516" s="63"/>
      <c r="I516" s="63"/>
      <c r="O516" s="63"/>
    </row>
    <row r="517" spans="6:15" s="61" customFormat="1" ht="14">
      <c r="F517" s="63"/>
      <c r="I517" s="63"/>
      <c r="O517" s="63"/>
    </row>
    <row r="518" spans="6:15" s="61" customFormat="1" ht="14">
      <c r="F518" s="63"/>
      <c r="I518" s="63"/>
      <c r="O518" s="63"/>
    </row>
    <row r="519" spans="6:15" s="61" customFormat="1" ht="14">
      <c r="F519" s="63"/>
      <c r="I519" s="63"/>
      <c r="O519" s="63"/>
    </row>
    <row r="520" spans="6:15" s="61" customFormat="1" ht="14">
      <c r="F520" s="63"/>
      <c r="I520" s="63"/>
      <c r="O520" s="63"/>
    </row>
    <row r="521" spans="6:15" s="61" customFormat="1" ht="14">
      <c r="F521" s="63"/>
      <c r="I521" s="63"/>
      <c r="O521" s="63"/>
    </row>
    <row r="522" spans="6:15" s="61" customFormat="1" ht="14">
      <c r="F522" s="63"/>
      <c r="I522" s="63"/>
      <c r="O522" s="63"/>
    </row>
    <row r="523" spans="6:15" s="61" customFormat="1" ht="14">
      <c r="F523" s="63"/>
      <c r="I523" s="63"/>
      <c r="O523" s="63"/>
    </row>
    <row r="524" spans="6:15" s="61" customFormat="1" ht="14">
      <c r="F524" s="63"/>
      <c r="I524" s="63"/>
      <c r="O524" s="63"/>
    </row>
    <row r="525" spans="6:15" s="61" customFormat="1" ht="14">
      <c r="F525" s="63"/>
      <c r="I525" s="63"/>
      <c r="O525" s="63"/>
    </row>
    <row r="526" spans="6:15" s="61" customFormat="1" ht="14">
      <c r="F526" s="63"/>
      <c r="I526" s="63"/>
      <c r="O526" s="63"/>
    </row>
    <row r="527" spans="6:15" s="61" customFormat="1" ht="14">
      <c r="F527" s="63"/>
      <c r="I527" s="63"/>
      <c r="O527" s="63"/>
    </row>
    <row r="528" spans="6:15" s="61" customFormat="1" ht="14">
      <c r="F528" s="63"/>
      <c r="I528" s="63"/>
      <c r="O528" s="63"/>
    </row>
    <row r="529" spans="6:15" s="61" customFormat="1" ht="14">
      <c r="F529" s="63"/>
      <c r="I529" s="63"/>
      <c r="O529" s="63"/>
    </row>
    <row r="530" spans="6:15" s="61" customFormat="1" ht="14">
      <c r="F530" s="63"/>
      <c r="I530" s="63"/>
      <c r="O530" s="63"/>
    </row>
    <row r="531" spans="6:15" s="61" customFormat="1" ht="14">
      <c r="F531" s="63"/>
      <c r="I531" s="63"/>
      <c r="O531" s="63"/>
    </row>
    <row r="532" spans="6:15" s="61" customFormat="1" ht="14">
      <c r="F532" s="63"/>
      <c r="I532" s="63"/>
      <c r="O532" s="63"/>
    </row>
    <row r="533" spans="6:15" s="61" customFormat="1" ht="14">
      <c r="F533" s="63"/>
      <c r="I533" s="63"/>
      <c r="O533" s="63"/>
    </row>
    <row r="534" spans="6:15" s="61" customFormat="1" ht="14">
      <c r="F534" s="63"/>
      <c r="I534" s="63"/>
      <c r="O534" s="63"/>
    </row>
    <row r="535" spans="6:15" s="61" customFormat="1" ht="14">
      <c r="F535" s="63"/>
      <c r="I535" s="63"/>
      <c r="O535" s="63"/>
    </row>
    <row r="536" spans="6:15" s="61" customFormat="1" ht="14">
      <c r="F536" s="63"/>
      <c r="I536" s="63"/>
      <c r="O536" s="63"/>
    </row>
    <row r="537" spans="6:15" s="61" customFormat="1" ht="14">
      <c r="F537" s="63"/>
      <c r="I537" s="63"/>
      <c r="O537" s="63"/>
    </row>
    <row r="538" spans="6:15" s="61" customFormat="1" ht="14">
      <c r="F538" s="63"/>
      <c r="I538" s="63"/>
      <c r="O538" s="63"/>
    </row>
    <row r="539" spans="6:15" s="61" customFormat="1" ht="14">
      <c r="F539" s="63"/>
      <c r="I539" s="63"/>
      <c r="O539" s="63"/>
    </row>
    <row r="540" spans="6:15" s="61" customFormat="1" ht="14">
      <c r="F540" s="63"/>
      <c r="I540" s="63"/>
      <c r="O540" s="63"/>
    </row>
    <row r="541" spans="6:15" s="61" customFormat="1" ht="14">
      <c r="F541" s="63"/>
      <c r="I541" s="63"/>
      <c r="O541" s="63"/>
    </row>
    <row r="542" spans="6:15" s="61" customFormat="1" ht="14">
      <c r="F542" s="63"/>
      <c r="I542" s="63"/>
      <c r="O542" s="63"/>
    </row>
    <row r="543" spans="6:15" s="61" customFormat="1" ht="14">
      <c r="F543" s="63"/>
      <c r="I543" s="63"/>
      <c r="O543" s="63"/>
    </row>
    <row r="544" spans="6:15" s="61" customFormat="1" ht="14">
      <c r="F544" s="63"/>
      <c r="I544" s="63"/>
      <c r="O544" s="63"/>
    </row>
    <row r="545" spans="6:15" s="61" customFormat="1" ht="14">
      <c r="F545" s="63"/>
      <c r="I545" s="63"/>
      <c r="O545" s="63"/>
    </row>
    <row r="546" spans="6:15" s="61" customFormat="1" ht="14">
      <c r="F546" s="63"/>
      <c r="I546" s="63"/>
      <c r="O546" s="63"/>
    </row>
    <row r="547" spans="6:15" s="61" customFormat="1" ht="14">
      <c r="F547" s="63"/>
      <c r="I547" s="63"/>
      <c r="O547" s="63"/>
    </row>
    <row r="548" spans="6:15" s="61" customFormat="1" ht="14">
      <c r="F548" s="63"/>
      <c r="I548" s="63"/>
      <c r="O548" s="63"/>
    </row>
    <row r="549" spans="6:15" s="61" customFormat="1" ht="14">
      <c r="F549" s="63"/>
      <c r="I549" s="63"/>
      <c r="O549" s="63"/>
    </row>
    <row r="550" spans="6:15" s="61" customFormat="1" ht="14">
      <c r="F550" s="63"/>
      <c r="I550" s="63"/>
      <c r="O550" s="63"/>
    </row>
    <row r="551" spans="6:15" s="61" customFormat="1" ht="14">
      <c r="F551" s="63"/>
      <c r="I551" s="63"/>
      <c r="O551" s="63"/>
    </row>
    <row r="552" spans="6:15" s="61" customFormat="1" ht="14">
      <c r="F552" s="63"/>
      <c r="I552" s="63"/>
      <c r="O552" s="63"/>
    </row>
    <row r="553" spans="6:15" s="61" customFormat="1" ht="14">
      <c r="F553" s="63"/>
      <c r="I553" s="63"/>
      <c r="O553" s="63"/>
    </row>
    <row r="554" spans="6:15" s="61" customFormat="1" ht="14">
      <c r="F554" s="63"/>
      <c r="I554" s="63"/>
      <c r="O554" s="63"/>
    </row>
    <row r="555" spans="6:15" s="61" customFormat="1" ht="14">
      <c r="F555" s="63"/>
      <c r="I555" s="63"/>
      <c r="O555" s="63"/>
    </row>
    <row r="556" spans="6:15" s="61" customFormat="1" ht="14">
      <c r="F556" s="63"/>
      <c r="I556" s="63"/>
      <c r="O556" s="63"/>
    </row>
    <row r="557" spans="6:15" s="61" customFormat="1" ht="14">
      <c r="F557" s="63"/>
      <c r="I557" s="63"/>
      <c r="O557" s="63"/>
    </row>
    <row r="558" spans="6:15" s="61" customFormat="1" ht="14">
      <c r="F558" s="63"/>
      <c r="I558" s="63"/>
      <c r="O558" s="63"/>
    </row>
    <row r="559" spans="6:15" s="61" customFormat="1" ht="14">
      <c r="F559" s="63"/>
      <c r="I559" s="63"/>
      <c r="O559" s="63"/>
    </row>
    <row r="560" spans="6:15" s="61" customFormat="1" ht="14">
      <c r="F560" s="63"/>
      <c r="I560" s="63"/>
      <c r="O560" s="63"/>
    </row>
    <row r="561" spans="6:15" s="61" customFormat="1" ht="14">
      <c r="F561" s="63"/>
      <c r="I561" s="63"/>
      <c r="O561" s="63"/>
    </row>
    <row r="562" spans="6:15" s="61" customFormat="1" ht="14">
      <c r="F562" s="63"/>
      <c r="I562" s="63"/>
      <c r="O562" s="63"/>
    </row>
    <row r="563" spans="6:15" s="61" customFormat="1" ht="14">
      <c r="F563" s="63"/>
      <c r="I563" s="63"/>
      <c r="O563" s="63"/>
    </row>
    <row r="564" spans="6:15" s="61" customFormat="1" ht="14">
      <c r="F564" s="63"/>
      <c r="I564" s="63"/>
      <c r="O564" s="63"/>
    </row>
    <row r="565" spans="6:15" s="61" customFormat="1" ht="14">
      <c r="F565" s="63"/>
      <c r="I565" s="63"/>
      <c r="O565" s="63"/>
    </row>
    <row r="566" spans="6:15" s="61" customFormat="1" ht="14">
      <c r="F566" s="63"/>
      <c r="I566" s="63"/>
      <c r="O566" s="63"/>
    </row>
    <row r="567" spans="6:15" s="61" customFormat="1" ht="14">
      <c r="F567" s="63"/>
      <c r="I567" s="63"/>
      <c r="O567" s="63"/>
    </row>
    <row r="568" spans="6:15" s="61" customFormat="1" ht="14">
      <c r="F568" s="63"/>
      <c r="I568" s="63"/>
      <c r="O568" s="63"/>
    </row>
    <row r="569" spans="6:15" s="61" customFormat="1" ht="14">
      <c r="F569" s="63"/>
      <c r="I569" s="63"/>
      <c r="O569" s="63"/>
    </row>
    <row r="570" spans="6:15" s="61" customFormat="1" ht="14">
      <c r="F570" s="63"/>
      <c r="I570" s="63"/>
      <c r="O570" s="63"/>
    </row>
    <row r="571" spans="6:15" s="61" customFormat="1" ht="14">
      <c r="F571" s="63"/>
      <c r="I571" s="63"/>
      <c r="O571" s="63"/>
    </row>
    <row r="572" spans="6:15" s="61" customFormat="1" ht="14">
      <c r="F572" s="63"/>
      <c r="I572" s="63"/>
      <c r="O572" s="63"/>
    </row>
    <row r="573" spans="6:15" s="61" customFormat="1" ht="14">
      <c r="F573" s="63"/>
      <c r="I573" s="63"/>
      <c r="O573" s="63"/>
    </row>
    <row r="574" spans="6:15" s="61" customFormat="1" ht="14">
      <c r="F574" s="63"/>
      <c r="I574" s="63"/>
      <c r="O574" s="63"/>
    </row>
    <row r="575" spans="6:15" s="61" customFormat="1" ht="14">
      <c r="F575" s="63"/>
      <c r="I575" s="63"/>
      <c r="O575" s="63"/>
    </row>
    <row r="576" spans="6:15" s="61" customFormat="1" ht="14">
      <c r="F576" s="63"/>
      <c r="I576" s="63"/>
      <c r="O576" s="63"/>
    </row>
    <row r="577" spans="6:15" s="61" customFormat="1" ht="14">
      <c r="F577" s="63"/>
      <c r="I577" s="63"/>
      <c r="O577" s="63"/>
    </row>
    <row r="578" spans="6:15" s="61" customFormat="1" ht="14">
      <c r="F578" s="63"/>
      <c r="I578" s="63"/>
      <c r="O578" s="63"/>
    </row>
    <row r="579" spans="6:15" s="61" customFormat="1" ht="14">
      <c r="F579" s="63"/>
      <c r="I579" s="63"/>
      <c r="O579" s="63"/>
    </row>
    <row r="580" spans="6:15" s="61" customFormat="1" ht="14">
      <c r="F580" s="63"/>
      <c r="I580" s="63"/>
      <c r="O580" s="63"/>
    </row>
    <row r="581" spans="6:15" s="61" customFormat="1" ht="14">
      <c r="F581" s="63"/>
      <c r="I581" s="63"/>
      <c r="O581" s="63"/>
    </row>
    <row r="582" spans="6:15" s="61" customFormat="1" ht="14">
      <c r="F582" s="63"/>
      <c r="I582" s="63"/>
      <c r="O582" s="63"/>
    </row>
    <row r="583" spans="6:15" s="61" customFormat="1" ht="14">
      <c r="F583" s="63"/>
      <c r="I583" s="63"/>
      <c r="O583" s="63"/>
    </row>
    <row r="584" spans="6:15" s="61" customFormat="1" ht="14">
      <c r="F584" s="63"/>
      <c r="I584" s="63"/>
      <c r="O584" s="63"/>
    </row>
    <row r="585" spans="6:15" s="61" customFormat="1" ht="14">
      <c r="F585" s="63"/>
      <c r="I585" s="63"/>
      <c r="O585" s="63"/>
    </row>
    <row r="586" spans="6:15" s="61" customFormat="1" ht="14">
      <c r="F586" s="63"/>
      <c r="I586" s="63"/>
      <c r="O586" s="63"/>
    </row>
    <row r="587" spans="6:15" s="61" customFormat="1" ht="14">
      <c r="F587" s="63"/>
      <c r="I587" s="63"/>
      <c r="O587" s="63"/>
    </row>
    <row r="588" spans="6:15" s="61" customFormat="1" ht="14">
      <c r="F588" s="63"/>
      <c r="I588" s="63"/>
      <c r="O588" s="63"/>
    </row>
    <row r="589" spans="6:15" s="61" customFormat="1" ht="14">
      <c r="F589" s="63"/>
      <c r="I589" s="63"/>
      <c r="O589" s="63"/>
    </row>
    <row r="590" spans="6:15" s="61" customFormat="1" ht="14">
      <c r="F590" s="63"/>
      <c r="I590" s="63"/>
      <c r="O590" s="63"/>
    </row>
    <row r="591" spans="6:15" s="61" customFormat="1" ht="14">
      <c r="F591" s="63"/>
      <c r="I591" s="63"/>
      <c r="O591" s="63"/>
    </row>
    <row r="592" spans="6:15" s="61" customFormat="1" ht="14">
      <c r="F592" s="63"/>
      <c r="I592" s="63"/>
      <c r="O592" s="63"/>
    </row>
    <row r="593" spans="6:15" s="61" customFormat="1" ht="14">
      <c r="F593" s="63"/>
      <c r="I593" s="63"/>
      <c r="O593" s="63"/>
    </row>
    <row r="594" spans="6:15" s="61" customFormat="1" ht="14">
      <c r="F594" s="63"/>
      <c r="I594" s="63"/>
      <c r="O594" s="63"/>
    </row>
    <row r="595" spans="6:15" s="61" customFormat="1" ht="14">
      <c r="F595" s="63"/>
      <c r="I595" s="63"/>
      <c r="O595" s="63"/>
    </row>
    <row r="596" spans="6:15" s="61" customFormat="1" ht="14">
      <c r="F596" s="63"/>
      <c r="I596" s="63"/>
      <c r="O596" s="63"/>
    </row>
    <row r="597" spans="6:15" s="61" customFormat="1" ht="14">
      <c r="F597" s="63"/>
      <c r="I597" s="63"/>
      <c r="O597" s="63"/>
    </row>
    <row r="598" spans="6:15" s="61" customFormat="1" ht="14">
      <c r="F598" s="63"/>
      <c r="I598" s="63"/>
      <c r="O598" s="63"/>
    </row>
    <row r="599" spans="6:15" s="61" customFormat="1" ht="14">
      <c r="F599" s="63"/>
      <c r="I599" s="63"/>
      <c r="O599" s="63"/>
    </row>
    <row r="600" spans="6:15" s="61" customFormat="1" ht="14">
      <c r="F600" s="63"/>
      <c r="I600" s="63"/>
      <c r="O600" s="63"/>
    </row>
    <row r="601" spans="6:15" s="61" customFormat="1" ht="14">
      <c r="F601" s="63"/>
      <c r="I601" s="63"/>
      <c r="O601" s="63"/>
    </row>
    <row r="602" spans="6:15" s="61" customFormat="1" ht="14">
      <c r="F602" s="63"/>
      <c r="I602" s="63"/>
      <c r="O602" s="63"/>
    </row>
    <row r="603" spans="6:15" s="61" customFormat="1" ht="14">
      <c r="F603" s="63"/>
      <c r="I603" s="63"/>
      <c r="O603" s="63"/>
    </row>
    <row r="604" spans="6:15" s="61" customFormat="1" ht="14">
      <c r="F604" s="63"/>
      <c r="I604" s="63"/>
      <c r="O604" s="63"/>
    </row>
    <row r="605" spans="6:15" s="61" customFormat="1" ht="14">
      <c r="F605" s="63"/>
      <c r="I605" s="63"/>
      <c r="O605" s="63"/>
    </row>
    <row r="606" spans="6:15" s="61" customFormat="1" ht="14">
      <c r="F606" s="63"/>
      <c r="I606" s="63"/>
      <c r="O606" s="63"/>
    </row>
    <row r="607" spans="6:15" s="61" customFormat="1" ht="14">
      <c r="F607" s="63"/>
      <c r="I607" s="63"/>
      <c r="O607" s="63"/>
    </row>
    <row r="608" spans="6:15" s="61" customFormat="1" ht="14">
      <c r="F608" s="63"/>
      <c r="I608" s="63"/>
      <c r="O608" s="63"/>
    </row>
    <row r="609" spans="6:15" s="61" customFormat="1" ht="14">
      <c r="F609" s="63"/>
      <c r="I609" s="63"/>
      <c r="O609" s="63"/>
    </row>
    <row r="610" spans="6:15" s="61" customFormat="1" ht="14">
      <c r="F610" s="63"/>
      <c r="I610" s="63"/>
      <c r="O610" s="63"/>
    </row>
    <row r="611" spans="6:15" s="61" customFormat="1" ht="14">
      <c r="F611" s="63"/>
      <c r="I611" s="63"/>
      <c r="O611" s="63"/>
    </row>
    <row r="612" spans="6:15" s="61" customFormat="1" ht="14">
      <c r="F612" s="63"/>
      <c r="I612" s="63"/>
      <c r="O612" s="63"/>
    </row>
    <row r="613" spans="6:15" s="61" customFormat="1" ht="14">
      <c r="F613" s="63"/>
      <c r="I613" s="63"/>
      <c r="O613" s="63"/>
    </row>
    <row r="614" spans="6:15" s="61" customFormat="1" ht="14">
      <c r="F614" s="63"/>
      <c r="I614" s="63"/>
      <c r="O614" s="63"/>
    </row>
    <row r="615" spans="6:15" s="61" customFormat="1" ht="14">
      <c r="F615" s="63"/>
      <c r="I615" s="63"/>
      <c r="O615" s="63"/>
    </row>
    <row r="616" spans="6:15" s="61" customFormat="1" ht="14">
      <c r="F616" s="63"/>
      <c r="I616" s="63"/>
      <c r="O616" s="63"/>
    </row>
    <row r="617" spans="6:15" s="61" customFormat="1" ht="14">
      <c r="F617" s="63"/>
      <c r="I617" s="63"/>
      <c r="O617" s="63"/>
    </row>
    <row r="618" spans="6:15" s="61" customFormat="1" ht="14">
      <c r="F618" s="63"/>
      <c r="I618" s="63"/>
      <c r="O618" s="63"/>
    </row>
    <row r="619" spans="6:15" s="61" customFormat="1" ht="14">
      <c r="F619" s="63"/>
      <c r="I619" s="63"/>
      <c r="O619" s="63"/>
    </row>
    <row r="620" spans="6:15" s="61" customFormat="1" ht="14">
      <c r="F620" s="63"/>
      <c r="I620" s="63"/>
      <c r="O620" s="63"/>
    </row>
    <row r="621" spans="6:15" s="61" customFormat="1" ht="14">
      <c r="F621" s="63"/>
      <c r="I621" s="63"/>
      <c r="O621" s="63"/>
    </row>
    <row r="622" spans="6:15" s="61" customFormat="1" ht="14">
      <c r="F622" s="63"/>
      <c r="I622" s="63"/>
      <c r="O622" s="63"/>
    </row>
    <row r="623" spans="6:15" s="61" customFormat="1" ht="14">
      <c r="F623" s="63"/>
      <c r="I623" s="63"/>
      <c r="O623" s="63"/>
    </row>
    <row r="624" spans="6:15" s="61" customFormat="1" ht="14">
      <c r="F624" s="63"/>
      <c r="I624" s="63"/>
      <c r="O624" s="63"/>
    </row>
    <row r="625" spans="6:15" s="61" customFormat="1" ht="14">
      <c r="F625" s="63"/>
      <c r="I625" s="63"/>
      <c r="O625" s="63"/>
    </row>
    <row r="626" spans="6:15" s="61" customFormat="1" ht="14">
      <c r="F626" s="63"/>
      <c r="I626" s="63"/>
      <c r="O626" s="63"/>
    </row>
    <row r="627" spans="6:15" s="61" customFormat="1" ht="14">
      <c r="F627" s="63"/>
      <c r="I627" s="63"/>
      <c r="O627" s="63"/>
    </row>
    <row r="628" spans="6:15" s="61" customFormat="1" ht="14">
      <c r="F628" s="63"/>
      <c r="I628" s="63"/>
      <c r="O628" s="63"/>
    </row>
    <row r="629" spans="6:15" s="61" customFormat="1" ht="14">
      <c r="F629" s="63"/>
      <c r="I629" s="63"/>
      <c r="O629" s="63"/>
    </row>
    <row r="630" spans="6:15" s="61" customFormat="1" ht="14">
      <c r="F630" s="63"/>
      <c r="I630" s="63"/>
      <c r="O630" s="63"/>
    </row>
    <row r="631" spans="6:15" s="61" customFormat="1" ht="14">
      <c r="F631" s="63"/>
      <c r="I631" s="63"/>
      <c r="O631" s="63"/>
    </row>
    <row r="632" spans="6:15" s="61" customFormat="1" ht="14">
      <c r="F632" s="63"/>
      <c r="I632" s="63"/>
      <c r="O632" s="63"/>
    </row>
    <row r="633" spans="6:15" s="61" customFormat="1" ht="14">
      <c r="F633" s="63"/>
      <c r="I633" s="63"/>
      <c r="O633" s="63"/>
    </row>
    <row r="634" spans="6:15" s="61" customFormat="1" ht="14">
      <c r="F634" s="63"/>
      <c r="I634" s="63"/>
      <c r="O634" s="63"/>
    </row>
    <row r="635" spans="6:15" s="61" customFormat="1" ht="14">
      <c r="F635" s="63"/>
      <c r="I635" s="63"/>
      <c r="O635" s="63"/>
    </row>
    <row r="636" spans="6:15" s="61" customFormat="1" ht="14">
      <c r="F636" s="63"/>
      <c r="I636" s="63"/>
      <c r="O636" s="63"/>
    </row>
    <row r="637" spans="6:15" s="61" customFormat="1" ht="14">
      <c r="F637" s="63"/>
      <c r="I637" s="63"/>
      <c r="O637" s="63"/>
    </row>
    <row r="638" spans="6:15" s="61" customFormat="1" ht="14">
      <c r="F638" s="63"/>
      <c r="I638" s="63"/>
      <c r="O638" s="63"/>
    </row>
    <row r="639" spans="6:15" s="61" customFormat="1" ht="14">
      <c r="F639" s="63"/>
      <c r="I639" s="63"/>
      <c r="O639" s="63"/>
    </row>
    <row r="640" spans="6:15" s="61" customFormat="1" ht="14">
      <c r="F640" s="63"/>
      <c r="I640" s="63"/>
      <c r="O640" s="63"/>
    </row>
    <row r="641" spans="6:15" s="61" customFormat="1" ht="14">
      <c r="F641" s="63"/>
      <c r="I641" s="63"/>
      <c r="O641" s="63"/>
    </row>
    <row r="642" spans="6:15" s="61" customFormat="1" ht="14">
      <c r="F642" s="63"/>
      <c r="I642" s="63"/>
      <c r="O642" s="63"/>
    </row>
    <row r="643" spans="6:15" s="61" customFormat="1" ht="14">
      <c r="F643" s="63"/>
      <c r="I643" s="63"/>
      <c r="O643" s="63"/>
    </row>
    <row r="644" spans="6:15" s="61" customFormat="1" ht="14">
      <c r="F644" s="63"/>
      <c r="I644" s="63"/>
      <c r="O644" s="63"/>
    </row>
    <row r="645" spans="6:15" s="61" customFormat="1" ht="14">
      <c r="F645" s="63"/>
      <c r="I645" s="63"/>
      <c r="O645" s="63"/>
    </row>
    <row r="646" spans="6:15" s="61" customFormat="1" ht="14">
      <c r="F646" s="63"/>
      <c r="I646" s="63"/>
      <c r="O646" s="63"/>
    </row>
    <row r="647" spans="6:15" s="61" customFormat="1" ht="14">
      <c r="F647" s="63"/>
      <c r="I647" s="63"/>
      <c r="O647" s="63"/>
    </row>
    <row r="648" spans="6:15" s="61" customFormat="1" ht="14">
      <c r="F648" s="63"/>
      <c r="I648" s="63"/>
      <c r="O648" s="63"/>
    </row>
    <row r="649" spans="6:15" s="61" customFormat="1" ht="14">
      <c r="F649" s="63"/>
      <c r="I649" s="63"/>
      <c r="O649" s="63"/>
    </row>
    <row r="650" spans="6:15" s="61" customFormat="1" ht="14">
      <c r="F650" s="63"/>
      <c r="I650" s="63"/>
      <c r="O650" s="63"/>
    </row>
    <row r="651" spans="6:15" s="61" customFormat="1" ht="14">
      <c r="F651" s="63"/>
      <c r="I651" s="63"/>
      <c r="O651" s="63"/>
    </row>
    <row r="652" spans="6:15" s="61" customFormat="1" ht="14">
      <c r="F652" s="63"/>
      <c r="I652" s="63"/>
      <c r="O652" s="63"/>
    </row>
    <row r="653" spans="6:15" s="61" customFormat="1" ht="14">
      <c r="F653" s="63"/>
      <c r="I653" s="63"/>
      <c r="O653" s="63"/>
    </row>
    <row r="654" spans="6:15" s="61" customFormat="1" ht="14">
      <c r="F654" s="63"/>
      <c r="I654" s="63"/>
      <c r="O654" s="63"/>
    </row>
    <row r="655" spans="6:15" s="61" customFormat="1" ht="14">
      <c r="F655" s="63"/>
      <c r="I655" s="63"/>
      <c r="O655" s="63"/>
    </row>
    <row r="656" spans="6:15" s="61" customFormat="1" ht="14">
      <c r="F656" s="63"/>
      <c r="I656" s="63"/>
      <c r="O656" s="63"/>
    </row>
    <row r="657" spans="6:15" s="61" customFormat="1" ht="14">
      <c r="F657" s="63"/>
      <c r="I657" s="63"/>
      <c r="O657" s="63"/>
    </row>
    <row r="658" spans="6:15" s="61" customFormat="1" ht="14">
      <c r="F658" s="63"/>
      <c r="I658" s="63"/>
      <c r="O658" s="63"/>
    </row>
    <row r="659" spans="6:15" s="61" customFormat="1" ht="14">
      <c r="F659" s="63"/>
      <c r="I659" s="63"/>
      <c r="O659" s="63"/>
    </row>
    <row r="660" spans="6:15" s="61" customFormat="1" ht="14">
      <c r="F660" s="63"/>
      <c r="I660" s="63"/>
      <c r="O660" s="63"/>
    </row>
    <row r="661" spans="6:15" s="61" customFormat="1" ht="14">
      <c r="F661" s="63"/>
      <c r="I661" s="63"/>
      <c r="O661" s="63"/>
    </row>
    <row r="662" spans="6:15" s="61" customFormat="1" ht="14">
      <c r="F662" s="63"/>
      <c r="I662" s="63"/>
      <c r="O662" s="63"/>
    </row>
    <row r="663" spans="6:15" s="61" customFormat="1" ht="14">
      <c r="F663" s="63"/>
      <c r="I663" s="63"/>
      <c r="O663" s="63"/>
    </row>
    <row r="664" spans="6:15" s="61" customFormat="1" ht="14">
      <c r="F664" s="63"/>
      <c r="I664" s="63"/>
      <c r="O664" s="63"/>
    </row>
    <row r="665" spans="6:15" s="61" customFormat="1" ht="14">
      <c r="F665" s="63"/>
      <c r="I665" s="63"/>
      <c r="O665" s="63"/>
    </row>
    <row r="666" spans="6:15" s="61" customFormat="1" ht="14">
      <c r="F666" s="63"/>
      <c r="I666" s="63"/>
      <c r="O666" s="63"/>
    </row>
    <row r="667" spans="6:15" s="61" customFormat="1" ht="14">
      <c r="F667" s="63"/>
      <c r="I667" s="63"/>
      <c r="O667" s="63"/>
    </row>
    <row r="668" spans="6:15" s="61" customFormat="1" ht="14">
      <c r="F668" s="63"/>
      <c r="I668" s="63"/>
      <c r="O668" s="63"/>
    </row>
    <row r="669" spans="6:15" s="61" customFormat="1" ht="14">
      <c r="F669" s="63"/>
      <c r="I669" s="63"/>
      <c r="O669" s="63"/>
    </row>
    <row r="670" spans="6:15" s="61" customFormat="1" ht="14">
      <c r="F670" s="63"/>
      <c r="I670" s="63"/>
      <c r="O670" s="63"/>
    </row>
    <row r="671" spans="6:15" s="61" customFormat="1" ht="14">
      <c r="F671" s="63"/>
      <c r="I671" s="63"/>
      <c r="O671" s="63"/>
    </row>
    <row r="672" spans="6:15" s="61" customFormat="1" ht="14">
      <c r="F672" s="63"/>
      <c r="I672" s="63"/>
      <c r="O672" s="63"/>
    </row>
    <row r="673" spans="6:15" s="61" customFormat="1" ht="14">
      <c r="F673" s="63"/>
      <c r="I673" s="63"/>
      <c r="O673" s="63"/>
    </row>
    <row r="674" spans="6:15" s="61" customFormat="1" ht="14">
      <c r="F674" s="63"/>
      <c r="I674" s="63"/>
      <c r="O674" s="63"/>
    </row>
    <row r="675" spans="6:15" s="61" customFormat="1" ht="14">
      <c r="F675" s="63"/>
      <c r="I675" s="63"/>
      <c r="O675" s="63"/>
    </row>
    <row r="676" spans="6:15" s="61" customFormat="1" ht="14">
      <c r="F676" s="63"/>
      <c r="I676" s="63"/>
      <c r="O676" s="63"/>
    </row>
    <row r="677" spans="6:15" s="61" customFormat="1" ht="14">
      <c r="F677" s="63"/>
      <c r="I677" s="63"/>
      <c r="O677" s="63"/>
    </row>
    <row r="678" spans="6:15" s="61" customFormat="1" ht="14">
      <c r="F678" s="63"/>
      <c r="I678" s="63"/>
      <c r="O678" s="63"/>
    </row>
    <row r="679" spans="6:15" s="61" customFormat="1" ht="14">
      <c r="F679" s="63"/>
      <c r="I679" s="63"/>
      <c r="O679" s="63"/>
    </row>
    <row r="680" spans="6:15" s="61" customFormat="1" ht="14">
      <c r="F680" s="63"/>
      <c r="I680" s="63"/>
      <c r="O680" s="63"/>
    </row>
    <row r="681" spans="6:15" s="61" customFormat="1" ht="14">
      <c r="F681" s="63"/>
      <c r="I681" s="63"/>
      <c r="O681" s="63"/>
    </row>
    <row r="682" spans="6:15" s="61" customFormat="1" ht="14">
      <c r="F682" s="63"/>
      <c r="I682" s="63"/>
      <c r="O682" s="63"/>
    </row>
    <row r="683" spans="6:15" s="61" customFormat="1" ht="14">
      <c r="F683" s="63"/>
      <c r="I683" s="63"/>
      <c r="O683" s="63"/>
    </row>
    <row r="684" spans="6:15" s="61" customFormat="1" ht="14">
      <c r="F684" s="63"/>
      <c r="I684" s="63"/>
      <c r="O684" s="63"/>
    </row>
    <row r="685" spans="6:15" s="61" customFormat="1" ht="14">
      <c r="F685" s="63"/>
      <c r="I685" s="63"/>
      <c r="O685" s="63"/>
    </row>
    <row r="686" spans="6:15" s="61" customFormat="1" ht="14">
      <c r="F686" s="63"/>
      <c r="I686" s="63"/>
      <c r="O686" s="63"/>
    </row>
    <row r="687" spans="6:15" s="61" customFormat="1" ht="14">
      <c r="F687" s="63"/>
      <c r="I687" s="63"/>
      <c r="O687" s="63"/>
    </row>
    <row r="688" spans="6:15" s="61" customFormat="1" ht="14">
      <c r="F688" s="63"/>
      <c r="I688" s="63"/>
      <c r="O688" s="63"/>
    </row>
    <row r="689" spans="6:15" s="61" customFormat="1" ht="14">
      <c r="F689" s="63"/>
      <c r="I689" s="63"/>
      <c r="O689" s="63"/>
    </row>
    <row r="690" spans="6:15" s="61" customFormat="1" ht="14">
      <c r="F690" s="63"/>
      <c r="I690" s="63"/>
      <c r="O690" s="63"/>
    </row>
    <row r="691" spans="6:15" s="61" customFormat="1" ht="14">
      <c r="F691" s="63"/>
      <c r="I691" s="63"/>
      <c r="O691" s="63"/>
    </row>
    <row r="692" spans="6:15" s="61" customFormat="1" ht="14">
      <c r="F692" s="63"/>
      <c r="I692" s="63"/>
      <c r="O692" s="63"/>
    </row>
    <row r="693" spans="6:15" s="61" customFormat="1" ht="14">
      <c r="F693" s="63"/>
      <c r="I693" s="63"/>
      <c r="O693" s="63"/>
    </row>
    <row r="694" spans="6:15" s="61" customFormat="1" ht="14">
      <c r="F694" s="63"/>
      <c r="I694" s="63"/>
      <c r="O694" s="63"/>
    </row>
    <row r="695" spans="6:15" s="61" customFormat="1" ht="14">
      <c r="F695" s="63"/>
      <c r="I695" s="63"/>
      <c r="O695" s="63"/>
    </row>
    <row r="696" spans="6:15" s="61" customFormat="1" ht="14">
      <c r="F696" s="63"/>
      <c r="I696" s="63"/>
      <c r="O696" s="63"/>
    </row>
    <row r="697" spans="6:15" s="61" customFormat="1" ht="14">
      <c r="F697" s="63"/>
      <c r="I697" s="63"/>
      <c r="O697" s="63"/>
    </row>
    <row r="698" spans="6:15" s="61" customFormat="1" ht="14">
      <c r="F698" s="63"/>
      <c r="I698" s="63"/>
      <c r="O698" s="63"/>
    </row>
    <row r="699" spans="6:15" s="61" customFormat="1" ht="14">
      <c r="F699" s="63"/>
      <c r="I699" s="63"/>
      <c r="O699" s="63"/>
    </row>
    <row r="700" spans="6:15" s="61" customFormat="1" ht="14">
      <c r="F700" s="63"/>
      <c r="I700" s="63"/>
      <c r="O700" s="63"/>
    </row>
    <row r="701" spans="6:15" s="61" customFormat="1" ht="14">
      <c r="F701" s="63"/>
      <c r="I701" s="63"/>
      <c r="O701" s="63"/>
    </row>
    <row r="702" spans="6:15" s="61" customFormat="1" ht="14">
      <c r="F702" s="63"/>
      <c r="I702" s="63"/>
      <c r="O702" s="63"/>
    </row>
    <row r="703" spans="6:15" s="61" customFormat="1" ht="14">
      <c r="F703" s="63"/>
      <c r="I703" s="63"/>
      <c r="O703" s="63"/>
    </row>
    <row r="704" spans="6:15" s="61" customFormat="1" ht="14">
      <c r="F704" s="63"/>
      <c r="I704" s="63"/>
      <c r="O704" s="63"/>
    </row>
    <row r="705" spans="6:15" s="61" customFormat="1" ht="14">
      <c r="F705" s="63"/>
      <c r="I705" s="63"/>
      <c r="O705" s="63"/>
    </row>
    <row r="706" spans="6:15" s="61" customFormat="1" ht="14">
      <c r="F706" s="63"/>
      <c r="I706" s="63"/>
      <c r="O706" s="63"/>
    </row>
    <row r="707" spans="6:15" s="61" customFormat="1" ht="14">
      <c r="F707" s="63"/>
      <c r="I707" s="63"/>
      <c r="O707" s="63"/>
    </row>
    <row r="708" spans="6:15" s="61" customFormat="1" ht="14">
      <c r="F708" s="63"/>
      <c r="I708" s="63"/>
      <c r="O708" s="63"/>
    </row>
    <row r="709" spans="6:15" s="61" customFormat="1" ht="14">
      <c r="F709" s="63"/>
      <c r="I709" s="63"/>
      <c r="O709" s="63"/>
    </row>
    <row r="710" spans="6:15" s="61" customFormat="1" ht="14">
      <c r="F710" s="63"/>
      <c r="I710" s="63"/>
      <c r="O710" s="63"/>
    </row>
    <row r="711" spans="6:15" s="61" customFormat="1" ht="14">
      <c r="F711" s="63"/>
      <c r="I711" s="63"/>
      <c r="O711" s="63"/>
    </row>
    <row r="712" spans="6:15" s="61" customFormat="1" ht="14">
      <c r="F712" s="63"/>
      <c r="I712" s="63"/>
      <c r="O712" s="63"/>
    </row>
    <row r="713" spans="6:15" s="61" customFormat="1" ht="14">
      <c r="F713" s="63"/>
      <c r="I713" s="63"/>
      <c r="O713" s="63"/>
    </row>
    <row r="714" spans="6:15" s="61" customFormat="1" ht="14">
      <c r="F714" s="63"/>
      <c r="I714" s="63"/>
      <c r="O714" s="63"/>
    </row>
    <row r="715" spans="6:15" s="61" customFormat="1" ht="14">
      <c r="F715" s="63"/>
      <c r="I715" s="63"/>
      <c r="O715" s="63"/>
    </row>
    <row r="716" spans="6:15" s="61" customFormat="1" ht="14">
      <c r="F716" s="63"/>
      <c r="I716" s="63"/>
      <c r="O716" s="63"/>
    </row>
    <row r="717" spans="6:15" s="61" customFormat="1" ht="14">
      <c r="F717" s="63"/>
      <c r="I717" s="63"/>
      <c r="O717" s="63"/>
    </row>
    <row r="718" spans="6:15" s="61" customFormat="1" ht="14">
      <c r="F718" s="63"/>
      <c r="I718" s="63"/>
      <c r="O718" s="63"/>
    </row>
    <row r="719" spans="6:15" s="61" customFormat="1" ht="14">
      <c r="F719" s="63"/>
      <c r="I719" s="63"/>
      <c r="O719" s="63"/>
    </row>
    <row r="720" spans="6:15" s="61" customFormat="1" ht="14">
      <c r="F720" s="63"/>
      <c r="I720" s="63"/>
      <c r="O720" s="63"/>
    </row>
    <row r="721" spans="6:15" s="61" customFormat="1" ht="14">
      <c r="F721" s="63"/>
      <c r="I721" s="63"/>
      <c r="O721" s="63"/>
    </row>
    <row r="722" spans="6:15" s="61" customFormat="1" ht="14">
      <c r="F722" s="63"/>
      <c r="I722" s="63"/>
      <c r="O722" s="63"/>
    </row>
    <row r="723" spans="6:15" s="61" customFormat="1" ht="14">
      <c r="F723" s="63"/>
      <c r="I723" s="63"/>
      <c r="O723" s="63"/>
    </row>
    <row r="724" spans="6:15" s="61" customFormat="1" ht="14">
      <c r="F724" s="63"/>
      <c r="I724" s="63"/>
      <c r="O724" s="63"/>
    </row>
    <row r="725" spans="6:15" s="61" customFormat="1" ht="14">
      <c r="F725" s="63"/>
      <c r="I725" s="63"/>
      <c r="O725" s="63"/>
    </row>
    <row r="726" spans="6:15" s="61" customFormat="1" ht="14">
      <c r="F726" s="63"/>
      <c r="I726" s="63"/>
      <c r="O726" s="63"/>
    </row>
    <row r="727" spans="6:15" s="61" customFormat="1" ht="14">
      <c r="F727" s="63"/>
      <c r="I727" s="63"/>
      <c r="O727" s="63"/>
    </row>
    <row r="728" spans="6:15" s="61" customFormat="1" ht="14">
      <c r="F728" s="63"/>
      <c r="I728" s="63"/>
      <c r="O728" s="63"/>
    </row>
    <row r="729" spans="6:15" s="61" customFormat="1" ht="14">
      <c r="F729" s="63"/>
      <c r="I729" s="63"/>
      <c r="O729" s="63"/>
    </row>
    <row r="730" spans="6:15" s="61" customFormat="1" ht="14">
      <c r="F730" s="63"/>
      <c r="I730" s="63"/>
      <c r="O730" s="63"/>
    </row>
    <row r="731" spans="6:15" s="61" customFormat="1" ht="14">
      <c r="F731" s="63"/>
      <c r="I731" s="63"/>
      <c r="O731" s="63"/>
    </row>
    <row r="732" spans="6:15" s="61" customFormat="1" ht="14">
      <c r="F732" s="63"/>
      <c r="I732" s="63"/>
      <c r="O732" s="63"/>
    </row>
    <row r="733" spans="6:15" s="61" customFormat="1" ht="14">
      <c r="F733" s="63"/>
      <c r="I733" s="63"/>
      <c r="O733" s="63"/>
    </row>
    <row r="734" spans="6:15" s="61" customFormat="1" ht="14">
      <c r="F734" s="63"/>
      <c r="I734" s="63"/>
      <c r="O734" s="63"/>
    </row>
    <row r="735" spans="6:15" s="61" customFormat="1" ht="14">
      <c r="F735" s="63"/>
      <c r="I735" s="63"/>
      <c r="O735" s="63"/>
    </row>
    <row r="736" spans="6:15" s="61" customFormat="1" ht="14">
      <c r="F736" s="63"/>
      <c r="I736" s="63"/>
      <c r="O736" s="63"/>
    </row>
    <row r="737" spans="6:15" s="61" customFormat="1" ht="14">
      <c r="F737" s="63"/>
      <c r="I737" s="63"/>
      <c r="O737" s="63"/>
    </row>
    <row r="738" spans="6:15" s="61" customFormat="1" ht="14">
      <c r="F738" s="63"/>
      <c r="I738" s="63"/>
      <c r="O738" s="63"/>
    </row>
    <row r="739" spans="6:15" s="61" customFormat="1" ht="14">
      <c r="F739" s="63"/>
      <c r="I739" s="63"/>
      <c r="O739" s="63"/>
    </row>
    <row r="740" spans="6:15" s="61" customFormat="1" ht="14">
      <c r="F740" s="63"/>
      <c r="I740" s="63"/>
      <c r="O740" s="63"/>
    </row>
    <row r="741" spans="6:15" s="61" customFormat="1" ht="14">
      <c r="F741" s="63"/>
      <c r="I741" s="63"/>
      <c r="O741" s="63"/>
    </row>
    <row r="742" spans="6:15" s="61" customFormat="1" ht="14">
      <c r="F742" s="63"/>
      <c r="I742" s="63"/>
      <c r="O742" s="63"/>
    </row>
    <row r="743" spans="6:15" s="61" customFormat="1" ht="14">
      <c r="F743" s="63"/>
      <c r="I743" s="63"/>
      <c r="O743" s="63"/>
    </row>
    <row r="744" spans="6:15" s="61" customFormat="1" ht="14">
      <c r="F744" s="63"/>
      <c r="I744" s="63"/>
      <c r="O744" s="63"/>
    </row>
    <row r="745" spans="6:15" s="61" customFormat="1" ht="14">
      <c r="F745" s="63"/>
      <c r="I745" s="63"/>
      <c r="O745" s="63"/>
    </row>
    <row r="746" spans="6:15" s="61" customFormat="1" ht="14">
      <c r="F746" s="63"/>
      <c r="I746" s="63"/>
      <c r="O746" s="63"/>
    </row>
    <row r="747" spans="6:15" s="61" customFormat="1" ht="14">
      <c r="F747" s="63"/>
      <c r="I747" s="63"/>
      <c r="O747" s="63"/>
    </row>
    <row r="748" spans="6:15" s="61" customFormat="1" ht="14">
      <c r="F748" s="63"/>
      <c r="I748" s="63"/>
      <c r="O748" s="63"/>
    </row>
    <row r="749" spans="6:15" s="61" customFormat="1" ht="14">
      <c r="F749" s="63"/>
      <c r="I749" s="63"/>
      <c r="O749" s="63"/>
    </row>
    <row r="750" spans="6:15" s="61" customFormat="1" ht="14">
      <c r="F750" s="63"/>
      <c r="I750" s="63"/>
      <c r="O750" s="63"/>
    </row>
    <row r="751" spans="6:15" s="61" customFormat="1" ht="14">
      <c r="F751" s="63"/>
      <c r="I751" s="63"/>
      <c r="O751" s="63"/>
    </row>
    <row r="752" spans="6:15" s="61" customFormat="1" ht="14">
      <c r="F752" s="63"/>
      <c r="I752" s="63"/>
      <c r="O752" s="63"/>
    </row>
    <row r="753" spans="6:15" s="61" customFormat="1" ht="14">
      <c r="F753" s="63"/>
      <c r="I753" s="63"/>
      <c r="O753" s="63"/>
    </row>
    <row r="754" spans="6:15" s="61" customFormat="1" ht="14">
      <c r="F754" s="63"/>
      <c r="I754" s="63"/>
      <c r="O754" s="63"/>
    </row>
    <row r="755" spans="6:15" s="61" customFormat="1" ht="14">
      <c r="F755" s="63"/>
      <c r="I755" s="63"/>
      <c r="O755" s="63"/>
    </row>
    <row r="756" spans="6:15" s="61" customFormat="1" ht="14">
      <c r="F756" s="63"/>
      <c r="I756" s="63"/>
      <c r="O756" s="63"/>
    </row>
    <row r="757" spans="6:15" s="61" customFormat="1" ht="14">
      <c r="F757" s="63"/>
      <c r="I757" s="63"/>
      <c r="O757" s="63"/>
    </row>
    <row r="758" spans="6:15" s="61" customFormat="1" ht="14">
      <c r="F758" s="63"/>
      <c r="I758" s="63"/>
      <c r="O758" s="63"/>
    </row>
    <row r="759" spans="6:15" s="61" customFormat="1" ht="14">
      <c r="F759" s="63"/>
      <c r="I759" s="63"/>
      <c r="O759" s="63"/>
    </row>
    <row r="760" spans="6:15" s="61" customFormat="1" ht="14">
      <c r="F760" s="63"/>
      <c r="I760" s="63"/>
      <c r="O760" s="63"/>
    </row>
    <row r="761" spans="6:15" s="61" customFormat="1" ht="14">
      <c r="F761" s="63"/>
      <c r="I761" s="63"/>
      <c r="O761" s="63"/>
    </row>
    <row r="762" spans="6:15" s="61" customFormat="1" ht="14">
      <c r="F762" s="63"/>
      <c r="I762" s="63"/>
      <c r="O762" s="63"/>
    </row>
    <row r="763" spans="6:15" s="61" customFormat="1" ht="14">
      <c r="F763" s="63"/>
      <c r="I763" s="63"/>
      <c r="O763" s="63"/>
    </row>
    <row r="764" spans="6:15" s="61" customFormat="1" ht="14">
      <c r="F764" s="63"/>
      <c r="I764" s="63"/>
      <c r="O764" s="63"/>
    </row>
    <row r="765" spans="6:15" s="61" customFormat="1" ht="14">
      <c r="F765" s="63"/>
      <c r="I765" s="63"/>
      <c r="O765" s="63"/>
    </row>
    <row r="766" spans="6:15" s="61" customFormat="1" ht="14">
      <c r="F766" s="63"/>
      <c r="I766" s="63"/>
      <c r="O766" s="63"/>
    </row>
    <row r="767" spans="6:15" s="61" customFormat="1" ht="14">
      <c r="F767" s="63"/>
      <c r="I767" s="63"/>
      <c r="O767" s="63"/>
    </row>
    <row r="768" spans="6:15" s="61" customFormat="1" ht="14">
      <c r="F768" s="63"/>
      <c r="I768" s="63"/>
      <c r="O768" s="63"/>
    </row>
    <row r="769" spans="6:15" s="61" customFormat="1" ht="14">
      <c r="F769" s="63"/>
      <c r="I769" s="63"/>
      <c r="O769" s="63"/>
    </row>
    <row r="770" spans="6:15" s="61" customFormat="1" ht="14">
      <c r="F770" s="63"/>
      <c r="I770" s="63"/>
      <c r="O770" s="63"/>
    </row>
    <row r="771" spans="6:15" s="61" customFormat="1" ht="14">
      <c r="F771" s="63"/>
      <c r="I771" s="63"/>
      <c r="O771" s="63"/>
    </row>
    <row r="772" spans="6:15" s="61" customFormat="1" ht="14">
      <c r="F772" s="63"/>
      <c r="I772" s="63"/>
      <c r="O772" s="63"/>
    </row>
    <row r="773" spans="6:15" s="61" customFormat="1" ht="14">
      <c r="F773" s="63"/>
      <c r="I773" s="63"/>
      <c r="O773" s="63"/>
    </row>
    <row r="774" spans="6:15" s="61" customFormat="1" ht="14">
      <c r="F774" s="63"/>
      <c r="I774" s="63"/>
      <c r="O774" s="63"/>
    </row>
    <row r="775" spans="6:15" s="61" customFormat="1" ht="14">
      <c r="F775" s="63"/>
      <c r="I775" s="63"/>
      <c r="O775" s="63"/>
    </row>
    <row r="776" spans="6:15" s="61" customFormat="1" ht="14">
      <c r="F776" s="63"/>
      <c r="I776" s="63"/>
      <c r="O776" s="63"/>
    </row>
    <row r="777" spans="6:15" s="61" customFormat="1" ht="14">
      <c r="F777" s="63"/>
      <c r="I777" s="63"/>
      <c r="O777" s="63"/>
    </row>
    <row r="778" spans="6:15" s="61" customFormat="1" ht="14">
      <c r="F778" s="63"/>
      <c r="I778" s="63"/>
      <c r="O778" s="63"/>
    </row>
    <row r="779" spans="6:15" s="61" customFormat="1" ht="14">
      <c r="F779" s="63"/>
      <c r="I779" s="63"/>
      <c r="O779" s="63"/>
    </row>
    <row r="780" spans="6:15" s="61" customFormat="1" ht="14">
      <c r="F780" s="63"/>
      <c r="I780" s="63"/>
      <c r="O780" s="63"/>
    </row>
    <row r="781" spans="6:15" s="61" customFormat="1" ht="14">
      <c r="F781" s="63"/>
      <c r="I781" s="63"/>
      <c r="O781" s="63"/>
    </row>
    <row r="782" spans="6:15" s="61" customFormat="1" ht="14">
      <c r="F782" s="63"/>
      <c r="I782" s="63"/>
      <c r="O782" s="63"/>
    </row>
    <row r="783" spans="6:15" s="61" customFormat="1" ht="14">
      <c r="F783" s="63"/>
      <c r="I783" s="63"/>
      <c r="O783" s="63"/>
    </row>
    <row r="784" spans="6:15" s="61" customFormat="1" ht="14">
      <c r="F784" s="63"/>
      <c r="I784" s="63"/>
      <c r="O784" s="63"/>
    </row>
    <row r="785" spans="6:15" s="61" customFormat="1" ht="14">
      <c r="F785" s="63"/>
      <c r="I785" s="63"/>
      <c r="O785" s="63"/>
    </row>
    <row r="786" spans="6:15" s="61" customFormat="1" ht="14">
      <c r="F786" s="63"/>
      <c r="I786" s="63"/>
      <c r="O786" s="63"/>
    </row>
    <row r="787" spans="6:15" s="61" customFormat="1" ht="14">
      <c r="F787" s="63"/>
      <c r="I787" s="63"/>
      <c r="O787" s="63"/>
    </row>
    <row r="788" spans="6:15" s="61" customFormat="1" ht="14">
      <c r="F788" s="63"/>
      <c r="I788" s="63"/>
      <c r="O788" s="63"/>
    </row>
    <row r="789" spans="6:15" s="61" customFormat="1" ht="14">
      <c r="F789" s="63"/>
      <c r="I789" s="63"/>
      <c r="O789" s="63"/>
    </row>
    <row r="790" spans="6:15" s="61" customFormat="1" ht="14">
      <c r="F790" s="63"/>
      <c r="I790" s="63"/>
      <c r="O790" s="63"/>
    </row>
    <row r="791" spans="6:15" s="61" customFormat="1" ht="14">
      <c r="F791" s="63"/>
      <c r="I791" s="63"/>
      <c r="O791" s="63"/>
    </row>
    <row r="792" spans="6:15" s="61" customFormat="1" ht="14">
      <c r="F792" s="63"/>
      <c r="I792" s="63"/>
      <c r="O792" s="63"/>
    </row>
    <row r="793" spans="6:15" s="61" customFormat="1" ht="14">
      <c r="F793" s="63"/>
      <c r="I793" s="63"/>
      <c r="O793" s="63"/>
    </row>
    <row r="794" spans="6:15" s="61" customFormat="1" ht="14">
      <c r="F794" s="63"/>
      <c r="I794" s="63"/>
      <c r="O794" s="63"/>
    </row>
    <row r="795" spans="6:15" s="61" customFormat="1" ht="14">
      <c r="F795" s="63"/>
      <c r="I795" s="63"/>
      <c r="O795" s="63"/>
    </row>
    <row r="796" spans="6:15" s="61" customFormat="1" ht="14">
      <c r="F796" s="63"/>
      <c r="I796" s="63"/>
      <c r="O796" s="63"/>
    </row>
    <row r="797" spans="6:15" s="61" customFormat="1" ht="14">
      <c r="F797" s="63"/>
      <c r="I797" s="63"/>
      <c r="O797" s="63"/>
    </row>
    <row r="798" spans="6:15" s="61" customFormat="1" ht="14">
      <c r="F798" s="63"/>
      <c r="I798" s="63"/>
      <c r="O798" s="63"/>
    </row>
    <row r="799" spans="6:15" s="61" customFormat="1" ht="14">
      <c r="F799" s="63"/>
      <c r="I799" s="63"/>
      <c r="O799" s="63"/>
    </row>
    <row r="800" spans="6:15" s="61" customFormat="1" ht="14">
      <c r="F800" s="63"/>
      <c r="I800" s="63"/>
      <c r="O800" s="63"/>
    </row>
    <row r="801" spans="6:15" s="61" customFormat="1" ht="14">
      <c r="F801" s="63"/>
      <c r="I801" s="63"/>
      <c r="O801" s="63"/>
    </row>
    <row r="802" spans="6:15" s="61" customFormat="1" ht="14">
      <c r="F802" s="63"/>
      <c r="I802" s="63"/>
      <c r="O802" s="63"/>
    </row>
    <row r="803" spans="6:15" s="61" customFormat="1" ht="14">
      <c r="F803" s="63"/>
      <c r="I803" s="63"/>
      <c r="O803" s="63"/>
    </row>
    <row r="804" spans="6:15" s="61" customFormat="1" ht="14">
      <c r="F804" s="63"/>
      <c r="I804" s="63"/>
      <c r="O804" s="63"/>
    </row>
    <row r="805" spans="6:15" s="61" customFormat="1" ht="14">
      <c r="F805" s="63"/>
      <c r="I805" s="63"/>
      <c r="O805" s="63"/>
    </row>
    <row r="806" spans="6:15" s="61" customFormat="1" ht="14">
      <c r="F806" s="63"/>
      <c r="I806" s="63"/>
      <c r="O806" s="63"/>
    </row>
    <row r="807" spans="6:15" s="61" customFormat="1" ht="14">
      <c r="F807" s="63"/>
      <c r="I807" s="63"/>
      <c r="O807" s="63"/>
    </row>
    <row r="808" spans="6:15" s="61" customFormat="1" ht="14">
      <c r="F808" s="63"/>
      <c r="I808" s="63"/>
      <c r="O808" s="63"/>
    </row>
    <row r="809" spans="6:15" s="61" customFormat="1" ht="14">
      <c r="F809" s="63"/>
      <c r="I809" s="63"/>
      <c r="O809" s="63"/>
    </row>
    <row r="810" spans="6:15" s="61" customFormat="1" ht="14">
      <c r="F810" s="63"/>
      <c r="I810" s="63"/>
      <c r="O810" s="63"/>
    </row>
    <row r="811" spans="6:15" s="61" customFormat="1" ht="14">
      <c r="F811" s="63"/>
      <c r="I811" s="63"/>
      <c r="O811" s="63"/>
    </row>
    <row r="812" spans="6:15" s="61" customFormat="1" ht="14">
      <c r="F812" s="63"/>
      <c r="I812" s="63"/>
      <c r="O812" s="63"/>
    </row>
    <row r="813" spans="6:15" s="61" customFormat="1" ht="14">
      <c r="F813" s="63"/>
      <c r="I813" s="63"/>
      <c r="O813" s="63"/>
    </row>
    <row r="814" spans="6:15" s="61" customFormat="1" ht="14">
      <c r="F814" s="63"/>
      <c r="I814" s="63"/>
      <c r="O814" s="63"/>
    </row>
    <row r="815" spans="6:15" s="61" customFormat="1" ht="14">
      <c r="F815" s="63"/>
      <c r="I815" s="63"/>
      <c r="O815" s="63"/>
    </row>
    <row r="816" spans="6:15" s="61" customFormat="1" ht="14">
      <c r="F816" s="63"/>
      <c r="I816" s="63"/>
      <c r="O816" s="63"/>
    </row>
    <row r="817" spans="6:15" s="61" customFormat="1" ht="14">
      <c r="F817" s="63"/>
      <c r="I817" s="63"/>
      <c r="O817" s="63"/>
    </row>
    <row r="818" spans="6:15" s="61" customFormat="1" ht="14">
      <c r="F818" s="63"/>
      <c r="I818" s="63"/>
      <c r="O818" s="63"/>
    </row>
    <row r="819" spans="6:15" s="61" customFormat="1" ht="14">
      <c r="F819" s="63"/>
      <c r="I819" s="63"/>
      <c r="O819" s="63"/>
    </row>
    <row r="820" spans="6:15" s="61" customFormat="1" ht="14">
      <c r="F820" s="63"/>
      <c r="I820" s="63"/>
      <c r="O820" s="63"/>
    </row>
    <row r="821" spans="6:15" s="61" customFormat="1" ht="14">
      <c r="F821" s="63"/>
      <c r="I821" s="63"/>
      <c r="O821" s="63"/>
    </row>
    <row r="822" spans="6:15" s="61" customFormat="1" ht="14">
      <c r="F822" s="63"/>
      <c r="I822" s="63"/>
      <c r="O822" s="63"/>
    </row>
    <row r="823" spans="6:15" s="61" customFormat="1" ht="14">
      <c r="F823" s="63"/>
      <c r="I823" s="63"/>
      <c r="O823" s="63"/>
    </row>
    <row r="824" spans="6:15" s="61" customFormat="1" ht="14">
      <c r="F824" s="63"/>
      <c r="I824" s="63"/>
      <c r="O824" s="63"/>
    </row>
    <row r="825" spans="6:15" s="61" customFormat="1" ht="14">
      <c r="F825" s="63"/>
      <c r="I825" s="63"/>
      <c r="O825" s="63"/>
    </row>
    <row r="826" spans="6:15" s="61" customFormat="1" ht="14">
      <c r="F826" s="63"/>
      <c r="I826" s="63"/>
      <c r="O826" s="63"/>
    </row>
    <row r="827" spans="6:15" s="61" customFormat="1" ht="14">
      <c r="F827" s="63"/>
      <c r="I827" s="63"/>
      <c r="O827" s="63"/>
    </row>
    <row r="828" spans="6:15" s="61" customFormat="1" ht="14">
      <c r="F828" s="63"/>
      <c r="I828" s="63"/>
      <c r="O828" s="63"/>
    </row>
    <row r="829" spans="6:15" s="61" customFormat="1" ht="14">
      <c r="F829" s="63"/>
      <c r="I829" s="63"/>
      <c r="O829" s="63"/>
    </row>
    <row r="830" spans="6:15" s="61" customFormat="1" ht="14">
      <c r="F830" s="63"/>
      <c r="I830" s="63"/>
      <c r="O830" s="63"/>
    </row>
    <row r="831" spans="6:15" s="61" customFormat="1" ht="14">
      <c r="F831" s="63"/>
      <c r="I831" s="63"/>
      <c r="O831" s="63"/>
    </row>
    <row r="832" spans="6:15" s="61" customFormat="1" ht="14">
      <c r="F832" s="63"/>
      <c r="I832" s="63"/>
      <c r="O832" s="63"/>
    </row>
    <row r="833" spans="6:15" s="61" customFormat="1" ht="14">
      <c r="F833" s="63"/>
      <c r="I833" s="63"/>
      <c r="O833" s="63"/>
    </row>
    <row r="834" spans="6:15" s="61" customFormat="1" ht="14">
      <c r="F834" s="63"/>
      <c r="I834" s="63"/>
      <c r="O834" s="63"/>
    </row>
    <row r="835" spans="6:15" s="61" customFormat="1" ht="14">
      <c r="F835" s="63"/>
      <c r="I835" s="63"/>
      <c r="O835" s="63"/>
    </row>
    <row r="836" spans="6:15" s="61" customFormat="1" ht="14">
      <c r="F836" s="63"/>
      <c r="I836" s="63"/>
      <c r="O836" s="63"/>
    </row>
    <row r="837" spans="6:15" s="61" customFormat="1" ht="14">
      <c r="F837" s="63"/>
      <c r="I837" s="63"/>
      <c r="O837" s="63"/>
    </row>
    <row r="838" spans="6:15" s="61" customFormat="1" ht="14">
      <c r="F838" s="63"/>
      <c r="I838" s="63"/>
      <c r="O838" s="63"/>
    </row>
    <row r="839" spans="6:15" s="61" customFormat="1" ht="14">
      <c r="F839" s="63"/>
      <c r="I839" s="63"/>
      <c r="O839" s="63"/>
    </row>
    <row r="840" spans="6:15" s="61" customFormat="1" ht="14">
      <c r="F840" s="63"/>
      <c r="I840" s="63"/>
      <c r="O840" s="63"/>
    </row>
    <row r="841" spans="6:15" s="61" customFormat="1" ht="14">
      <c r="F841" s="63"/>
      <c r="I841" s="63"/>
      <c r="O841" s="63"/>
    </row>
    <row r="842" spans="6:15" s="61" customFormat="1" ht="14">
      <c r="F842" s="63"/>
      <c r="I842" s="63"/>
      <c r="O842" s="63"/>
    </row>
    <row r="843" spans="6:15" s="61" customFormat="1" ht="14">
      <c r="F843" s="63"/>
      <c r="I843" s="63"/>
      <c r="O843" s="63"/>
    </row>
    <row r="844" spans="6:15" s="61" customFormat="1" ht="14">
      <c r="F844" s="63"/>
      <c r="I844" s="63"/>
      <c r="O844" s="63"/>
    </row>
    <row r="845" spans="6:15" s="61" customFormat="1" ht="14">
      <c r="F845" s="63"/>
      <c r="I845" s="63"/>
      <c r="O845" s="63"/>
    </row>
    <row r="846" spans="6:15" s="61" customFormat="1" ht="14">
      <c r="F846" s="63"/>
      <c r="I846" s="63"/>
      <c r="O846" s="63"/>
    </row>
    <row r="847" spans="6:15" s="61" customFormat="1" ht="14">
      <c r="F847" s="63"/>
      <c r="I847" s="63"/>
      <c r="O847" s="63"/>
    </row>
    <row r="848" spans="6:15" s="61" customFormat="1" ht="14">
      <c r="F848" s="63"/>
      <c r="I848" s="63"/>
      <c r="O848" s="63"/>
    </row>
    <row r="849" spans="6:15" s="61" customFormat="1" ht="14">
      <c r="F849" s="63"/>
      <c r="I849" s="63"/>
      <c r="O849" s="63"/>
    </row>
    <row r="850" spans="6:15" s="61" customFormat="1" ht="14">
      <c r="F850" s="63"/>
      <c r="I850" s="63"/>
      <c r="O850" s="63"/>
    </row>
    <row r="851" spans="6:15" s="61" customFormat="1" ht="14">
      <c r="F851" s="63"/>
      <c r="I851" s="63"/>
      <c r="O851" s="63"/>
    </row>
    <row r="852" spans="6:15" s="61" customFormat="1" ht="14">
      <c r="F852" s="63"/>
      <c r="I852" s="63"/>
      <c r="O852" s="63"/>
    </row>
    <row r="853" spans="6:15" s="61" customFormat="1" ht="14">
      <c r="F853" s="63"/>
      <c r="I853" s="63"/>
      <c r="O853" s="63"/>
    </row>
    <row r="854" spans="6:15" s="61" customFormat="1" ht="14">
      <c r="F854" s="63"/>
      <c r="I854" s="63"/>
      <c r="O854" s="63"/>
    </row>
    <row r="855" spans="6:15" s="61" customFormat="1" ht="14">
      <c r="F855" s="63"/>
      <c r="I855" s="63"/>
      <c r="O855" s="63"/>
    </row>
    <row r="856" spans="6:15" s="61" customFormat="1" ht="14">
      <c r="F856" s="63"/>
      <c r="I856" s="63"/>
      <c r="O856" s="63"/>
    </row>
    <row r="857" spans="6:15" s="61" customFormat="1" ht="14">
      <c r="F857" s="63"/>
      <c r="I857" s="63"/>
      <c r="O857" s="63"/>
    </row>
    <row r="858" spans="6:15" s="61" customFormat="1" ht="14">
      <c r="F858" s="63"/>
      <c r="I858" s="63"/>
      <c r="O858" s="63"/>
    </row>
    <row r="859" spans="6:15" s="61" customFormat="1" ht="14">
      <c r="F859" s="63"/>
      <c r="I859" s="63"/>
      <c r="O859" s="63"/>
    </row>
    <row r="860" spans="6:15" s="61" customFormat="1" ht="14">
      <c r="F860" s="63"/>
      <c r="I860" s="63"/>
      <c r="O860" s="63"/>
    </row>
    <row r="861" spans="6:15" s="61" customFormat="1" ht="14">
      <c r="F861" s="63"/>
      <c r="I861" s="63"/>
      <c r="O861" s="63"/>
    </row>
    <row r="862" spans="6:15" s="61" customFormat="1" ht="14">
      <c r="F862" s="63"/>
      <c r="I862" s="63"/>
      <c r="O862" s="63"/>
    </row>
    <row r="863" spans="6:15" s="61" customFormat="1" ht="14">
      <c r="F863" s="63"/>
      <c r="I863" s="63"/>
      <c r="O863" s="63"/>
    </row>
    <row r="864" spans="6:15" s="61" customFormat="1" ht="14">
      <c r="F864" s="63"/>
      <c r="I864" s="63"/>
      <c r="O864" s="63"/>
    </row>
    <row r="865" spans="6:15" s="61" customFormat="1" ht="14">
      <c r="F865" s="63"/>
      <c r="I865" s="63"/>
      <c r="O865" s="63"/>
    </row>
    <row r="866" spans="6:15" s="61" customFormat="1" ht="14">
      <c r="F866" s="63"/>
      <c r="I866" s="63"/>
      <c r="O866" s="63"/>
    </row>
    <row r="867" spans="6:15" s="61" customFormat="1" ht="14">
      <c r="F867" s="63"/>
      <c r="I867" s="63"/>
      <c r="O867" s="63"/>
    </row>
    <row r="868" spans="6:15" s="61" customFormat="1" ht="14">
      <c r="F868" s="63"/>
      <c r="I868" s="63"/>
      <c r="O868" s="63"/>
    </row>
    <row r="869" spans="6:15" s="61" customFormat="1" ht="14">
      <c r="F869" s="63"/>
      <c r="I869" s="63"/>
      <c r="O869" s="63"/>
    </row>
    <row r="870" spans="6:15" s="61" customFormat="1" ht="14">
      <c r="F870" s="63"/>
      <c r="I870" s="63"/>
      <c r="O870" s="63"/>
    </row>
    <row r="871" spans="6:15" s="61" customFormat="1" ht="14">
      <c r="F871" s="63"/>
      <c r="I871" s="63"/>
      <c r="O871" s="63"/>
    </row>
    <row r="872" spans="6:15" s="61" customFormat="1" ht="14">
      <c r="F872" s="63"/>
      <c r="I872" s="63"/>
      <c r="O872" s="63"/>
    </row>
    <row r="873" spans="6:15" s="61" customFormat="1" ht="14">
      <c r="F873" s="63"/>
      <c r="I873" s="63"/>
      <c r="O873" s="63"/>
    </row>
    <row r="874" spans="6:15" s="61" customFormat="1" ht="14">
      <c r="F874" s="63"/>
      <c r="I874" s="63"/>
      <c r="O874" s="63"/>
    </row>
    <row r="875" spans="6:15" s="61" customFormat="1" ht="14">
      <c r="F875" s="63"/>
      <c r="I875" s="63"/>
      <c r="O875" s="63"/>
    </row>
    <row r="876" spans="6:15" s="61" customFormat="1" ht="14">
      <c r="F876" s="63"/>
      <c r="I876" s="63"/>
      <c r="O876" s="63"/>
    </row>
    <row r="877" spans="6:15" s="61" customFormat="1" ht="14">
      <c r="F877" s="63"/>
      <c r="I877" s="63"/>
      <c r="O877" s="63"/>
    </row>
    <row r="878" spans="6:15" s="61" customFormat="1" ht="14">
      <c r="F878" s="63"/>
      <c r="I878" s="63"/>
      <c r="O878" s="63"/>
    </row>
    <row r="879" spans="6:15" s="61" customFormat="1" ht="14">
      <c r="F879" s="63"/>
      <c r="I879" s="63"/>
      <c r="O879" s="63"/>
    </row>
    <row r="880" spans="6:15" s="61" customFormat="1" ht="14">
      <c r="F880" s="63"/>
      <c r="I880" s="63"/>
      <c r="O880" s="63"/>
    </row>
    <row r="881" spans="6:15" s="61" customFormat="1" ht="14">
      <c r="F881" s="63"/>
      <c r="I881" s="63"/>
      <c r="O881" s="63"/>
    </row>
    <row r="882" spans="6:15" s="61" customFormat="1" ht="14">
      <c r="F882" s="63"/>
      <c r="I882" s="63"/>
      <c r="O882" s="63"/>
    </row>
    <row r="883" spans="6:15" s="61" customFormat="1" ht="14">
      <c r="F883" s="63"/>
      <c r="I883" s="63"/>
      <c r="O883" s="63"/>
    </row>
    <row r="884" spans="6:15" s="61" customFormat="1" ht="14">
      <c r="F884" s="63"/>
      <c r="I884" s="63"/>
      <c r="O884" s="63"/>
    </row>
    <row r="885" spans="6:15" s="61" customFormat="1" ht="14">
      <c r="F885" s="63"/>
      <c r="I885" s="63"/>
      <c r="O885" s="63"/>
    </row>
    <row r="886" spans="6:15" s="61" customFormat="1" ht="14">
      <c r="F886" s="63"/>
      <c r="I886" s="63"/>
      <c r="O886" s="63"/>
    </row>
    <row r="887" spans="6:15" s="61" customFormat="1" ht="14">
      <c r="F887" s="63"/>
      <c r="I887" s="63"/>
      <c r="O887" s="63"/>
    </row>
    <row r="888" spans="6:15" s="61" customFormat="1" ht="14">
      <c r="F888" s="63"/>
      <c r="I888" s="63"/>
      <c r="O888" s="63"/>
    </row>
    <row r="889" spans="6:15" s="61" customFormat="1" ht="14">
      <c r="F889" s="63"/>
      <c r="I889" s="63"/>
      <c r="O889" s="63"/>
    </row>
    <row r="890" spans="6:15" s="61" customFormat="1" ht="14">
      <c r="F890" s="63"/>
      <c r="I890" s="63"/>
      <c r="O890" s="63"/>
    </row>
    <row r="891" spans="6:15" s="61" customFormat="1" ht="14">
      <c r="F891" s="63"/>
      <c r="I891" s="63"/>
      <c r="O891" s="63"/>
    </row>
    <row r="892" spans="6:15" s="61" customFormat="1" ht="14">
      <c r="F892" s="63"/>
      <c r="I892" s="63"/>
      <c r="O892" s="63"/>
    </row>
    <row r="893" spans="6:15" s="61" customFormat="1" ht="14">
      <c r="F893" s="63"/>
      <c r="I893" s="63"/>
      <c r="O893" s="63"/>
    </row>
    <row r="894" spans="6:15" s="61" customFormat="1" ht="14">
      <c r="F894" s="63"/>
      <c r="I894" s="63"/>
      <c r="O894" s="63"/>
    </row>
    <row r="895" spans="6:15" s="61" customFormat="1" ht="14">
      <c r="F895" s="63"/>
      <c r="I895" s="63"/>
      <c r="O895" s="63"/>
    </row>
    <row r="896" spans="6:15" s="61" customFormat="1" ht="14">
      <c r="F896" s="63"/>
      <c r="I896" s="63"/>
      <c r="O896" s="63"/>
    </row>
    <row r="897" spans="6:15" s="61" customFormat="1" ht="14">
      <c r="F897" s="63"/>
      <c r="I897" s="63"/>
      <c r="O897" s="63"/>
    </row>
    <row r="898" spans="6:15" s="61" customFormat="1" ht="14">
      <c r="F898" s="63"/>
      <c r="I898" s="63"/>
      <c r="O898" s="63"/>
    </row>
    <row r="899" spans="6:15" s="61" customFormat="1" ht="14">
      <c r="F899" s="63"/>
      <c r="I899" s="63"/>
      <c r="O899" s="63"/>
    </row>
    <row r="900" spans="6:15" s="61" customFormat="1" ht="14">
      <c r="F900" s="63"/>
      <c r="I900" s="63"/>
      <c r="O900" s="63"/>
    </row>
    <row r="901" spans="6:15" s="61" customFormat="1" ht="14">
      <c r="F901" s="63"/>
      <c r="I901" s="63"/>
      <c r="O901" s="63"/>
    </row>
    <row r="902" spans="6:15" s="61" customFormat="1" ht="14">
      <c r="F902" s="63"/>
      <c r="I902" s="63"/>
      <c r="O902" s="63"/>
    </row>
    <row r="903" spans="6:15" s="61" customFormat="1" ht="14">
      <c r="F903" s="63"/>
      <c r="I903" s="63"/>
      <c r="O903" s="63"/>
    </row>
    <row r="904" spans="6:15" s="61" customFormat="1" ht="14">
      <c r="F904" s="63"/>
      <c r="I904" s="63"/>
      <c r="O904" s="63"/>
    </row>
    <row r="905" spans="6:15" s="61" customFormat="1" ht="14">
      <c r="F905" s="63"/>
      <c r="I905" s="63"/>
      <c r="O905" s="63"/>
    </row>
    <row r="906" spans="6:15" s="61" customFormat="1" ht="14">
      <c r="F906" s="63"/>
      <c r="I906" s="63"/>
      <c r="O906" s="63"/>
    </row>
    <row r="907" spans="6:15" s="61" customFormat="1" ht="14">
      <c r="F907" s="63"/>
      <c r="I907" s="63"/>
      <c r="O907" s="63"/>
    </row>
    <row r="908" spans="6:15" s="61" customFormat="1" ht="14">
      <c r="F908" s="63"/>
      <c r="I908" s="63"/>
      <c r="O908" s="63"/>
    </row>
    <row r="909" spans="6:15" s="61" customFormat="1" ht="14">
      <c r="F909" s="63"/>
      <c r="I909" s="63"/>
      <c r="O909" s="63"/>
    </row>
    <row r="910" spans="6:15" s="61" customFormat="1" ht="14">
      <c r="F910" s="63"/>
      <c r="I910" s="63"/>
      <c r="O910" s="63"/>
    </row>
    <row r="911" spans="6:15" s="61" customFormat="1" ht="14">
      <c r="F911" s="63"/>
      <c r="I911" s="63"/>
      <c r="O911" s="63"/>
    </row>
    <row r="912" spans="6:15" s="61" customFormat="1" ht="14">
      <c r="F912" s="63"/>
      <c r="I912" s="63"/>
      <c r="O912" s="63"/>
    </row>
    <row r="913" spans="6:15" s="61" customFormat="1" ht="14">
      <c r="F913" s="63"/>
      <c r="I913" s="63"/>
      <c r="O913" s="63"/>
    </row>
    <row r="914" spans="6:15" s="61" customFormat="1" ht="14">
      <c r="F914" s="63"/>
      <c r="I914" s="63"/>
      <c r="O914" s="63"/>
    </row>
    <row r="915" spans="6:15" s="61" customFormat="1" ht="14">
      <c r="F915" s="63"/>
      <c r="I915" s="63"/>
      <c r="O915" s="63"/>
    </row>
    <row r="916" spans="6:15" s="61" customFormat="1" ht="14">
      <c r="F916" s="63"/>
      <c r="I916" s="63"/>
      <c r="O916" s="63"/>
    </row>
    <row r="917" spans="6:15" s="61" customFormat="1" ht="14">
      <c r="F917" s="63"/>
      <c r="I917" s="63"/>
      <c r="O917" s="63"/>
    </row>
    <row r="918" spans="6:15" s="61" customFormat="1" ht="14">
      <c r="F918" s="63"/>
      <c r="I918" s="63"/>
      <c r="O918" s="63"/>
    </row>
    <row r="919" spans="6:15" s="61" customFormat="1" ht="14">
      <c r="F919" s="63"/>
      <c r="I919" s="63"/>
      <c r="O919" s="63"/>
    </row>
    <row r="920" spans="6:15" s="61" customFormat="1" ht="14">
      <c r="F920" s="63"/>
      <c r="I920" s="63"/>
      <c r="O920" s="63"/>
    </row>
    <row r="921" spans="6:15" s="61" customFormat="1" ht="14">
      <c r="F921" s="63"/>
      <c r="I921" s="63"/>
      <c r="O921" s="63"/>
    </row>
    <row r="922" spans="6:15" s="61" customFormat="1" ht="14">
      <c r="F922" s="63"/>
      <c r="I922" s="63"/>
      <c r="O922" s="63"/>
    </row>
    <row r="923" spans="6:15" s="61" customFormat="1" ht="14">
      <c r="F923" s="63"/>
      <c r="I923" s="63"/>
      <c r="O923" s="63"/>
    </row>
    <row r="924" spans="6:15" s="61" customFormat="1" ht="14">
      <c r="F924" s="63"/>
      <c r="I924" s="63"/>
      <c r="O924" s="63"/>
    </row>
    <row r="925" spans="6:15" s="61" customFormat="1" ht="14">
      <c r="F925" s="63"/>
      <c r="I925" s="63"/>
      <c r="O925" s="63"/>
    </row>
    <row r="926" spans="6:15" s="61" customFormat="1" ht="14">
      <c r="F926" s="63"/>
      <c r="I926" s="63"/>
      <c r="O926" s="63"/>
    </row>
    <row r="927" spans="6:15" s="61" customFormat="1" ht="14">
      <c r="F927" s="63"/>
      <c r="I927" s="63"/>
      <c r="O927" s="63"/>
    </row>
    <row r="928" spans="6:15" s="61" customFormat="1" ht="14">
      <c r="F928" s="63"/>
      <c r="I928" s="63"/>
      <c r="O928" s="63"/>
    </row>
    <row r="929" spans="6:15" s="61" customFormat="1" ht="14">
      <c r="F929" s="63"/>
      <c r="I929" s="63"/>
      <c r="O929" s="63"/>
    </row>
    <row r="930" spans="6:15" s="61" customFormat="1" ht="14">
      <c r="F930" s="63"/>
      <c r="I930" s="63"/>
      <c r="O930" s="63"/>
    </row>
    <row r="931" spans="6:15" s="61" customFormat="1" ht="14">
      <c r="F931" s="63"/>
      <c r="I931" s="63"/>
      <c r="O931" s="63"/>
    </row>
    <row r="932" spans="6:15" s="61" customFormat="1" ht="14">
      <c r="F932" s="63"/>
      <c r="I932" s="63"/>
      <c r="O932" s="63"/>
    </row>
    <row r="933" spans="6:15" s="61" customFormat="1" ht="14">
      <c r="F933" s="63"/>
      <c r="I933" s="63"/>
      <c r="O933" s="63"/>
    </row>
    <row r="934" spans="6:15" s="61" customFormat="1" ht="14">
      <c r="F934" s="63"/>
      <c r="I934" s="63"/>
      <c r="O934" s="63"/>
    </row>
    <row r="935" spans="6:15" s="61" customFormat="1" ht="14">
      <c r="F935" s="63"/>
      <c r="I935" s="63"/>
      <c r="O935" s="63"/>
    </row>
    <row r="936" spans="6:15" s="61" customFormat="1" ht="14">
      <c r="F936" s="63"/>
      <c r="I936" s="63"/>
      <c r="O936" s="63"/>
    </row>
    <row r="937" spans="6:15" s="61" customFormat="1" ht="14">
      <c r="F937" s="63"/>
      <c r="I937" s="63"/>
      <c r="O937" s="63"/>
    </row>
    <row r="938" spans="6:15" s="61" customFormat="1" ht="14">
      <c r="F938" s="63"/>
      <c r="I938" s="63"/>
      <c r="O938" s="63"/>
    </row>
    <row r="939" spans="6:15" s="61" customFormat="1" ht="14">
      <c r="F939" s="63"/>
      <c r="I939" s="63"/>
      <c r="O939" s="63"/>
    </row>
    <row r="940" spans="6:15" s="61" customFormat="1" ht="14">
      <c r="F940" s="63"/>
      <c r="I940" s="63"/>
      <c r="O940" s="63"/>
    </row>
    <row r="941" spans="6:15" s="61" customFormat="1" ht="14">
      <c r="F941" s="63"/>
      <c r="I941" s="63"/>
      <c r="O941" s="63"/>
    </row>
    <row r="942" spans="6:15" s="61" customFormat="1" ht="14">
      <c r="F942" s="63"/>
      <c r="I942" s="63"/>
      <c r="O942" s="63"/>
    </row>
    <row r="943" spans="6:15" s="61" customFormat="1" ht="14">
      <c r="F943" s="63"/>
      <c r="I943" s="63"/>
      <c r="O943" s="63"/>
    </row>
    <row r="944" spans="6:15" s="61" customFormat="1" ht="14">
      <c r="F944" s="63"/>
      <c r="I944" s="63"/>
      <c r="O944" s="63"/>
    </row>
    <row r="945" spans="6:15" s="61" customFormat="1" ht="14">
      <c r="F945" s="63"/>
      <c r="I945" s="63"/>
      <c r="O945" s="63"/>
    </row>
    <row r="946" spans="6:15" s="61" customFormat="1" ht="14">
      <c r="F946" s="63"/>
      <c r="I946" s="63"/>
      <c r="O946" s="63"/>
    </row>
    <row r="947" spans="6:15" s="61" customFormat="1" ht="14">
      <c r="F947" s="63"/>
      <c r="I947" s="63"/>
      <c r="O947" s="63"/>
    </row>
    <row r="948" spans="6:15" s="61" customFormat="1" ht="14">
      <c r="F948" s="63"/>
      <c r="I948" s="63"/>
      <c r="O948" s="63"/>
    </row>
    <row r="949" spans="6:15" s="61" customFormat="1" ht="14">
      <c r="F949" s="63"/>
      <c r="I949" s="63"/>
      <c r="O949" s="63"/>
    </row>
    <row r="950" spans="6:15" s="61" customFormat="1" ht="14">
      <c r="F950" s="63"/>
      <c r="I950" s="63"/>
      <c r="O950" s="63"/>
    </row>
    <row r="951" spans="6:15" s="61" customFormat="1" ht="14">
      <c r="F951" s="63"/>
      <c r="I951" s="63"/>
      <c r="O951" s="63"/>
    </row>
    <row r="952" spans="6:15" s="61" customFormat="1" ht="14">
      <c r="F952" s="63"/>
      <c r="I952" s="63"/>
      <c r="O952" s="63"/>
    </row>
    <row r="953" spans="6:15" s="61" customFormat="1" ht="14">
      <c r="F953" s="63"/>
      <c r="I953" s="63"/>
      <c r="O953" s="63"/>
    </row>
    <row r="954" spans="6:15" s="61" customFormat="1" ht="14">
      <c r="F954" s="63"/>
      <c r="I954" s="63"/>
      <c r="O954" s="63"/>
    </row>
    <row r="955" spans="6:15" s="61" customFormat="1" ht="14">
      <c r="F955" s="63"/>
      <c r="I955" s="63"/>
      <c r="O955" s="63"/>
    </row>
    <row r="956" spans="6:15" s="61" customFormat="1" ht="14">
      <c r="F956" s="63"/>
      <c r="I956" s="63"/>
      <c r="O956" s="63"/>
    </row>
    <row r="957" spans="6:15" s="61" customFormat="1" ht="14">
      <c r="F957" s="63"/>
      <c r="I957" s="63"/>
      <c r="O957" s="63"/>
    </row>
    <row r="958" spans="6:15" s="61" customFormat="1" ht="14">
      <c r="F958" s="63"/>
      <c r="I958" s="63"/>
      <c r="O958" s="63"/>
    </row>
    <row r="959" spans="6:15" s="61" customFormat="1" ht="14">
      <c r="F959" s="63"/>
      <c r="I959" s="63"/>
      <c r="O959" s="63"/>
    </row>
    <row r="960" spans="6:15" s="61" customFormat="1" ht="14">
      <c r="F960" s="63"/>
      <c r="I960" s="63"/>
      <c r="O960" s="63"/>
    </row>
    <row r="961" spans="6:15" s="61" customFormat="1" ht="14">
      <c r="F961" s="63"/>
      <c r="I961" s="63"/>
      <c r="O961" s="63"/>
    </row>
    <row r="962" spans="6:15" s="61" customFormat="1" ht="14">
      <c r="F962" s="63"/>
      <c r="I962" s="63"/>
      <c r="O962" s="63"/>
    </row>
    <row r="963" spans="6:15" s="61" customFormat="1" ht="14">
      <c r="F963" s="63"/>
      <c r="I963" s="63"/>
      <c r="O963" s="63"/>
    </row>
    <row r="964" spans="6:15" s="61" customFormat="1" ht="14">
      <c r="F964" s="63"/>
      <c r="I964" s="63"/>
      <c r="O964" s="63"/>
    </row>
    <row r="965" spans="6:15" s="61" customFormat="1" ht="14">
      <c r="F965" s="63"/>
      <c r="I965" s="63"/>
      <c r="O965" s="63"/>
    </row>
    <row r="966" spans="6:15" s="61" customFormat="1" ht="14">
      <c r="F966" s="63"/>
      <c r="I966" s="63"/>
      <c r="O966" s="63"/>
    </row>
    <row r="967" spans="6:15" s="61" customFormat="1" ht="14">
      <c r="F967" s="63"/>
      <c r="I967" s="63"/>
      <c r="O967" s="63"/>
    </row>
    <row r="968" spans="6:15" s="61" customFormat="1" ht="14">
      <c r="F968" s="63"/>
      <c r="I968" s="63"/>
      <c r="O968" s="63"/>
    </row>
    <row r="969" spans="6:15" s="61" customFormat="1" ht="14">
      <c r="F969" s="63"/>
      <c r="I969" s="63"/>
      <c r="O969" s="63"/>
    </row>
    <row r="970" spans="6:15" s="61" customFormat="1" ht="14">
      <c r="F970" s="63"/>
      <c r="I970" s="63"/>
      <c r="O970" s="63"/>
    </row>
    <row r="971" spans="6:15" s="61" customFormat="1" ht="14">
      <c r="F971" s="63"/>
      <c r="I971" s="63"/>
      <c r="O971" s="63"/>
    </row>
    <row r="972" spans="6:15" s="61" customFormat="1" ht="14">
      <c r="F972" s="63"/>
      <c r="I972" s="63"/>
      <c r="O972" s="63"/>
    </row>
    <row r="973" spans="6:15" s="61" customFormat="1" ht="14">
      <c r="F973" s="63"/>
      <c r="I973" s="63"/>
      <c r="O973" s="63"/>
    </row>
    <row r="974" spans="6:15" s="61" customFormat="1" ht="14">
      <c r="F974" s="63"/>
      <c r="I974" s="63"/>
      <c r="O974" s="63"/>
    </row>
    <row r="975" spans="6:15" s="61" customFormat="1" ht="14">
      <c r="F975" s="63"/>
      <c r="I975" s="63"/>
      <c r="O975" s="63"/>
    </row>
    <row r="976" spans="6:15" s="61" customFormat="1" ht="14">
      <c r="F976" s="63"/>
      <c r="I976" s="63"/>
      <c r="O976" s="63"/>
    </row>
    <row r="977" spans="6:15" s="61" customFormat="1" ht="14">
      <c r="F977" s="63"/>
      <c r="I977" s="63"/>
      <c r="O977" s="63"/>
    </row>
    <row r="978" spans="6:15" s="61" customFormat="1" ht="14">
      <c r="F978" s="63"/>
      <c r="I978" s="63"/>
      <c r="O978" s="63"/>
    </row>
    <row r="979" spans="6:15" s="61" customFormat="1" ht="14">
      <c r="F979" s="63"/>
      <c r="I979" s="63"/>
      <c r="O979" s="63"/>
    </row>
    <row r="980" spans="6:15" s="61" customFormat="1" ht="14">
      <c r="F980" s="63"/>
      <c r="I980" s="63"/>
      <c r="O980" s="63"/>
    </row>
    <row r="981" spans="6:15" s="61" customFormat="1" ht="14">
      <c r="F981" s="63"/>
      <c r="I981" s="63"/>
      <c r="O981" s="63"/>
    </row>
    <row r="982" spans="6:15" s="61" customFormat="1" ht="14">
      <c r="F982" s="63"/>
      <c r="I982" s="63"/>
      <c r="O982" s="63"/>
    </row>
    <row r="983" spans="6:15" s="61" customFormat="1" ht="14">
      <c r="F983" s="63"/>
      <c r="I983" s="63"/>
      <c r="O983" s="63"/>
    </row>
    <row r="984" spans="6:15" s="61" customFormat="1" ht="14">
      <c r="F984" s="63"/>
      <c r="I984" s="63"/>
      <c r="O984" s="63"/>
    </row>
    <row r="985" spans="6:15" s="61" customFormat="1" ht="14">
      <c r="F985" s="63"/>
      <c r="I985" s="63"/>
      <c r="O985" s="63"/>
    </row>
    <row r="986" spans="6:15" s="61" customFormat="1" ht="14">
      <c r="F986" s="63"/>
      <c r="I986" s="63"/>
      <c r="O986" s="63"/>
    </row>
    <row r="987" spans="6:15" s="61" customFormat="1" ht="14">
      <c r="F987" s="63"/>
      <c r="I987" s="63"/>
      <c r="O987" s="63"/>
    </row>
    <row r="988" spans="6:15" s="61" customFormat="1" ht="14">
      <c r="F988" s="63"/>
      <c r="I988" s="63"/>
      <c r="O988" s="63"/>
    </row>
    <row r="989" spans="6:15" s="61" customFormat="1" ht="14">
      <c r="F989" s="63"/>
      <c r="I989" s="63"/>
      <c r="O989" s="63"/>
    </row>
    <row r="990" spans="6:15" s="61" customFormat="1" ht="14">
      <c r="F990" s="63"/>
      <c r="I990" s="63"/>
      <c r="O990" s="63"/>
    </row>
    <row r="991" spans="6:15" s="61" customFormat="1" ht="14">
      <c r="F991" s="63"/>
      <c r="I991" s="63"/>
      <c r="O991" s="63"/>
    </row>
    <row r="992" spans="6:15" s="61" customFormat="1" ht="14">
      <c r="F992" s="63"/>
      <c r="I992" s="63"/>
      <c r="O992" s="63"/>
    </row>
    <row r="993" spans="6:15" s="61" customFormat="1" ht="14">
      <c r="F993" s="63"/>
      <c r="I993" s="63"/>
      <c r="O993" s="63"/>
    </row>
    <row r="994" spans="6:15" s="61" customFormat="1" ht="14">
      <c r="F994" s="63"/>
      <c r="I994" s="63"/>
      <c r="O994" s="63"/>
    </row>
    <row r="995" spans="6:15" s="61" customFormat="1" ht="14">
      <c r="F995" s="63"/>
      <c r="I995" s="63"/>
      <c r="O995" s="63"/>
    </row>
    <row r="996" spans="6:15" s="61" customFormat="1" ht="14">
      <c r="F996" s="63"/>
      <c r="I996" s="63"/>
      <c r="O996" s="63"/>
    </row>
    <row r="997" spans="6:15" s="61" customFormat="1" ht="14">
      <c r="F997" s="63"/>
      <c r="I997" s="63"/>
      <c r="O997" s="63"/>
    </row>
    <row r="998" spans="6:15" s="61" customFormat="1" ht="14">
      <c r="F998" s="63"/>
      <c r="I998" s="63"/>
      <c r="O998" s="63"/>
    </row>
    <row r="999" spans="6:15" s="61" customFormat="1" ht="14">
      <c r="F999" s="63"/>
      <c r="I999" s="63"/>
      <c r="O999" s="63"/>
    </row>
    <row r="1000" spans="6:15" s="61" customFormat="1" ht="14">
      <c r="F1000" s="63"/>
      <c r="I1000" s="63"/>
      <c r="O1000" s="63"/>
    </row>
    <row r="1001" spans="6:15" s="61" customFormat="1" ht="14">
      <c r="F1001" s="63"/>
      <c r="I1001" s="63"/>
      <c r="O1001" s="63"/>
    </row>
    <row r="1002" spans="6:15" s="61" customFormat="1" ht="14">
      <c r="F1002" s="63"/>
      <c r="I1002" s="63"/>
      <c r="O1002" s="63"/>
    </row>
    <row r="1003" spans="6:15" s="61" customFormat="1" ht="14">
      <c r="F1003" s="63"/>
      <c r="I1003" s="63"/>
      <c r="O1003" s="63"/>
    </row>
    <row r="1004" spans="6:15" s="61" customFormat="1" ht="14">
      <c r="F1004" s="63"/>
      <c r="I1004" s="63"/>
      <c r="O1004" s="63"/>
    </row>
    <row r="1005" spans="6:15" s="61" customFormat="1" ht="14">
      <c r="F1005" s="63"/>
      <c r="I1005" s="63"/>
      <c r="O1005" s="63"/>
    </row>
    <row r="1006" spans="6:15" s="61" customFormat="1" ht="14">
      <c r="F1006" s="63"/>
      <c r="I1006" s="63"/>
      <c r="O1006" s="63"/>
    </row>
    <row r="1007" spans="6:15" s="61" customFormat="1" ht="14">
      <c r="F1007" s="63"/>
      <c r="I1007" s="63"/>
      <c r="O1007" s="63"/>
    </row>
    <row r="1008" spans="6:15" s="61" customFormat="1" ht="14">
      <c r="F1008" s="63"/>
      <c r="I1008" s="63"/>
      <c r="O1008" s="63"/>
    </row>
    <row r="1009" spans="6:15" s="61" customFormat="1" ht="14">
      <c r="F1009" s="63"/>
      <c r="I1009" s="63"/>
      <c r="O1009" s="63"/>
    </row>
    <row r="1010" spans="6:15" s="61" customFormat="1" ht="14">
      <c r="F1010" s="63"/>
      <c r="I1010" s="63"/>
      <c r="O1010" s="63"/>
    </row>
    <row r="1011" spans="6:15" s="61" customFormat="1" ht="14">
      <c r="F1011" s="63"/>
      <c r="I1011" s="63"/>
      <c r="O1011" s="63"/>
    </row>
    <row r="1012" spans="6:15" s="61" customFormat="1" ht="14">
      <c r="F1012" s="63"/>
      <c r="I1012" s="63"/>
      <c r="O1012" s="63"/>
    </row>
    <row r="1013" spans="6:15" s="61" customFormat="1" ht="14">
      <c r="F1013" s="63"/>
      <c r="I1013" s="63"/>
      <c r="O1013" s="63"/>
    </row>
    <row r="1014" spans="6:15" s="61" customFormat="1" ht="14">
      <c r="F1014" s="63"/>
      <c r="I1014" s="63"/>
      <c r="O1014" s="63"/>
    </row>
    <row r="1015" spans="6:15" s="61" customFormat="1" ht="14">
      <c r="F1015" s="63"/>
      <c r="I1015" s="63"/>
      <c r="O1015" s="63"/>
    </row>
    <row r="1016" spans="6:15" s="61" customFormat="1" ht="14">
      <c r="F1016" s="63"/>
      <c r="I1016" s="63"/>
      <c r="O1016" s="63"/>
    </row>
    <row r="1017" spans="6:15" s="61" customFormat="1" ht="14">
      <c r="F1017" s="63"/>
      <c r="I1017" s="63"/>
      <c r="O1017" s="63"/>
    </row>
    <row r="1018" spans="6:15" s="61" customFormat="1" ht="14">
      <c r="F1018" s="63"/>
      <c r="I1018" s="63"/>
      <c r="O1018" s="63"/>
    </row>
    <row r="1019" spans="6:15" s="61" customFormat="1" ht="14">
      <c r="F1019" s="63"/>
      <c r="I1019" s="63"/>
      <c r="O1019" s="63"/>
    </row>
    <row r="1020" spans="6:15" s="61" customFormat="1" ht="14">
      <c r="F1020" s="63"/>
      <c r="I1020" s="63"/>
      <c r="O1020" s="63"/>
    </row>
    <row r="1021" spans="6:15" s="61" customFormat="1" ht="14">
      <c r="F1021" s="63"/>
      <c r="I1021" s="63"/>
      <c r="O1021" s="63"/>
    </row>
    <row r="1022" spans="6:15" s="61" customFormat="1" ht="14">
      <c r="F1022" s="63"/>
      <c r="I1022" s="63"/>
      <c r="O1022" s="63"/>
    </row>
    <row r="1023" spans="6:15" s="61" customFormat="1" ht="14">
      <c r="F1023" s="63"/>
      <c r="I1023" s="63"/>
      <c r="O1023" s="63"/>
    </row>
    <row r="1024" spans="6:15" s="61" customFormat="1" ht="14">
      <c r="F1024" s="63"/>
      <c r="I1024" s="63"/>
      <c r="O1024" s="63"/>
    </row>
    <row r="1025" spans="6:15" s="61" customFormat="1" ht="14">
      <c r="F1025" s="63"/>
      <c r="I1025" s="63"/>
      <c r="O1025" s="63"/>
    </row>
    <row r="1026" spans="6:15" s="61" customFormat="1" ht="14">
      <c r="F1026" s="63"/>
      <c r="I1026" s="63"/>
      <c r="O1026" s="63"/>
    </row>
    <row r="1027" spans="6:15" s="61" customFormat="1" ht="14">
      <c r="F1027" s="63"/>
      <c r="I1027" s="63"/>
      <c r="O1027" s="63"/>
    </row>
    <row r="1028" spans="6:15" s="61" customFormat="1" ht="14">
      <c r="F1028" s="63"/>
      <c r="I1028" s="63"/>
      <c r="O1028" s="63"/>
    </row>
    <row r="1029" spans="6:15" s="61" customFormat="1" ht="14">
      <c r="F1029" s="63"/>
      <c r="I1029" s="63"/>
      <c r="O1029" s="63"/>
    </row>
    <row r="1030" spans="6:15" s="61" customFormat="1" ht="14">
      <c r="F1030" s="63"/>
      <c r="I1030" s="63"/>
      <c r="O1030" s="63"/>
    </row>
    <row r="1031" spans="6:15" s="61" customFormat="1" ht="14">
      <c r="F1031" s="63"/>
      <c r="I1031" s="63"/>
      <c r="O1031" s="63"/>
    </row>
    <row r="1032" spans="6:15" s="61" customFormat="1" ht="14">
      <c r="F1032" s="63"/>
      <c r="I1032" s="63"/>
      <c r="O1032" s="63"/>
    </row>
    <row r="1033" spans="6:15" s="61" customFormat="1" ht="14">
      <c r="F1033" s="63"/>
      <c r="I1033" s="63"/>
      <c r="O1033" s="63"/>
    </row>
    <row r="1034" spans="6:15" s="61" customFormat="1" ht="14">
      <c r="F1034" s="63"/>
      <c r="I1034" s="63"/>
      <c r="O1034" s="63"/>
    </row>
    <row r="1035" spans="6:15" s="61" customFormat="1" ht="14">
      <c r="F1035" s="63"/>
      <c r="I1035" s="63"/>
      <c r="O1035" s="63"/>
    </row>
    <row r="1036" spans="6:15" s="61" customFormat="1" ht="14">
      <c r="F1036" s="63"/>
      <c r="I1036" s="63"/>
      <c r="O1036" s="63"/>
    </row>
    <row r="1037" spans="6:15" s="61" customFormat="1" ht="14">
      <c r="F1037" s="63"/>
      <c r="I1037" s="63"/>
      <c r="O1037" s="63"/>
    </row>
    <row r="1038" spans="6:15" s="61" customFormat="1" ht="14">
      <c r="F1038" s="63"/>
      <c r="I1038" s="63"/>
      <c r="O1038" s="63"/>
    </row>
    <row r="1039" spans="6:15" s="61" customFormat="1" ht="14">
      <c r="F1039" s="63"/>
      <c r="I1039" s="63"/>
      <c r="O1039" s="63"/>
    </row>
    <row r="1040" spans="6:15" s="61" customFormat="1" ht="14">
      <c r="F1040" s="63"/>
      <c r="I1040" s="63"/>
      <c r="O1040" s="63"/>
    </row>
    <row r="1041" spans="6:15" s="61" customFormat="1" ht="14">
      <c r="F1041" s="63"/>
      <c r="I1041" s="63"/>
      <c r="O1041" s="63"/>
    </row>
    <row r="1042" spans="6:15" s="61" customFormat="1" ht="14">
      <c r="F1042" s="63"/>
      <c r="I1042" s="63"/>
      <c r="O1042" s="63"/>
    </row>
    <row r="1043" spans="6:15" s="61" customFormat="1" ht="14">
      <c r="F1043" s="63"/>
      <c r="I1043" s="63"/>
      <c r="O1043" s="63"/>
    </row>
    <row r="1044" spans="6:15" s="61" customFormat="1" ht="14">
      <c r="F1044" s="63"/>
      <c r="I1044" s="63"/>
      <c r="O1044" s="63"/>
    </row>
    <row r="1045" spans="6:15" s="61" customFormat="1" ht="14">
      <c r="F1045" s="63"/>
      <c r="I1045" s="63"/>
      <c r="O1045" s="63"/>
    </row>
    <row r="1046" spans="6:15" s="61" customFormat="1" ht="14">
      <c r="F1046" s="63"/>
      <c r="I1046" s="63"/>
      <c r="O1046" s="63"/>
    </row>
    <row r="1047" spans="6:15" s="61" customFormat="1" ht="14">
      <c r="F1047" s="63"/>
      <c r="I1047" s="63"/>
      <c r="O1047" s="63"/>
    </row>
    <row r="1048" spans="6:15" s="61" customFormat="1" ht="14">
      <c r="F1048" s="63"/>
      <c r="I1048" s="63"/>
      <c r="O1048" s="63"/>
    </row>
    <row r="1049" spans="6:15" s="61" customFormat="1" ht="14">
      <c r="F1049" s="63"/>
      <c r="I1049" s="63"/>
      <c r="O1049" s="63"/>
    </row>
    <row r="1050" spans="6:15" s="61" customFormat="1" ht="14">
      <c r="F1050" s="63"/>
      <c r="I1050" s="63"/>
      <c r="O1050" s="63"/>
    </row>
    <row r="1051" spans="6:15" s="61" customFormat="1" ht="14">
      <c r="F1051" s="63"/>
      <c r="I1051" s="63"/>
      <c r="O1051" s="63"/>
    </row>
    <row r="1052" spans="6:15" s="61" customFormat="1" ht="14">
      <c r="F1052" s="63"/>
      <c r="I1052" s="63"/>
      <c r="O1052" s="63"/>
    </row>
    <row r="1053" spans="6:15" s="61" customFormat="1" ht="14">
      <c r="F1053" s="63"/>
      <c r="I1053" s="63"/>
      <c r="O1053" s="63"/>
    </row>
    <row r="1054" spans="6:15" s="61" customFormat="1" ht="14">
      <c r="F1054" s="63"/>
      <c r="I1054" s="63"/>
      <c r="O1054" s="63"/>
    </row>
    <row r="1055" spans="6:15" s="61" customFormat="1" ht="14">
      <c r="F1055" s="63"/>
      <c r="I1055" s="63"/>
      <c r="O1055" s="63"/>
    </row>
    <row r="1056" spans="6:15" s="61" customFormat="1" ht="14">
      <c r="F1056" s="63"/>
      <c r="I1056" s="63"/>
      <c r="O1056" s="63"/>
    </row>
    <row r="1057" spans="6:15" s="61" customFormat="1" ht="14">
      <c r="F1057" s="63"/>
      <c r="I1057" s="63"/>
      <c r="O1057" s="63"/>
    </row>
    <row r="1058" spans="6:15" s="61" customFormat="1" ht="14">
      <c r="F1058" s="63"/>
      <c r="I1058" s="63"/>
      <c r="O1058" s="63"/>
    </row>
    <row r="1059" spans="6:15" s="61" customFormat="1" ht="14">
      <c r="F1059" s="63"/>
      <c r="I1059" s="63"/>
      <c r="O1059" s="63"/>
    </row>
    <row r="1060" spans="6:15" s="61" customFormat="1" ht="14">
      <c r="F1060" s="63"/>
      <c r="I1060" s="63"/>
      <c r="O1060" s="63"/>
    </row>
    <row r="1061" spans="6:15" s="61" customFormat="1" ht="14">
      <c r="F1061" s="63"/>
      <c r="I1061" s="63"/>
      <c r="O1061" s="63"/>
    </row>
    <row r="1062" spans="6:15" s="61" customFormat="1" ht="14">
      <c r="F1062" s="63"/>
      <c r="I1062" s="63"/>
      <c r="O1062" s="63"/>
    </row>
    <row r="1063" spans="6:15" s="61" customFormat="1" ht="14">
      <c r="F1063" s="63"/>
      <c r="I1063" s="63"/>
      <c r="O1063" s="63"/>
    </row>
    <row r="1064" spans="6:15" s="61" customFormat="1" ht="14">
      <c r="F1064" s="63"/>
      <c r="I1064" s="63"/>
      <c r="O1064" s="63"/>
    </row>
    <row r="1065" spans="6:15" s="61" customFormat="1" ht="14">
      <c r="F1065" s="63"/>
      <c r="I1065" s="63"/>
      <c r="O1065" s="63"/>
    </row>
    <row r="1066" spans="6:15" s="61" customFormat="1" ht="14">
      <c r="F1066" s="63"/>
      <c r="I1066" s="63"/>
      <c r="O1066" s="63"/>
    </row>
    <row r="1067" spans="6:15" s="61" customFormat="1" ht="14">
      <c r="F1067" s="63"/>
      <c r="I1067" s="63"/>
      <c r="O1067" s="63"/>
    </row>
    <row r="1068" spans="6:15" s="61" customFormat="1" ht="14">
      <c r="F1068" s="63"/>
      <c r="I1068" s="63"/>
      <c r="O1068" s="63"/>
    </row>
    <row r="1069" spans="6:15" s="61" customFormat="1" ht="14">
      <c r="F1069" s="63"/>
      <c r="I1069" s="63"/>
      <c r="O1069" s="63"/>
    </row>
    <row r="1070" spans="6:15" s="61" customFormat="1" ht="14">
      <c r="F1070" s="63"/>
      <c r="I1070" s="63"/>
      <c r="O1070" s="63"/>
    </row>
    <row r="1071" spans="6:15" s="61" customFormat="1" ht="14">
      <c r="F1071" s="63"/>
      <c r="I1071" s="63"/>
      <c r="O1071" s="63"/>
    </row>
    <row r="1072" spans="6:15" s="61" customFormat="1" ht="14">
      <c r="F1072" s="63"/>
      <c r="I1072" s="63"/>
      <c r="O1072" s="63"/>
    </row>
    <row r="1073" spans="6:15" s="61" customFormat="1" ht="14">
      <c r="F1073" s="63"/>
      <c r="I1073" s="63"/>
      <c r="O1073" s="63"/>
    </row>
    <row r="1074" spans="6:15" s="61" customFormat="1" ht="14">
      <c r="F1074" s="63"/>
      <c r="I1074" s="63"/>
      <c r="O1074" s="63"/>
    </row>
    <row r="1075" spans="6:15" s="61" customFormat="1" ht="14">
      <c r="F1075" s="63"/>
      <c r="I1075" s="63"/>
      <c r="O1075" s="63"/>
    </row>
    <row r="1076" spans="6:15" s="61" customFormat="1" ht="14">
      <c r="F1076" s="63"/>
      <c r="I1076" s="63"/>
      <c r="O1076" s="63"/>
    </row>
    <row r="1077" spans="6:15" s="61" customFormat="1" ht="14">
      <c r="F1077" s="63"/>
      <c r="I1077" s="63"/>
      <c r="O1077" s="63"/>
    </row>
    <row r="1078" spans="6:15" s="61" customFormat="1" ht="14">
      <c r="F1078" s="63"/>
      <c r="I1078" s="63"/>
      <c r="O1078" s="63"/>
    </row>
    <row r="1079" spans="6:15" s="61" customFormat="1" ht="14">
      <c r="F1079" s="63"/>
      <c r="I1079" s="63"/>
      <c r="O1079" s="63"/>
    </row>
    <row r="1080" spans="6:15" s="61" customFormat="1" ht="14">
      <c r="F1080" s="63"/>
      <c r="I1080" s="63"/>
      <c r="O1080" s="63"/>
    </row>
    <row r="1081" spans="6:15" s="61" customFormat="1" ht="14">
      <c r="F1081" s="63"/>
      <c r="I1081" s="63"/>
      <c r="O1081" s="63"/>
    </row>
    <row r="1082" spans="6:15" s="61" customFormat="1" ht="14">
      <c r="F1082" s="63"/>
      <c r="I1082" s="63"/>
      <c r="O1082" s="63"/>
    </row>
    <row r="1083" spans="6:15" s="61" customFormat="1" ht="14">
      <c r="F1083" s="63"/>
      <c r="I1083" s="63"/>
      <c r="O1083" s="63"/>
    </row>
    <row r="1084" spans="6:15" s="61" customFormat="1" ht="14">
      <c r="F1084" s="63"/>
      <c r="I1084" s="63"/>
      <c r="O1084" s="63"/>
    </row>
    <row r="1085" spans="6:15" s="61" customFormat="1" ht="14">
      <c r="F1085" s="63"/>
      <c r="I1085" s="63"/>
      <c r="O1085" s="63"/>
    </row>
    <row r="1086" spans="6:15" s="61" customFormat="1" ht="14">
      <c r="F1086" s="63"/>
      <c r="I1086" s="63"/>
      <c r="O1086" s="63"/>
    </row>
    <row r="1087" spans="6:15" s="61" customFormat="1" ht="14">
      <c r="F1087" s="63"/>
      <c r="I1087" s="63"/>
      <c r="O1087" s="63"/>
    </row>
    <row r="1088" spans="6:15" s="61" customFormat="1" ht="14">
      <c r="F1088" s="63"/>
      <c r="I1088" s="63"/>
      <c r="O1088" s="63"/>
    </row>
    <row r="1089" spans="6:15" s="61" customFormat="1" ht="14">
      <c r="F1089" s="63"/>
      <c r="I1089" s="63"/>
      <c r="O1089" s="63"/>
    </row>
    <row r="1090" spans="6:15" s="61" customFormat="1" ht="14">
      <c r="F1090" s="63"/>
      <c r="I1090" s="63"/>
      <c r="O1090" s="63"/>
    </row>
    <row r="1091" spans="6:15" s="61" customFormat="1" ht="14">
      <c r="F1091" s="63"/>
      <c r="I1091" s="63"/>
      <c r="O1091" s="63"/>
    </row>
    <row r="1092" spans="6:15" s="61" customFormat="1" ht="14">
      <c r="F1092" s="63"/>
      <c r="I1092" s="63"/>
      <c r="O1092" s="63"/>
    </row>
    <row r="1093" spans="6:15" s="61" customFormat="1" ht="14">
      <c r="F1093" s="63"/>
      <c r="I1093" s="63"/>
      <c r="O1093" s="63"/>
    </row>
    <row r="1094" spans="6:15" s="61" customFormat="1" ht="14">
      <c r="F1094" s="63"/>
      <c r="I1094" s="63"/>
      <c r="O1094" s="63"/>
    </row>
    <row r="1095" spans="6:15" s="61" customFormat="1" ht="14">
      <c r="F1095" s="63"/>
      <c r="I1095" s="63"/>
      <c r="O1095" s="63"/>
    </row>
    <row r="1096" spans="6:15" s="61" customFormat="1" ht="14">
      <c r="F1096" s="63"/>
      <c r="I1096" s="63"/>
      <c r="O1096" s="63"/>
    </row>
    <row r="1097" spans="6:15" s="61" customFormat="1" ht="14">
      <c r="F1097" s="63"/>
      <c r="I1097" s="63"/>
      <c r="O1097" s="63"/>
    </row>
    <row r="1098" spans="6:15" s="61" customFormat="1" ht="14">
      <c r="F1098" s="63"/>
      <c r="I1098" s="63"/>
      <c r="O1098" s="63"/>
    </row>
    <row r="1099" spans="6:15" s="61" customFormat="1" ht="14">
      <c r="F1099" s="63"/>
      <c r="I1099" s="63"/>
      <c r="O1099" s="63"/>
    </row>
    <row r="1100" spans="6:15" s="61" customFormat="1" ht="14">
      <c r="F1100" s="63"/>
      <c r="I1100" s="63"/>
      <c r="O1100" s="63"/>
    </row>
    <row r="1101" spans="6:15" s="61" customFormat="1" ht="14">
      <c r="F1101" s="63"/>
      <c r="I1101" s="63"/>
      <c r="O1101" s="63"/>
    </row>
    <row r="1102" spans="6:15" s="61" customFormat="1" ht="14">
      <c r="F1102" s="63"/>
      <c r="I1102" s="63"/>
      <c r="O1102" s="63"/>
    </row>
    <row r="1103" spans="6:15" s="61" customFormat="1" ht="14">
      <c r="F1103" s="63"/>
      <c r="I1103" s="63"/>
      <c r="O1103" s="63"/>
    </row>
    <row r="1104" spans="6:15" s="61" customFormat="1" ht="14">
      <c r="F1104" s="63"/>
      <c r="I1104" s="63"/>
      <c r="O1104" s="63"/>
    </row>
    <row r="1105" spans="6:15" s="61" customFormat="1" ht="14">
      <c r="F1105" s="63"/>
      <c r="I1105" s="63"/>
      <c r="O1105" s="63"/>
    </row>
    <row r="1106" spans="6:15" s="61" customFormat="1" ht="14">
      <c r="F1106" s="63"/>
      <c r="I1106" s="63"/>
      <c r="O1106" s="63"/>
    </row>
    <row r="1107" spans="6:15" s="61" customFormat="1" ht="14">
      <c r="F1107" s="63"/>
      <c r="I1107" s="63"/>
      <c r="O1107" s="63"/>
    </row>
    <row r="1108" spans="6:15" s="61" customFormat="1" ht="14">
      <c r="F1108" s="63"/>
      <c r="I1108" s="63"/>
      <c r="O1108" s="63"/>
    </row>
    <row r="1109" spans="6:15" s="61" customFormat="1" ht="14">
      <c r="F1109" s="63"/>
      <c r="I1109" s="63"/>
      <c r="O1109" s="63"/>
    </row>
    <row r="1110" spans="6:15" s="61" customFormat="1" ht="14">
      <c r="F1110" s="63"/>
      <c r="I1110" s="63"/>
      <c r="O1110" s="63"/>
    </row>
    <row r="1111" spans="6:15" s="61" customFormat="1" ht="14">
      <c r="F1111" s="63"/>
      <c r="I1111" s="63"/>
      <c r="O1111" s="63"/>
    </row>
    <row r="1112" spans="6:15" s="61" customFormat="1" ht="14">
      <c r="F1112" s="63"/>
      <c r="I1112" s="63"/>
      <c r="O1112" s="63"/>
    </row>
    <row r="1113" spans="6:15" s="61" customFormat="1" ht="14">
      <c r="F1113" s="63"/>
      <c r="I1113" s="63"/>
      <c r="O1113" s="63"/>
    </row>
    <row r="1114" spans="6:15" s="61" customFormat="1" ht="14">
      <c r="F1114" s="63"/>
      <c r="I1114" s="63"/>
      <c r="O1114" s="63"/>
    </row>
    <row r="1115" spans="6:15" s="61" customFormat="1" ht="14">
      <c r="F1115" s="63"/>
      <c r="I1115" s="63"/>
      <c r="O1115" s="63"/>
    </row>
    <row r="1116" spans="6:15" s="61" customFormat="1" ht="14">
      <c r="F1116" s="63"/>
      <c r="I1116" s="63"/>
      <c r="O1116" s="63"/>
    </row>
    <row r="1117" spans="6:15" s="61" customFormat="1" ht="14">
      <c r="F1117" s="63"/>
      <c r="I1117" s="63"/>
      <c r="O1117" s="63"/>
    </row>
    <row r="1118" spans="6:15" s="61" customFormat="1" ht="14">
      <c r="F1118" s="63"/>
      <c r="I1118" s="63"/>
      <c r="O1118" s="63"/>
    </row>
    <row r="1119" spans="6:15" s="61" customFormat="1" ht="14">
      <c r="F1119" s="63"/>
      <c r="I1119" s="63"/>
      <c r="O1119" s="63"/>
    </row>
    <row r="1120" spans="6:15" s="61" customFormat="1" ht="14">
      <c r="F1120" s="63"/>
      <c r="I1120" s="63"/>
      <c r="O1120" s="63"/>
    </row>
    <row r="1121" spans="6:15" s="61" customFormat="1" ht="14">
      <c r="F1121" s="63"/>
      <c r="I1121" s="63"/>
      <c r="O1121" s="63"/>
    </row>
    <row r="1122" spans="6:15" s="61" customFormat="1" ht="14">
      <c r="F1122" s="63"/>
      <c r="I1122" s="63"/>
      <c r="O1122" s="63"/>
    </row>
    <row r="1123" spans="6:15" s="61" customFormat="1" ht="14">
      <c r="F1123" s="63"/>
      <c r="I1123" s="63"/>
      <c r="O1123" s="63"/>
    </row>
    <row r="1124" spans="6:15" s="61" customFormat="1" ht="14">
      <c r="F1124" s="63"/>
      <c r="I1124" s="63"/>
      <c r="O1124" s="63"/>
    </row>
    <row r="1125" spans="6:15" s="61" customFormat="1" ht="14">
      <c r="F1125" s="63"/>
      <c r="I1125" s="63"/>
      <c r="O1125" s="63"/>
    </row>
    <row r="1126" spans="6:15" s="61" customFormat="1" ht="14">
      <c r="F1126" s="63"/>
      <c r="I1126" s="63"/>
      <c r="O1126" s="63"/>
    </row>
    <row r="1127" spans="6:15" s="61" customFormat="1" ht="14">
      <c r="F1127" s="63"/>
      <c r="I1127" s="63"/>
      <c r="O1127" s="63"/>
    </row>
    <row r="1128" spans="6:15" s="61" customFormat="1" ht="14">
      <c r="F1128" s="63"/>
      <c r="I1128" s="63"/>
      <c r="O1128" s="63"/>
    </row>
    <row r="1129" spans="6:15" s="61" customFormat="1" ht="14">
      <c r="F1129" s="63"/>
      <c r="I1129" s="63"/>
      <c r="O1129" s="63"/>
    </row>
    <row r="1130" spans="6:15" s="61" customFormat="1" ht="14">
      <c r="F1130" s="63"/>
      <c r="I1130" s="63"/>
      <c r="O1130" s="63"/>
    </row>
    <row r="1131" spans="6:15" s="61" customFormat="1" ht="14">
      <c r="F1131" s="63"/>
      <c r="I1131" s="63"/>
      <c r="O1131" s="63"/>
    </row>
    <row r="1132" spans="6:15" s="61" customFormat="1" ht="14">
      <c r="F1132" s="63"/>
      <c r="I1132" s="63"/>
      <c r="O1132" s="63"/>
    </row>
    <row r="1133" spans="6:15" s="61" customFormat="1" ht="14">
      <c r="F1133" s="63"/>
      <c r="I1133" s="63"/>
      <c r="O1133" s="63"/>
    </row>
    <row r="1134" spans="6:15" s="61" customFormat="1" ht="14">
      <c r="F1134" s="63"/>
      <c r="I1134" s="63"/>
      <c r="O1134" s="63"/>
    </row>
    <row r="1135" spans="6:15" s="61" customFormat="1" ht="14">
      <c r="F1135" s="63"/>
      <c r="I1135" s="63"/>
      <c r="O1135" s="63"/>
    </row>
    <row r="1136" spans="6:15" s="61" customFormat="1" ht="14">
      <c r="F1136" s="63"/>
      <c r="I1136" s="63"/>
      <c r="O1136" s="63"/>
    </row>
    <row r="1137" spans="6:15" s="61" customFormat="1" ht="14">
      <c r="F1137" s="63"/>
      <c r="I1137" s="63"/>
      <c r="O1137" s="63"/>
    </row>
    <row r="1138" spans="6:15" s="61" customFormat="1" ht="14">
      <c r="F1138" s="63"/>
      <c r="I1138" s="63"/>
      <c r="O1138" s="63"/>
    </row>
    <row r="1139" spans="6:15" s="61" customFormat="1" ht="14">
      <c r="F1139" s="63"/>
      <c r="I1139" s="63"/>
      <c r="O1139" s="63"/>
    </row>
    <row r="1140" spans="6:15" s="61" customFormat="1" ht="14">
      <c r="F1140" s="63"/>
      <c r="I1140" s="63"/>
      <c r="O1140" s="63"/>
    </row>
    <row r="1141" spans="6:15" s="61" customFormat="1" ht="14">
      <c r="F1141" s="63"/>
      <c r="I1141" s="63"/>
      <c r="O1141" s="63"/>
    </row>
    <row r="1142" spans="6:15" s="61" customFormat="1" ht="14">
      <c r="F1142" s="63"/>
      <c r="I1142" s="63"/>
      <c r="O1142" s="63"/>
    </row>
    <row r="1143" spans="6:15" s="61" customFormat="1" ht="14">
      <c r="F1143" s="63"/>
      <c r="I1143" s="63"/>
      <c r="O1143" s="63"/>
    </row>
    <row r="1144" spans="6:15" s="61" customFormat="1" ht="14">
      <c r="F1144" s="63"/>
      <c r="I1144" s="63"/>
      <c r="O1144" s="63"/>
    </row>
    <row r="1145" spans="6:15" s="61" customFormat="1" ht="14">
      <c r="F1145" s="63"/>
      <c r="I1145" s="63"/>
      <c r="O1145" s="63"/>
    </row>
    <row r="1146" spans="6:15" s="61" customFormat="1" ht="14">
      <c r="F1146" s="63"/>
      <c r="I1146" s="63"/>
      <c r="O1146" s="63"/>
    </row>
    <row r="1147" spans="6:15" s="61" customFormat="1" ht="14">
      <c r="F1147" s="63"/>
      <c r="I1147" s="63"/>
      <c r="O1147" s="63"/>
    </row>
    <row r="1148" spans="6:15" s="61" customFormat="1" ht="14">
      <c r="F1148" s="63"/>
      <c r="I1148" s="63"/>
      <c r="O1148" s="63"/>
    </row>
    <row r="1149" spans="6:15" s="61" customFormat="1" ht="14">
      <c r="F1149" s="63"/>
      <c r="I1149" s="63"/>
      <c r="O1149" s="63"/>
    </row>
    <row r="1150" spans="6:15" s="61" customFormat="1" ht="14">
      <c r="F1150" s="63"/>
      <c r="I1150" s="63"/>
      <c r="O1150" s="63"/>
    </row>
    <row r="1151" spans="6:15" s="61" customFormat="1" ht="14">
      <c r="F1151" s="63"/>
      <c r="I1151" s="63"/>
      <c r="O1151" s="63"/>
    </row>
    <row r="1152" spans="6:15" s="61" customFormat="1" ht="14">
      <c r="F1152" s="63"/>
      <c r="I1152" s="63"/>
      <c r="O1152" s="63"/>
    </row>
    <row r="1153" spans="6:15" s="61" customFormat="1" ht="14">
      <c r="F1153" s="63"/>
      <c r="I1153" s="63"/>
      <c r="O1153" s="63"/>
    </row>
    <row r="1154" spans="6:15" s="61" customFormat="1" ht="14">
      <c r="F1154" s="63"/>
      <c r="I1154" s="63"/>
      <c r="O1154" s="63"/>
    </row>
    <row r="1155" spans="6:15" s="61" customFormat="1" ht="14">
      <c r="F1155" s="63"/>
      <c r="I1155" s="63"/>
      <c r="O1155" s="63"/>
    </row>
    <row r="1156" spans="6:15" s="61" customFormat="1" ht="14">
      <c r="F1156" s="63"/>
      <c r="I1156" s="63"/>
      <c r="O1156" s="63"/>
    </row>
    <row r="1157" spans="6:15" s="61" customFormat="1" ht="14">
      <c r="F1157" s="63"/>
      <c r="I1157" s="63"/>
      <c r="O1157" s="63"/>
    </row>
    <row r="1158" spans="6:15" s="61" customFormat="1" ht="14">
      <c r="F1158" s="63"/>
      <c r="I1158" s="63"/>
      <c r="O1158" s="63"/>
    </row>
    <row r="1159" spans="6:15" s="61" customFormat="1" ht="14">
      <c r="F1159" s="63"/>
      <c r="I1159" s="63"/>
      <c r="O1159" s="63"/>
    </row>
    <row r="1160" spans="6:15" s="61" customFormat="1" ht="14">
      <c r="F1160" s="63"/>
      <c r="I1160" s="63"/>
      <c r="O1160" s="63"/>
    </row>
    <row r="1161" spans="6:15" s="61" customFormat="1" ht="14">
      <c r="F1161" s="63"/>
      <c r="I1161" s="63"/>
      <c r="O1161" s="63"/>
    </row>
    <row r="1162" spans="6:15" s="61" customFormat="1" ht="14">
      <c r="F1162" s="63"/>
      <c r="I1162" s="63"/>
      <c r="O1162" s="63"/>
    </row>
    <row r="1163" spans="6:15" s="61" customFormat="1" ht="14">
      <c r="F1163" s="63"/>
      <c r="I1163" s="63"/>
      <c r="O1163" s="63"/>
    </row>
    <row r="1164" spans="6:15" s="61" customFormat="1" ht="14">
      <c r="F1164" s="63"/>
      <c r="I1164" s="63"/>
      <c r="O1164" s="63"/>
    </row>
    <row r="1165" spans="6:15" s="61" customFormat="1" ht="14">
      <c r="F1165" s="63"/>
      <c r="I1165" s="63"/>
      <c r="O1165" s="63"/>
    </row>
    <row r="1166" spans="6:15" s="61" customFormat="1" ht="14">
      <c r="F1166" s="63"/>
      <c r="I1166" s="63"/>
      <c r="O1166" s="63"/>
    </row>
    <row r="1167" spans="6:15" s="61" customFormat="1" ht="14">
      <c r="F1167" s="63"/>
      <c r="I1167" s="63"/>
      <c r="O1167" s="63"/>
    </row>
    <row r="1168" spans="6:15" s="61" customFormat="1" ht="14">
      <c r="F1168" s="63"/>
      <c r="I1168" s="63"/>
      <c r="O1168" s="63"/>
    </row>
    <row r="1169" spans="6:15" s="61" customFormat="1" ht="14">
      <c r="F1169" s="63"/>
      <c r="I1169" s="63"/>
      <c r="O1169" s="63"/>
    </row>
    <row r="1170" spans="6:15" s="61" customFormat="1" ht="14">
      <c r="F1170" s="63"/>
      <c r="I1170" s="63"/>
      <c r="O1170" s="63"/>
    </row>
    <row r="1171" spans="6:15" s="61" customFormat="1" ht="14">
      <c r="F1171" s="63"/>
      <c r="I1171" s="63"/>
      <c r="O1171" s="63"/>
    </row>
    <row r="1172" spans="6:15" s="61" customFormat="1" ht="14">
      <c r="F1172" s="63"/>
      <c r="I1172" s="63"/>
      <c r="O1172" s="63"/>
    </row>
    <row r="1173" spans="6:15" s="61" customFormat="1" ht="14">
      <c r="F1173" s="63"/>
      <c r="I1173" s="63"/>
      <c r="O1173" s="63"/>
    </row>
    <row r="1174" spans="6:15" s="61" customFormat="1" ht="14">
      <c r="F1174" s="63"/>
      <c r="I1174" s="63"/>
      <c r="O1174" s="63"/>
    </row>
    <row r="1175" spans="6:15" s="61" customFormat="1" ht="14">
      <c r="F1175" s="63"/>
      <c r="I1175" s="63"/>
      <c r="O1175" s="63"/>
    </row>
    <row r="1176" spans="6:15" s="61" customFormat="1" ht="14">
      <c r="F1176" s="63"/>
      <c r="I1176" s="63"/>
      <c r="O1176" s="63"/>
    </row>
    <row r="1177" spans="6:15" s="61" customFormat="1" ht="14">
      <c r="F1177" s="63"/>
      <c r="I1177" s="63"/>
      <c r="O1177" s="63"/>
    </row>
    <row r="1178" spans="6:15" s="61" customFormat="1" ht="14">
      <c r="F1178" s="63"/>
      <c r="I1178" s="63"/>
      <c r="O1178" s="63"/>
    </row>
    <row r="1179" spans="6:15" s="61" customFormat="1" ht="14">
      <c r="F1179" s="63"/>
      <c r="I1179" s="63"/>
      <c r="O1179" s="63"/>
    </row>
    <row r="1180" spans="6:15" s="61" customFormat="1" ht="14">
      <c r="F1180" s="63"/>
      <c r="I1180" s="63"/>
      <c r="O1180" s="63"/>
    </row>
    <row r="1181" spans="6:15" s="61" customFormat="1" ht="14">
      <c r="F1181" s="63"/>
      <c r="I1181" s="63"/>
      <c r="O1181" s="63"/>
    </row>
    <row r="1182" spans="6:15" s="61" customFormat="1" ht="14">
      <c r="F1182" s="63"/>
      <c r="I1182" s="63"/>
      <c r="O1182" s="63"/>
    </row>
    <row r="1183" spans="6:15" s="61" customFormat="1" ht="14">
      <c r="F1183" s="63"/>
      <c r="I1183" s="63"/>
      <c r="O1183" s="63"/>
    </row>
    <row r="1184" spans="6:15" s="61" customFormat="1" ht="14">
      <c r="F1184" s="63"/>
      <c r="I1184" s="63"/>
      <c r="O1184" s="63"/>
    </row>
    <row r="1185" spans="6:15" s="61" customFormat="1" ht="14">
      <c r="F1185" s="63"/>
      <c r="I1185" s="63"/>
      <c r="O1185" s="63"/>
    </row>
    <row r="1186" spans="6:15" s="61" customFormat="1" ht="14">
      <c r="F1186" s="63"/>
      <c r="I1186" s="63"/>
      <c r="O1186" s="63"/>
    </row>
    <row r="1187" spans="6:15" s="61" customFormat="1" ht="14">
      <c r="F1187" s="63"/>
      <c r="I1187" s="63"/>
      <c r="O1187" s="63"/>
    </row>
    <row r="1188" spans="6:15" s="61" customFormat="1" ht="14">
      <c r="F1188" s="63"/>
      <c r="I1188" s="63"/>
      <c r="O1188" s="63"/>
    </row>
    <row r="1189" spans="6:15" s="61" customFormat="1" ht="14">
      <c r="F1189" s="63"/>
      <c r="I1189" s="63"/>
      <c r="O1189" s="63"/>
    </row>
    <row r="1190" spans="6:15" s="61" customFormat="1" ht="14">
      <c r="F1190" s="63"/>
      <c r="I1190" s="63"/>
      <c r="O1190" s="63"/>
    </row>
    <row r="1191" spans="6:15" s="61" customFormat="1" ht="14">
      <c r="F1191" s="63"/>
      <c r="I1191" s="63"/>
      <c r="O1191" s="63"/>
    </row>
    <row r="1192" spans="6:15" s="61" customFormat="1" ht="14">
      <c r="F1192" s="63"/>
      <c r="I1192" s="63"/>
      <c r="O1192" s="63"/>
    </row>
    <row r="1193" spans="6:15" s="61" customFormat="1" ht="14">
      <c r="F1193" s="63"/>
      <c r="I1193" s="63"/>
      <c r="O1193" s="63"/>
    </row>
    <row r="1194" spans="6:15" s="61" customFormat="1" ht="14">
      <c r="F1194" s="63"/>
      <c r="I1194" s="63"/>
      <c r="O1194" s="63"/>
    </row>
    <row r="1195" spans="6:15" s="61" customFormat="1" ht="14">
      <c r="F1195" s="63"/>
      <c r="I1195" s="63"/>
      <c r="O1195" s="63"/>
    </row>
    <row r="1196" spans="6:15" s="61" customFormat="1" ht="14">
      <c r="F1196" s="63"/>
      <c r="I1196" s="63"/>
      <c r="O1196" s="63"/>
    </row>
    <row r="1197" spans="6:15" s="61" customFormat="1" ht="14">
      <c r="F1197" s="63"/>
      <c r="I1197" s="63"/>
      <c r="O1197" s="63"/>
    </row>
    <row r="1198" spans="6:15" s="61" customFormat="1" ht="14">
      <c r="F1198" s="63"/>
      <c r="I1198" s="63"/>
      <c r="O1198" s="63"/>
    </row>
    <row r="1199" spans="6:15" s="61" customFormat="1" ht="14">
      <c r="F1199" s="63"/>
      <c r="I1199" s="63"/>
      <c r="O1199" s="63"/>
    </row>
    <row r="1200" spans="6:15" s="61" customFormat="1" ht="14">
      <c r="F1200" s="63"/>
      <c r="I1200" s="63"/>
      <c r="O1200" s="63"/>
    </row>
    <row r="1201" spans="6:15" s="61" customFormat="1" ht="14">
      <c r="F1201" s="63"/>
      <c r="I1201" s="63"/>
      <c r="O1201" s="63"/>
    </row>
    <row r="1202" spans="6:15" s="61" customFormat="1" ht="14">
      <c r="F1202" s="63"/>
      <c r="I1202" s="63"/>
      <c r="O1202" s="63"/>
    </row>
    <row r="1203" spans="6:15" s="61" customFormat="1" ht="14">
      <c r="F1203" s="63"/>
      <c r="I1203" s="63"/>
      <c r="O1203" s="63"/>
    </row>
    <row r="1204" spans="6:15" s="61" customFormat="1" ht="14">
      <c r="F1204" s="63"/>
      <c r="I1204" s="63"/>
      <c r="O1204" s="63"/>
    </row>
    <row r="1205" spans="6:15" s="61" customFormat="1" ht="14">
      <c r="F1205" s="63"/>
      <c r="I1205" s="63"/>
      <c r="O1205" s="63"/>
    </row>
    <row r="1206" spans="6:15" s="61" customFormat="1" ht="14">
      <c r="F1206" s="63"/>
      <c r="I1206" s="63"/>
      <c r="O1206" s="63"/>
    </row>
    <row r="1207" spans="6:15" s="61" customFormat="1" ht="14">
      <c r="F1207" s="63"/>
      <c r="I1207" s="63"/>
      <c r="O1207" s="63"/>
    </row>
    <row r="1208" spans="6:15" s="61" customFormat="1" ht="14">
      <c r="F1208" s="63"/>
      <c r="I1208" s="63"/>
      <c r="O1208" s="63"/>
    </row>
    <row r="1209" spans="6:15" s="61" customFormat="1" ht="14">
      <c r="F1209" s="63"/>
      <c r="I1209" s="63"/>
      <c r="O1209" s="63"/>
    </row>
    <row r="1210" spans="6:15" s="61" customFormat="1" ht="14">
      <c r="F1210" s="63"/>
      <c r="I1210" s="63"/>
      <c r="O1210" s="63"/>
    </row>
    <row r="1211" spans="6:15" s="61" customFormat="1" ht="14">
      <c r="F1211" s="63"/>
      <c r="I1211" s="63"/>
      <c r="O1211" s="63"/>
    </row>
    <row r="1212" spans="6:15" s="61" customFormat="1" ht="14">
      <c r="F1212" s="63"/>
      <c r="I1212" s="63"/>
      <c r="O1212" s="63"/>
    </row>
    <row r="1213" spans="6:15" s="61" customFormat="1" ht="14">
      <c r="F1213" s="63"/>
      <c r="I1213" s="63"/>
      <c r="O1213" s="63"/>
    </row>
    <row r="1214" spans="6:15" s="61" customFormat="1" ht="14">
      <c r="F1214" s="63"/>
      <c r="I1214" s="63"/>
      <c r="O1214" s="63"/>
    </row>
    <row r="1215" spans="6:15" s="61" customFormat="1" ht="14">
      <c r="F1215" s="63"/>
      <c r="I1215" s="63"/>
      <c r="O1215" s="63"/>
    </row>
    <row r="1216" spans="6:15" s="61" customFormat="1" ht="14">
      <c r="F1216" s="63"/>
      <c r="I1216" s="63"/>
      <c r="O1216" s="63"/>
    </row>
    <row r="1217" spans="6:15" s="61" customFormat="1" ht="14">
      <c r="F1217" s="63"/>
      <c r="I1217" s="63"/>
      <c r="O1217" s="63"/>
    </row>
    <row r="1218" spans="6:15" s="61" customFormat="1" ht="14">
      <c r="F1218" s="63"/>
      <c r="I1218" s="63"/>
      <c r="O1218" s="63"/>
    </row>
    <row r="1219" spans="6:15" s="61" customFormat="1" ht="14">
      <c r="F1219" s="63"/>
      <c r="I1219" s="63"/>
      <c r="O1219" s="63"/>
    </row>
    <row r="1220" spans="6:15" s="61" customFormat="1" ht="14">
      <c r="F1220" s="63"/>
      <c r="I1220" s="63"/>
      <c r="O1220" s="63"/>
    </row>
    <row r="1221" spans="6:15" s="61" customFormat="1" ht="14">
      <c r="F1221" s="63"/>
      <c r="I1221" s="63"/>
      <c r="O1221" s="63"/>
    </row>
    <row r="1222" spans="6:15" s="61" customFormat="1" ht="14">
      <c r="F1222" s="63"/>
      <c r="I1222" s="63"/>
      <c r="O1222" s="63"/>
    </row>
    <row r="1223" spans="6:15" s="61" customFormat="1" ht="14">
      <c r="F1223" s="63"/>
      <c r="I1223" s="63"/>
      <c r="O1223" s="63"/>
    </row>
    <row r="1224" spans="6:15" s="61" customFormat="1" ht="14">
      <c r="F1224" s="63"/>
      <c r="I1224" s="63"/>
      <c r="O1224" s="63"/>
    </row>
    <row r="1225" spans="6:15" s="61" customFormat="1" ht="14">
      <c r="F1225" s="63"/>
      <c r="I1225" s="63"/>
      <c r="O1225" s="63"/>
    </row>
    <row r="1226" spans="6:15" s="61" customFormat="1" ht="14">
      <c r="F1226" s="63"/>
      <c r="I1226" s="63"/>
      <c r="O1226" s="63"/>
    </row>
    <row r="1227" spans="6:15" s="61" customFormat="1" ht="14">
      <c r="F1227" s="63"/>
      <c r="I1227" s="63"/>
      <c r="O1227" s="63"/>
    </row>
    <row r="1228" spans="6:15" s="61" customFormat="1" ht="14">
      <c r="F1228" s="63"/>
      <c r="I1228" s="63"/>
      <c r="O1228" s="63"/>
    </row>
    <row r="1229" spans="6:15" s="61" customFormat="1" ht="14">
      <c r="F1229" s="63"/>
      <c r="I1229" s="63"/>
      <c r="O1229" s="63"/>
    </row>
    <row r="1230" spans="6:15" s="61" customFormat="1" ht="14">
      <c r="F1230" s="63"/>
      <c r="I1230" s="63"/>
      <c r="O1230" s="63"/>
    </row>
    <row r="1231" spans="6:15" s="61" customFormat="1" ht="14">
      <c r="F1231" s="63"/>
      <c r="I1231" s="63"/>
      <c r="O1231" s="63"/>
    </row>
    <row r="1232" spans="6:15" s="61" customFormat="1" ht="14">
      <c r="F1232" s="63"/>
      <c r="I1232" s="63"/>
      <c r="O1232" s="63"/>
    </row>
    <row r="1233" spans="6:15" s="61" customFormat="1" ht="14">
      <c r="F1233" s="63"/>
      <c r="I1233" s="63"/>
      <c r="O1233" s="63"/>
    </row>
    <row r="1234" spans="6:15" s="61" customFormat="1" ht="14">
      <c r="F1234" s="63"/>
      <c r="I1234" s="63"/>
      <c r="O1234" s="63"/>
    </row>
    <row r="1235" spans="6:15" s="61" customFormat="1" ht="14">
      <c r="F1235" s="63"/>
      <c r="I1235" s="63"/>
      <c r="O1235" s="63"/>
    </row>
    <row r="1236" spans="6:15" s="61" customFormat="1" ht="14">
      <c r="F1236" s="63"/>
      <c r="I1236" s="63"/>
      <c r="O1236" s="63"/>
    </row>
    <row r="1237" spans="6:15" s="61" customFormat="1" ht="14">
      <c r="F1237" s="63"/>
      <c r="I1237" s="63"/>
      <c r="O1237" s="63"/>
    </row>
    <row r="1238" spans="6:15" s="61" customFormat="1" ht="14">
      <c r="F1238" s="63"/>
      <c r="I1238" s="63"/>
      <c r="O1238" s="63"/>
    </row>
    <row r="1239" spans="6:15" s="61" customFormat="1" ht="14">
      <c r="F1239" s="63"/>
      <c r="I1239" s="63"/>
      <c r="O1239" s="63"/>
    </row>
    <row r="1240" spans="6:15" s="61" customFormat="1" ht="14">
      <c r="F1240" s="63"/>
      <c r="I1240" s="63"/>
      <c r="O1240" s="63"/>
    </row>
    <row r="1241" spans="6:15" s="61" customFormat="1" ht="14">
      <c r="F1241" s="63"/>
      <c r="I1241" s="63"/>
      <c r="O1241" s="63"/>
    </row>
    <row r="1242" spans="6:15" s="61" customFormat="1" ht="14">
      <c r="F1242" s="63"/>
      <c r="I1242" s="63"/>
      <c r="O1242" s="63"/>
    </row>
    <row r="1243" spans="6:15" s="61" customFormat="1" ht="14">
      <c r="F1243" s="63"/>
      <c r="I1243" s="63"/>
      <c r="O1243" s="63"/>
    </row>
    <row r="1244" spans="6:15" s="61" customFormat="1" ht="14">
      <c r="F1244" s="63"/>
      <c r="I1244" s="63"/>
      <c r="O1244" s="63"/>
    </row>
    <row r="1245" spans="6:15" s="61" customFormat="1" ht="14">
      <c r="F1245" s="63"/>
      <c r="I1245" s="63"/>
      <c r="O1245" s="63"/>
    </row>
    <row r="1246" spans="6:15" s="61" customFormat="1" ht="14">
      <c r="F1246" s="63"/>
      <c r="I1246" s="63"/>
      <c r="O1246" s="63"/>
    </row>
    <row r="1247" spans="6:15" s="61" customFormat="1" ht="14">
      <c r="F1247" s="63"/>
      <c r="I1247" s="63"/>
      <c r="O1247" s="63"/>
    </row>
    <row r="1248" spans="6:15" s="61" customFormat="1" ht="14">
      <c r="F1248" s="63"/>
      <c r="I1248" s="63"/>
      <c r="O1248" s="63"/>
    </row>
    <row r="1249" spans="6:15" s="61" customFormat="1" ht="14">
      <c r="F1249" s="63"/>
      <c r="I1249" s="63"/>
      <c r="O1249" s="63"/>
    </row>
    <row r="1250" spans="6:15" s="61" customFormat="1" ht="14">
      <c r="F1250" s="63"/>
      <c r="I1250" s="63"/>
      <c r="O1250" s="63"/>
    </row>
    <row r="1251" spans="6:15" s="61" customFormat="1" ht="14">
      <c r="F1251" s="63"/>
      <c r="I1251" s="63"/>
      <c r="O1251" s="63"/>
    </row>
    <row r="1252" spans="6:15" s="61" customFormat="1" ht="14">
      <c r="F1252" s="63"/>
      <c r="I1252" s="63"/>
      <c r="O1252" s="63"/>
    </row>
    <row r="1253" spans="6:15" s="61" customFormat="1" ht="14">
      <c r="F1253" s="63"/>
      <c r="I1253" s="63"/>
      <c r="O1253" s="63"/>
    </row>
    <row r="1254" spans="6:15" s="61" customFormat="1" ht="14">
      <c r="F1254" s="63"/>
      <c r="I1254" s="63"/>
      <c r="O1254" s="63"/>
    </row>
    <row r="1255" spans="6:15" s="61" customFormat="1" ht="14">
      <c r="F1255" s="63"/>
      <c r="I1255" s="63"/>
      <c r="O1255" s="63"/>
    </row>
    <row r="1256" spans="6:15" s="61" customFormat="1" ht="14">
      <c r="F1256" s="63"/>
      <c r="I1256" s="63"/>
      <c r="O1256" s="63"/>
    </row>
    <row r="1257" spans="6:15" s="61" customFormat="1" ht="14">
      <c r="F1257" s="63"/>
      <c r="I1257" s="63"/>
      <c r="O1257" s="63"/>
    </row>
    <row r="1258" spans="6:15" s="61" customFormat="1" ht="14">
      <c r="F1258" s="63"/>
      <c r="I1258" s="63"/>
      <c r="O1258" s="63"/>
    </row>
    <row r="1259" spans="6:15" s="61" customFormat="1" ht="14">
      <c r="F1259" s="63"/>
      <c r="I1259" s="63"/>
      <c r="O1259" s="63"/>
    </row>
    <row r="1260" spans="6:15" s="61" customFormat="1" ht="14">
      <c r="F1260" s="63"/>
      <c r="I1260" s="63"/>
      <c r="O1260" s="63"/>
    </row>
    <row r="1261" spans="6:15" s="61" customFormat="1" ht="14">
      <c r="F1261" s="63"/>
      <c r="I1261" s="63"/>
      <c r="O1261" s="63"/>
    </row>
    <row r="1262" spans="6:15" s="61" customFormat="1" ht="14">
      <c r="F1262" s="63"/>
      <c r="I1262" s="63"/>
      <c r="O1262" s="63"/>
    </row>
    <row r="1263" spans="6:15" s="61" customFormat="1" ht="14">
      <c r="F1263" s="63"/>
      <c r="I1263" s="63"/>
      <c r="O1263" s="63"/>
    </row>
    <row r="1264" spans="6:15" s="61" customFormat="1" ht="14">
      <c r="F1264" s="63"/>
      <c r="I1264" s="63"/>
      <c r="O1264" s="63"/>
    </row>
    <row r="1265" spans="6:15" s="61" customFormat="1" ht="14">
      <c r="F1265" s="63"/>
      <c r="I1265" s="63"/>
      <c r="O1265" s="63"/>
    </row>
    <row r="1266" spans="6:15" s="61" customFormat="1" ht="14">
      <c r="F1266" s="63"/>
      <c r="I1266" s="63"/>
      <c r="O1266" s="63"/>
    </row>
    <row r="1267" spans="6:15" s="61" customFormat="1" ht="14">
      <c r="F1267" s="63"/>
      <c r="I1267" s="63"/>
      <c r="O1267" s="63"/>
    </row>
    <row r="1268" spans="6:15" s="61" customFormat="1" ht="14">
      <c r="F1268" s="63"/>
      <c r="I1268" s="63"/>
      <c r="O1268" s="63"/>
    </row>
    <row r="1269" spans="6:15" s="61" customFormat="1" ht="14">
      <c r="F1269" s="63"/>
      <c r="I1269" s="63"/>
      <c r="O1269" s="63"/>
    </row>
    <row r="1270" spans="6:15" s="61" customFormat="1" ht="14">
      <c r="F1270" s="63"/>
      <c r="I1270" s="63"/>
      <c r="O1270" s="63"/>
    </row>
    <row r="1271" spans="6:15" s="61" customFormat="1" ht="14">
      <c r="F1271" s="63"/>
      <c r="I1271" s="63"/>
      <c r="O1271" s="63"/>
    </row>
    <row r="1272" spans="6:15" s="61" customFormat="1" ht="14">
      <c r="F1272" s="63"/>
      <c r="I1272" s="63"/>
      <c r="O1272" s="63"/>
    </row>
    <row r="1273" spans="6:15" s="61" customFormat="1" ht="14">
      <c r="F1273" s="63"/>
      <c r="I1273" s="63"/>
      <c r="O1273" s="63"/>
    </row>
    <row r="1274" spans="6:15" s="61" customFormat="1" ht="14">
      <c r="F1274" s="63"/>
      <c r="I1274" s="63"/>
      <c r="O1274" s="63"/>
    </row>
    <row r="1275" spans="6:15" s="61" customFormat="1" ht="14">
      <c r="F1275" s="63"/>
      <c r="I1275" s="63"/>
      <c r="O1275" s="63"/>
    </row>
    <row r="1276" spans="6:15" s="61" customFormat="1" ht="14">
      <c r="F1276" s="63"/>
      <c r="I1276" s="63"/>
      <c r="O1276" s="63"/>
    </row>
    <row r="1277" spans="6:15" s="61" customFormat="1" ht="14">
      <c r="F1277" s="63"/>
      <c r="I1277" s="63"/>
      <c r="O1277" s="63"/>
    </row>
  </sheetData>
  <autoFilter ref="A12:IB169">
    <filterColumn colId="2"/>
    <filterColumn colId="7"/>
    <filterColumn colId="8"/>
  </autoFilter>
  <customSheetViews>
    <customSheetView guid="{E6862595-AEA9-4563-8AED-64A09353D7BA}" showPageBreaks="1" showAutoFilter="1" topLeftCell="C31">
      <selection activeCell="K45" sqref="K45:N45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1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DEEA3186-5E7C-4B49-A323-6511047D2DAC}" showPageBreaks="1" showAutoFilter="1">
      <pane ySplit="13" topLeftCell="A14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2"/>
      <headerFooter differentFirst="1">
        <oddHeader>&amp;CСтраница &amp;P из &amp;N</oddHeader>
      </headerFooter>
      <autoFilter ref="A13:IP166"/>
    </customSheetView>
    <customSheetView guid="{754BA2B9-92C8-4608-8D67-96BC5C16664E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3"/>
      <headerFooter differentFirst="1">
        <oddHeader>&amp;CСтраница &amp;P из &amp;N</oddHeader>
      </headerFooter>
      <autoFilter ref="A13:IQ166">
        <filterColumn colId="1"/>
        <filterColumn colId="3"/>
        <filterColumn colId="4"/>
        <filterColumn colId="5"/>
        <filterColumn colId="6"/>
      </autoFilter>
    </customSheetView>
    <customSheetView guid="{9067D43C-8CF0-48E5-8C1B-7DFA94892381}" showPageBreaks="1" showAutoFilter="1">
      <pane ySplit="13" topLeftCell="A116" activePane="bottomLeft" state="frozen"/>
      <selection pane="bottomLeft" activeCell="A6" sqref="A6:XFD8"/>
      <pageMargins left="0.19685039370078741" right="0.19685039370078741" top="0.98425196850393704" bottom="0.39370078740157483" header="0.31496062992125984" footer="0.31496062992125984"/>
      <printOptions horizontalCentered="1"/>
      <pageSetup paperSize="9" scale="66" orientation="landscape" r:id="rId4"/>
      <headerFooter differentFirst="1">
        <oddHeader>&amp;CСтраница &amp;P из &amp;N</oddHeader>
      </headerFooter>
      <autoFilter ref="A13:IP166"/>
    </customSheetView>
  </customSheetViews>
  <mergeCells count="11">
    <mergeCell ref="A10:C10"/>
    <mergeCell ref="A4:O4"/>
    <mergeCell ref="A6:O6"/>
    <mergeCell ref="F10:G10"/>
    <mergeCell ref="D10:E10"/>
    <mergeCell ref="A8:O8"/>
    <mergeCell ref="I10:I11"/>
    <mergeCell ref="J10:J11"/>
    <mergeCell ref="K10:K11"/>
    <mergeCell ref="L10:O10"/>
    <mergeCell ref="H10:H11"/>
  </mergeCells>
  <printOptions horizontalCentered="1"/>
  <pageMargins left="0.39370078740157483" right="0.39370078740157483" top="0.98425196850393704" bottom="0.59055118110236227" header="0.59055118110236227" footer="0.31496062992125984"/>
  <pageSetup paperSize="9" scale="55" orientation="landscape" r:id="rId5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>
    <tabColor rgb="FF92D050"/>
  </sheetPr>
  <dimension ref="A1:IB1223"/>
  <sheetViews>
    <sheetView zoomScale="90" zoomScaleNormal="90" workbookViewId="0">
      <pane ySplit="11" topLeftCell="A12" activePane="bottomLeft" state="frozen"/>
      <selection pane="bottomLeft" activeCell="K13" sqref="K13:O115"/>
    </sheetView>
  </sheetViews>
  <sheetFormatPr defaultColWidth="9.58203125" defaultRowHeight="18"/>
  <cols>
    <col min="1" max="2" width="5.58203125" style="66" customWidth="1"/>
    <col min="3" max="3" width="27.58203125" style="66" customWidth="1"/>
    <col min="4" max="4" width="14.08203125" style="66" customWidth="1"/>
    <col min="5" max="5" width="54.58203125" style="66" customWidth="1"/>
    <col min="6" max="6" width="9.58203125" style="67"/>
    <col min="7" max="7" width="35.75" style="66" customWidth="1"/>
    <col min="8" max="8" width="9.08203125" style="66" customWidth="1"/>
    <col min="9" max="9" width="8.5" style="66" customWidth="1"/>
    <col min="10" max="10" width="10.83203125" style="61" customWidth="1"/>
    <col min="11" max="11" width="9.58203125" style="61"/>
    <col min="12" max="13" width="9.58203125" style="61" customWidth="1"/>
    <col min="14" max="14" width="8.83203125" style="61" customWidth="1"/>
    <col min="15" max="15" width="9.58203125" style="63" customWidth="1"/>
    <col min="16" max="230" width="9.58203125" style="61"/>
    <col min="231" max="16384" width="9.58203125" style="59"/>
  </cols>
  <sheetData>
    <row r="1" spans="1:236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8" t="s">
        <v>605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  <c r="AS1" s="57"/>
      <c r="AT1" s="57"/>
      <c r="AU1" s="57"/>
      <c r="AV1" s="57"/>
      <c r="AW1" s="57"/>
      <c r="AX1" s="57"/>
      <c r="AY1" s="57"/>
      <c r="AZ1" s="57"/>
      <c r="BA1" s="57"/>
      <c r="BB1" s="57"/>
      <c r="BC1" s="57"/>
      <c r="BD1" s="57"/>
      <c r="BE1" s="57"/>
      <c r="BF1" s="57"/>
      <c r="BG1" s="57"/>
      <c r="BH1" s="57"/>
      <c r="BI1" s="57"/>
      <c r="BJ1" s="57"/>
      <c r="BK1" s="57"/>
      <c r="BL1" s="57"/>
      <c r="BM1" s="57"/>
      <c r="BN1" s="57"/>
      <c r="BO1" s="57"/>
      <c r="BP1" s="57"/>
      <c r="BQ1" s="57"/>
      <c r="BR1" s="57"/>
      <c r="BS1" s="57"/>
      <c r="BT1" s="57"/>
      <c r="BU1" s="57"/>
      <c r="BV1" s="57"/>
      <c r="BW1" s="57"/>
      <c r="BX1" s="57"/>
      <c r="BY1" s="57"/>
      <c r="BZ1" s="57"/>
      <c r="CA1" s="57"/>
      <c r="CB1" s="57"/>
      <c r="CC1" s="57"/>
      <c r="CD1" s="57"/>
      <c r="CE1" s="57"/>
      <c r="CF1" s="57"/>
      <c r="CG1" s="57"/>
      <c r="CH1" s="57"/>
      <c r="CI1" s="57"/>
      <c r="CJ1" s="57"/>
      <c r="CK1" s="57"/>
      <c r="CL1" s="57"/>
      <c r="CM1" s="57"/>
      <c r="CN1" s="57"/>
      <c r="CO1" s="57"/>
      <c r="CP1" s="57"/>
      <c r="CQ1" s="57"/>
      <c r="CR1" s="57"/>
      <c r="CS1" s="57"/>
      <c r="CT1" s="57"/>
      <c r="CU1" s="57"/>
      <c r="CV1" s="57"/>
      <c r="CW1" s="57"/>
      <c r="CX1" s="57"/>
      <c r="CY1" s="57"/>
      <c r="CZ1" s="57"/>
      <c r="DA1" s="57"/>
      <c r="DB1" s="57"/>
      <c r="DC1" s="57"/>
      <c r="DD1" s="57"/>
      <c r="DE1" s="57"/>
      <c r="DF1" s="57"/>
      <c r="DG1" s="57"/>
      <c r="DH1" s="57"/>
      <c r="DI1" s="57"/>
      <c r="DJ1" s="57"/>
      <c r="DK1" s="57"/>
      <c r="DL1" s="57"/>
      <c r="DM1" s="57"/>
      <c r="DN1" s="57"/>
      <c r="DO1" s="57"/>
      <c r="DP1" s="57"/>
      <c r="DQ1" s="57"/>
      <c r="DR1" s="57"/>
      <c r="DS1" s="57"/>
      <c r="DT1" s="57"/>
      <c r="DU1" s="57"/>
      <c r="DV1" s="57"/>
      <c r="DW1" s="57"/>
      <c r="DX1" s="57"/>
      <c r="DY1" s="57"/>
      <c r="DZ1" s="57"/>
      <c r="EA1" s="57"/>
      <c r="EB1" s="57"/>
      <c r="EC1" s="57"/>
      <c r="ED1" s="57"/>
      <c r="EE1" s="57"/>
      <c r="EF1" s="57"/>
      <c r="EG1" s="57"/>
      <c r="EH1" s="57"/>
      <c r="EI1" s="57"/>
      <c r="EJ1" s="57"/>
      <c r="EK1" s="57"/>
      <c r="EL1" s="57"/>
      <c r="EM1" s="57"/>
      <c r="EN1" s="57"/>
      <c r="EO1" s="57"/>
      <c r="EP1" s="57"/>
      <c r="EQ1" s="57"/>
      <c r="ER1" s="57"/>
      <c r="ES1" s="57"/>
      <c r="ET1" s="57"/>
      <c r="EU1" s="57"/>
      <c r="EV1" s="57"/>
      <c r="EW1" s="57"/>
      <c r="EX1" s="57"/>
      <c r="EY1" s="57"/>
      <c r="EZ1" s="57"/>
      <c r="FA1" s="57"/>
      <c r="FB1" s="57"/>
      <c r="FC1" s="57"/>
      <c r="FD1" s="57"/>
      <c r="FE1" s="57"/>
      <c r="FF1" s="57"/>
      <c r="FG1" s="57"/>
      <c r="FH1" s="57"/>
      <c r="FI1" s="57"/>
      <c r="FJ1" s="57"/>
      <c r="FK1" s="57"/>
      <c r="FL1" s="57"/>
      <c r="FM1" s="57"/>
      <c r="FN1" s="57"/>
      <c r="FO1" s="57"/>
      <c r="FP1" s="57"/>
      <c r="FQ1" s="57"/>
      <c r="FR1" s="57"/>
      <c r="FS1" s="57"/>
      <c r="FT1" s="57"/>
      <c r="FU1" s="57"/>
      <c r="FV1" s="57"/>
      <c r="FW1" s="57"/>
      <c r="FX1" s="57"/>
      <c r="FY1" s="57"/>
      <c r="FZ1" s="57"/>
      <c r="GA1" s="57"/>
      <c r="GB1" s="57"/>
      <c r="GC1" s="57"/>
      <c r="GD1" s="57"/>
      <c r="GE1" s="57"/>
      <c r="GF1" s="57"/>
      <c r="GG1" s="57"/>
      <c r="GH1" s="57"/>
      <c r="GI1" s="57"/>
      <c r="GJ1" s="57"/>
      <c r="GK1" s="57"/>
      <c r="GL1" s="57"/>
      <c r="GM1" s="57"/>
      <c r="GN1" s="57"/>
      <c r="GO1" s="57"/>
      <c r="GP1" s="57"/>
      <c r="GQ1" s="57"/>
      <c r="GR1" s="57"/>
      <c r="GS1" s="57"/>
      <c r="GT1" s="57"/>
      <c r="GU1" s="57"/>
      <c r="GV1" s="57"/>
      <c r="GW1" s="57"/>
      <c r="GX1" s="57"/>
      <c r="GY1" s="57"/>
      <c r="GZ1" s="57"/>
      <c r="HA1" s="57"/>
      <c r="HB1" s="57"/>
      <c r="HC1" s="57"/>
      <c r="HD1" s="57"/>
      <c r="HE1" s="57"/>
      <c r="HF1" s="57"/>
      <c r="HG1" s="57"/>
      <c r="HH1" s="57"/>
      <c r="HI1" s="57"/>
      <c r="HJ1" s="57"/>
      <c r="HK1" s="57"/>
      <c r="HL1" s="57"/>
      <c r="HM1" s="57"/>
      <c r="HN1" s="57"/>
      <c r="HO1" s="57"/>
      <c r="HP1" s="57"/>
      <c r="HQ1" s="57"/>
      <c r="HR1" s="57"/>
      <c r="HS1" s="57"/>
      <c r="HT1" s="57"/>
      <c r="HU1" s="57"/>
      <c r="HV1" s="57"/>
    </row>
    <row r="2" spans="1:236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60" t="s">
        <v>1946</v>
      </c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7"/>
      <c r="AK2" s="57"/>
      <c r="AL2" s="57"/>
      <c r="AM2" s="57"/>
      <c r="AN2" s="57"/>
      <c r="AO2" s="57"/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  <c r="BM2" s="57"/>
      <c r="BN2" s="57"/>
      <c r="BO2" s="57"/>
      <c r="BP2" s="57"/>
      <c r="BQ2" s="57"/>
      <c r="BR2" s="57"/>
      <c r="BS2" s="57"/>
      <c r="BT2" s="57"/>
      <c r="BU2" s="57"/>
      <c r="BV2" s="57"/>
      <c r="BW2" s="57"/>
      <c r="BX2" s="57"/>
      <c r="BY2" s="57"/>
      <c r="BZ2" s="57"/>
      <c r="CA2" s="57"/>
      <c r="CB2" s="57"/>
      <c r="CC2" s="57"/>
      <c r="CD2" s="57"/>
      <c r="CE2" s="57"/>
      <c r="CF2" s="57"/>
      <c r="CG2" s="57"/>
      <c r="CH2" s="57"/>
      <c r="CI2" s="57"/>
      <c r="CJ2" s="57"/>
      <c r="CK2" s="57"/>
      <c r="CL2" s="57"/>
      <c r="CM2" s="57"/>
      <c r="CN2" s="57"/>
      <c r="CO2" s="57"/>
      <c r="CP2" s="57"/>
      <c r="CQ2" s="57"/>
      <c r="CR2" s="57"/>
      <c r="CS2" s="57"/>
      <c r="CT2" s="57"/>
      <c r="CU2" s="57"/>
      <c r="CV2" s="57"/>
      <c r="CW2" s="57"/>
      <c r="CX2" s="57"/>
      <c r="CY2" s="57"/>
      <c r="CZ2" s="57"/>
      <c r="DA2" s="57"/>
      <c r="DB2" s="57"/>
      <c r="DC2" s="57"/>
      <c r="DD2" s="57"/>
      <c r="DE2" s="57"/>
      <c r="DF2" s="57"/>
      <c r="DG2" s="57"/>
      <c r="DH2" s="57"/>
      <c r="DI2" s="57"/>
      <c r="DJ2" s="57"/>
      <c r="DK2" s="57"/>
      <c r="DL2" s="57"/>
      <c r="DM2" s="57"/>
      <c r="DN2" s="57"/>
      <c r="DO2" s="57"/>
      <c r="DP2" s="57"/>
      <c r="DQ2" s="57"/>
      <c r="DR2" s="57"/>
      <c r="DS2" s="57"/>
      <c r="DT2" s="57"/>
      <c r="DU2" s="57"/>
      <c r="DV2" s="57"/>
      <c r="DW2" s="57"/>
      <c r="DX2" s="57"/>
      <c r="DY2" s="57"/>
      <c r="DZ2" s="57"/>
      <c r="EA2" s="57"/>
      <c r="EB2" s="57"/>
      <c r="EC2" s="57"/>
      <c r="ED2" s="57"/>
      <c r="EE2" s="57"/>
      <c r="EF2" s="57"/>
      <c r="EG2" s="57"/>
      <c r="EH2" s="57"/>
      <c r="EI2" s="57"/>
      <c r="EJ2" s="57"/>
      <c r="EK2" s="57"/>
      <c r="EL2" s="57"/>
      <c r="EM2" s="57"/>
      <c r="EN2" s="57"/>
      <c r="EO2" s="57"/>
      <c r="EP2" s="57"/>
      <c r="EQ2" s="57"/>
      <c r="ER2" s="57"/>
      <c r="ES2" s="57"/>
      <c r="ET2" s="57"/>
      <c r="EU2" s="57"/>
      <c r="EV2" s="57"/>
      <c r="EW2" s="57"/>
      <c r="EX2" s="57"/>
      <c r="EY2" s="57"/>
      <c r="EZ2" s="57"/>
      <c r="FA2" s="57"/>
      <c r="FB2" s="57"/>
      <c r="FC2" s="57"/>
      <c r="FD2" s="57"/>
      <c r="FE2" s="57"/>
      <c r="FF2" s="57"/>
      <c r="FG2" s="57"/>
      <c r="FH2" s="57"/>
      <c r="FI2" s="57"/>
      <c r="FJ2" s="57"/>
      <c r="FK2" s="57"/>
      <c r="FL2" s="57"/>
      <c r="FM2" s="57"/>
      <c r="FN2" s="57"/>
      <c r="FO2" s="57"/>
      <c r="FP2" s="57"/>
      <c r="FQ2" s="57"/>
      <c r="FR2" s="57"/>
      <c r="FS2" s="57"/>
      <c r="FT2" s="57"/>
      <c r="FU2" s="57"/>
      <c r="FV2" s="57"/>
      <c r="FW2" s="57"/>
      <c r="FX2" s="57"/>
      <c r="FY2" s="57"/>
      <c r="FZ2" s="57"/>
      <c r="GA2" s="57"/>
      <c r="GB2" s="57"/>
      <c r="GC2" s="57"/>
      <c r="GD2" s="57"/>
      <c r="GE2" s="57"/>
      <c r="GF2" s="57"/>
      <c r="GG2" s="57"/>
      <c r="GH2" s="57"/>
      <c r="GI2" s="57"/>
      <c r="GJ2" s="57"/>
      <c r="GK2" s="57"/>
      <c r="GL2" s="57"/>
      <c r="GM2" s="57"/>
      <c r="GN2" s="57"/>
      <c r="GO2" s="57"/>
      <c r="GP2" s="57"/>
      <c r="GQ2" s="57"/>
      <c r="GR2" s="57"/>
      <c r="GS2" s="57"/>
      <c r="GT2" s="57"/>
      <c r="GU2" s="57"/>
      <c r="GV2" s="57"/>
      <c r="GW2" s="57"/>
      <c r="GX2" s="57"/>
      <c r="GY2" s="57"/>
      <c r="GZ2" s="57"/>
      <c r="HA2" s="57"/>
      <c r="HB2" s="57"/>
      <c r="HC2" s="57"/>
      <c r="HD2" s="57"/>
      <c r="HE2" s="57"/>
      <c r="HF2" s="57"/>
      <c r="HG2" s="57"/>
      <c r="HH2" s="57"/>
      <c r="HI2" s="57"/>
      <c r="HJ2" s="57"/>
      <c r="HK2" s="57"/>
      <c r="HL2" s="57"/>
      <c r="HM2" s="57"/>
      <c r="HN2" s="57"/>
      <c r="HO2" s="57"/>
      <c r="HP2" s="57"/>
      <c r="HQ2" s="57"/>
      <c r="HR2" s="57"/>
      <c r="HS2" s="57"/>
      <c r="HT2" s="57"/>
      <c r="HU2" s="57"/>
      <c r="HV2" s="57"/>
    </row>
    <row r="3" spans="1:236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  <c r="AN3" s="57"/>
      <c r="AO3" s="57"/>
      <c r="AP3" s="57"/>
      <c r="AQ3" s="57"/>
      <c r="AR3" s="57"/>
      <c r="AS3" s="57"/>
      <c r="AT3" s="57"/>
      <c r="AU3" s="57"/>
      <c r="AV3" s="57"/>
      <c r="AW3" s="57"/>
      <c r="AX3" s="57"/>
      <c r="AY3" s="57"/>
      <c r="AZ3" s="57"/>
      <c r="BA3" s="57"/>
      <c r="BB3" s="57"/>
      <c r="BC3" s="57"/>
      <c r="BD3" s="57"/>
      <c r="BE3" s="57"/>
      <c r="BF3" s="57"/>
      <c r="BG3" s="57"/>
      <c r="BH3" s="57"/>
      <c r="BI3" s="57"/>
      <c r="BJ3" s="57"/>
      <c r="BK3" s="57"/>
      <c r="BL3" s="57"/>
      <c r="BM3" s="57"/>
      <c r="BN3" s="57"/>
      <c r="BO3" s="57"/>
      <c r="BP3" s="57"/>
      <c r="BQ3" s="57"/>
      <c r="BR3" s="57"/>
      <c r="BS3" s="57"/>
      <c r="BT3" s="57"/>
      <c r="BU3" s="57"/>
      <c r="BV3" s="57"/>
      <c r="BW3" s="57"/>
      <c r="BX3" s="57"/>
      <c r="BY3" s="57"/>
      <c r="BZ3" s="57"/>
      <c r="CA3" s="57"/>
      <c r="CB3" s="57"/>
      <c r="CC3" s="57"/>
      <c r="CD3" s="57"/>
      <c r="CE3" s="57"/>
      <c r="CF3" s="57"/>
      <c r="CG3" s="57"/>
      <c r="CH3" s="57"/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s="57"/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  <c r="EV3" s="57"/>
      <c r="EW3" s="57"/>
      <c r="EX3" s="57"/>
      <c r="EY3" s="57"/>
      <c r="EZ3" s="57"/>
      <c r="FA3" s="57"/>
      <c r="FB3" s="57"/>
      <c r="FC3" s="57"/>
      <c r="FD3" s="57"/>
      <c r="FE3" s="57"/>
      <c r="FF3" s="57"/>
      <c r="FG3" s="57"/>
      <c r="FH3" s="57"/>
      <c r="FI3" s="57"/>
      <c r="FJ3" s="57"/>
      <c r="FK3" s="57"/>
      <c r="FL3" s="57"/>
      <c r="FM3" s="57"/>
      <c r="FN3" s="57"/>
      <c r="FO3" s="57"/>
      <c r="FP3" s="57"/>
      <c r="FQ3" s="57"/>
      <c r="FR3" s="57"/>
      <c r="FS3" s="57"/>
      <c r="FT3" s="57"/>
      <c r="FU3" s="57"/>
      <c r="FV3" s="57"/>
      <c r="FW3" s="57"/>
      <c r="FX3" s="57"/>
      <c r="FY3" s="57"/>
      <c r="FZ3" s="57"/>
      <c r="GA3" s="57"/>
      <c r="GB3" s="57"/>
      <c r="GC3" s="57"/>
      <c r="GD3" s="57"/>
      <c r="GE3" s="57"/>
      <c r="GF3" s="57"/>
      <c r="GG3" s="57"/>
      <c r="GH3" s="57"/>
      <c r="GI3" s="57"/>
      <c r="GJ3" s="57"/>
      <c r="GK3" s="57"/>
      <c r="GL3" s="57"/>
      <c r="GM3" s="57"/>
      <c r="GN3" s="57"/>
      <c r="GO3" s="57"/>
      <c r="GP3" s="57"/>
      <c r="GQ3" s="57"/>
      <c r="GR3" s="57"/>
      <c r="GS3" s="57"/>
      <c r="GT3" s="57"/>
      <c r="GU3" s="57"/>
      <c r="GV3" s="57"/>
      <c r="GW3" s="57"/>
      <c r="GX3" s="57"/>
      <c r="GY3" s="57"/>
      <c r="GZ3" s="57"/>
      <c r="HA3" s="57"/>
      <c r="HB3" s="57"/>
      <c r="HC3" s="57"/>
      <c r="HD3" s="57"/>
      <c r="HE3" s="57"/>
      <c r="HF3" s="57"/>
      <c r="HG3" s="57"/>
      <c r="HH3" s="57"/>
      <c r="HI3" s="57"/>
      <c r="HJ3" s="57"/>
      <c r="HK3" s="57"/>
      <c r="HL3" s="57"/>
      <c r="HM3" s="57"/>
      <c r="HN3" s="57"/>
      <c r="HO3" s="57"/>
      <c r="HP3" s="57"/>
      <c r="HQ3" s="57"/>
      <c r="HR3" s="57"/>
      <c r="HS3" s="57"/>
      <c r="HT3" s="57"/>
      <c r="HU3" s="57"/>
      <c r="HV3" s="57"/>
    </row>
    <row r="4" spans="1:236" ht="18.75" customHeight="1">
      <c r="A4" s="775" t="s">
        <v>1170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</row>
    <row r="5" spans="1:236" ht="56.25" customHeight="1">
      <c r="A5" s="834" t="s">
        <v>1997</v>
      </c>
      <c r="B5" s="834"/>
      <c r="C5" s="834"/>
      <c r="D5" s="834"/>
      <c r="E5" s="834"/>
      <c r="F5" s="834"/>
      <c r="G5" s="834"/>
      <c r="H5" s="834"/>
      <c r="I5" s="834"/>
      <c r="J5" s="834"/>
      <c r="K5" s="834"/>
      <c r="L5" s="834"/>
      <c r="M5" s="834"/>
      <c r="N5" s="834"/>
      <c r="O5" s="834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</row>
    <row r="6" spans="1:236" ht="9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</row>
    <row r="7" spans="1:236" s="199" customFormat="1">
      <c r="A7" s="837" t="s">
        <v>1965</v>
      </c>
      <c r="B7" s="837"/>
      <c r="C7" s="837"/>
      <c r="D7" s="837"/>
      <c r="E7" s="837"/>
      <c r="F7" s="837"/>
      <c r="G7" s="837"/>
      <c r="H7" s="837"/>
      <c r="I7" s="837"/>
      <c r="J7" s="837"/>
      <c r="K7" s="837"/>
      <c r="L7" s="837"/>
      <c r="M7" s="837"/>
      <c r="N7" s="837"/>
      <c r="O7" s="837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64"/>
      <c r="AQ7" s="164"/>
      <c r="AR7" s="164"/>
      <c r="AS7" s="164"/>
      <c r="AT7" s="164"/>
      <c r="AU7" s="164"/>
      <c r="AV7" s="164"/>
      <c r="AW7" s="164"/>
      <c r="AX7" s="164"/>
      <c r="AY7" s="164"/>
      <c r="AZ7" s="164"/>
      <c r="BA7" s="164"/>
      <c r="BB7" s="164"/>
      <c r="BC7" s="164"/>
      <c r="BD7" s="164"/>
      <c r="BE7" s="164"/>
      <c r="BF7" s="164"/>
      <c r="BG7" s="164"/>
      <c r="BH7" s="164"/>
      <c r="BI7" s="164"/>
      <c r="BJ7" s="164"/>
      <c r="BK7" s="164"/>
      <c r="BL7" s="164"/>
      <c r="BM7" s="164"/>
      <c r="BN7" s="164"/>
      <c r="BO7" s="164"/>
      <c r="BP7" s="164"/>
      <c r="BQ7" s="164"/>
      <c r="BR7" s="164"/>
      <c r="BS7" s="164"/>
      <c r="BT7" s="164"/>
      <c r="BU7" s="164"/>
      <c r="BV7" s="164"/>
      <c r="BW7" s="164"/>
      <c r="BX7" s="164"/>
      <c r="BY7" s="164"/>
      <c r="BZ7" s="164"/>
      <c r="CA7" s="164"/>
      <c r="CB7" s="164"/>
      <c r="CC7" s="164"/>
      <c r="CD7" s="164"/>
      <c r="CE7" s="164"/>
      <c r="CF7" s="164"/>
      <c r="CG7" s="164"/>
      <c r="CH7" s="164"/>
      <c r="CI7" s="164"/>
      <c r="CJ7" s="164"/>
      <c r="CK7" s="164"/>
      <c r="CL7" s="164"/>
      <c r="CM7" s="164"/>
      <c r="CN7" s="164"/>
      <c r="CO7" s="164"/>
      <c r="CP7" s="164"/>
      <c r="CQ7" s="164"/>
      <c r="CR7" s="164"/>
      <c r="CS7" s="164"/>
      <c r="CT7" s="164"/>
      <c r="CU7" s="164"/>
      <c r="CV7" s="164"/>
      <c r="CW7" s="164"/>
      <c r="CX7" s="164"/>
      <c r="CY7" s="164"/>
      <c r="CZ7" s="164"/>
      <c r="DA7" s="164"/>
      <c r="DB7" s="164"/>
      <c r="DC7" s="164"/>
      <c r="DD7" s="164"/>
      <c r="DE7" s="164"/>
      <c r="DF7" s="164"/>
      <c r="DG7" s="164"/>
      <c r="DH7" s="164"/>
      <c r="DI7" s="164"/>
      <c r="DJ7" s="164"/>
      <c r="DK7" s="164"/>
      <c r="DL7" s="164"/>
      <c r="DM7" s="164"/>
      <c r="DN7" s="164"/>
      <c r="DO7" s="164"/>
      <c r="DP7" s="164"/>
      <c r="DQ7" s="164"/>
      <c r="DR7" s="164"/>
      <c r="DS7" s="164"/>
      <c r="DT7" s="164"/>
      <c r="DU7" s="164"/>
      <c r="DV7" s="164"/>
      <c r="DW7" s="164"/>
      <c r="DX7" s="164"/>
      <c r="DY7" s="164"/>
      <c r="DZ7" s="164"/>
      <c r="EA7" s="164"/>
      <c r="EB7" s="164"/>
      <c r="EC7" s="164"/>
      <c r="ED7" s="164"/>
      <c r="EE7" s="164"/>
      <c r="EF7" s="164"/>
      <c r="EG7" s="164"/>
      <c r="EH7" s="164"/>
      <c r="EI7" s="164"/>
      <c r="EJ7" s="164"/>
      <c r="EK7" s="164"/>
      <c r="EL7" s="164"/>
      <c r="EM7" s="164"/>
      <c r="EN7" s="164"/>
      <c r="EO7" s="164"/>
      <c r="EP7" s="164"/>
      <c r="EQ7" s="164"/>
      <c r="ER7" s="164"/>
      <c r="ES7" s="164"/>
      <c r="ET7" s="164"/>
      <c r="EU7" s="164"/>
      <c r="EV7" s="164"/>
      <c r="EW7" s="164"/>
      <c r="EX7" s="164"/>
      <c r="EY7" s="164"/>
      <c r="EZ7" s="164"/>
      <c r="FA7" s="164"/>
      <c r="FB7" s="164"/>
      <c r="FC7" s="164"/>
      <c r="FD7" s="164"/>
      <c r="FE7" s="164"/>
      <c r="FF7" s="164"/>
      <c r="FG7" s="164"/>
      <c r="FH7" s="164"/>
      <c r="FI7" s="164"/>
      <c r="FJ7" s="164"/>
      <c r="FK7" s="164"/>
      <c r="FL7" s="164"/>
      <c r="FM7" s="164"/>
      <c r="FN7" s="164"/>
      <c r="FO7" s="164"/>
      <c r="FP7" s="164"/>
      <c r="FQ7" s="164"/>
      <c r="FR7" s="164"/>
      <c r="FS7" s="164"/>
      <c r="FT7" s="164"/>
      <c r="FU7" s="164"/>
      <c r="FV7" s="164"/>
      <c r="FW7" s="164"/>
      <c r="FX7" s="164"/>
      <c r="FY7" s="164"/>
      <c r="FZ7" s="164"/>
      <c r="GA7" s="164"/>
      <c r="GB7" s="164"/>
      <c r="GC7" s="164"/>
      <c r="GD7" s="164"/>
      <c r="GE7" s="164"/>
      <c r="GF7" s="164"/>
      <c r="GG7" s="164"/>
      <c r="GH7" s="164"/>
      <c r="GI7" s="164"/>
      <c r="GJ7" s="164"/>
      <c r="GK7" s="164"/>
      <c r="GL7" s="164"/>
      <c r="GM7" s="164"/>
      <c r="GN7" s="164"/>
    </row>
    <row r="8" spans="1:236" s="1" customFormat="1" ht="9.75" customHeight="1"/>
    <row r="9" spans="1:236" ht="18.75" customHeight="1">
      <c r="A9" s="847" t="s">
        <v>475</v>
      </c>
      <c r="B9" s="848"/>
      <c r="C9" s="849"/>
      <c r="D9" s="839" t="s">
        <v>490</v>
      </c>
      <c r="E9" s="840"/>
      <c r="F9" s="839" t="s">
        <v>478</v>
      </c>
      <c r="G9" s="840"/>
      <c r="H9" s="846" t="s">
        <v>5041</v>
      </c>
      <c r="I9" s="843" t="s">
        <v>3910</v>
      </c>
      <c r="J9" s="844" t="s">
        <v>3911</v>
      </c>
      <c r="K9" s="845" t="s">
        <v>405</v>
      </c>
      <c r="L9" s="845" t="s">
        <v>406</v>
      </c>
      <c r="M9" s="845"/>
      <c r="N9" s="845"/>
      <c r="O9" s="845"/>
    </row>
    <row r="10" spans="1:236" ht="45" customHeight="1">
      <c r="A10" s="538" t="s">
        <v>493</v>
      </c>
      <c r="B10" s="539" t="s">
        <v>476</v>
      </c>
      <c r="C10" s="539" t="s">
        <v>477</v>
      </c>
      <c r="D10" s="302" t="s">
        <v>476</v>
      </c>
      <c r="E10" s="302" t="s">
        <v>477</v>
      </c>
      <c r="F10" s="302" t="s">
        <v>476</v>
      </c>
      <c r="G10" s="302" t="s">
        <v>477</v>
      </c>
      <c r="H10" s="846"/>
      <c r="I10" s="843"/>
      <c r="J10" s="844"/>
      <c r="K10" s="845"/>
      <c r="L10" s="62" t="s">
        <v>56</v>
      </c>
      <c r="M10" s="62" t="s">
        <v>9</v>
      </c>
      <c r="N10" s="62" t="s">
        <v>10</v>
      </c>
      <c r="O10" s="62" t="s">
        <v>11</v>
      </c>
    </row>
    <row r="11" spans="1:236" s="690" customFormat="1" ht="15" customHeight="1">
      <c r="A11" s="677">
        <v>1</v>
      </c>
      <c r="B11" s="677">
        <v>2</v>
      </c>
      <c r="C11" s="677">
        <v>3</v>
      </c>
      <c r="D11" s="677">
        <v>4</v>
      </c>
      <c r="E11" s="677">
        <v>5</v>
      </c>
      <c r="F11" s="677">
        <v>6</v>
      </c>
      <c r="G11" s="677">
        <v>7</v>
      </c>
      <c r="H11" s="677">
        <v>8</v>
      </c>
      <c r="I11" s="677">
        <v>9</v>
      </c>
      <c r="J11" s="677">
        <v>10</v>
      </c>
      <c r="K11" s="677">
        <v>11</v>
      </c>
      <c r="L11" s="677">
        <v>12</v>
      </c>
      <c r="M11" s="677">
        <v>13</v>
      </c>
      <c r="N11" s="677">
        <v>14</v>
      </c>
      <c r="O11" s="677">
        <v>15</v>
      </c>
      <c r="P11" s="679"/>
      <c r="Q11" s="679"/>
      <c r="R11" s="679"/>
      <c r="S11" s="679"/>
      <c r="T11" s="679"/>
      <c r="U11" s="679"/>
      <c r="V11" s="679"/>
      <c r="W11" s="679"/>
      <c r="X11" s="679"/>
      <c r="Y11" s="679"/>
      <c r="Z11" s="679"/>
      <c r="AA11" s="679"/>
      <c r="AB11" s="679"/>
      <c r="AC11" s="679"/>
      <c r="AD11" s="679"/>
      <c r="AE11" s="679"/>
      <c r="AF11" s="679"/>
      <c r="AG11" s="679"/>
      <c r="AH11" s="679"/>
      <c r="AI11" s="679"/>
      <c r="AJ11" s="679"/>
      <c r="AK11" s="679"/>
      <c r="AL11" s="679"/>
      <c r="AM11" s="679"/>
      <c r="AN11" s="679"/>
      <c r="AO11" s="679"/>
      <c r="AP11" s="679"/>
      <c r="AQ11" s="679"/>
      <c r="AR11" s="679"/>
      <c r="AS11" s="679"/>
      <c r="AT11" s="679"/>
      <c r="AU11" s="679"/>
      <c r="AV11" s="679"/>
      <c r="AW11" s="679"/>
      <c r="AX11" s="679"/>
      <c r="AY11" s="679"/>
      <c r="AZ11" s="679"/>
      <c r="BA11" s="679"/>
      <c r="BB11" s="679"/>
      <c r="BC11" s="679"/>
      <c r="BD11" s="679"/>
      <c r="BE11" s="679"/>
      <c r="BF11" s="679"/>
      <c r="BG11" s="679"/>
      <c r="BH11" s="679"/>
      <c r="BI11" s="679"/>
      <c r="BJ11" s="679"/>
      <c r="BK11" s="679"/>
      <c r="BL11" s="679"/>
      <c r="BM11" s="679"/>
      <c r="BN11" s="679"/>
      <c r="BO11" s="679"/>
      <c r="BP11" s="679"/>
      <c r="BQ11" s="679"/>
      <c r="BR11" s="679"/>
      <c r="BS11" s="679"/>
      <c r="BT11" s="679"/>
      <c r="BU11" s="679"/>
      <c r="BV11" s="679"/>
      <c r="BW11" s="679"/>
      <c r="BX11" s="679"/>
      <c r="BY11" s="679"/>
      <c r="BZ11" s="679"/>
      <c r="CA11" s="679"/>
      <c r="CB11" s="679"/>
      <c r="CC11" s="679"/>
      <c r="CD11" s="679"/>
      <c r="CE11" s="679"/>
      <c r="CF11" s="679"/>
      <c r="CG11" s="679"/>
      <c r="CH11" s="679"/>
      <c r="CI11" s="679"/>
      <c r="CJ11" s="679"/>
      <c r="CK11" s="679"/>
      <c r="CL11" s="679"/>
      <c r="CM11" s="679"/>
      <c r="CN11" s="679"/>
      <c r="CO11" s="679"/>
      <c r="CP11" s="679"/>
      <c r="CQ11" s="679"/>
      <c r="CR11" s="679"/>
      <c r="CS11" s="679"/>
      <c r="CT11" s="679"/>
      <c r="CU11" s="679"/>
      <c r="CV11" s="679"/>
      <c r="CW11" s="679"/>
      <c r="CX11" s="679"/>
      <c r="CY11" s="679"/>
      <c r="CZ11" s="679"/>
      <c r="DA11" s="679"/>
      <c r="DB11" s="679"/>
      <c r="DC11" s="679"/>
      <c r="DD11" s="679"/>
      <c r="DE11" s="679"/>
      <c r="DF11" s="679"/>
      <c r="DG11" s="679"/>
      <c r="DH11" s="679"/>
      <c r="DI11" s="679"/>
      <c r="DJ11" s="679"/>
      <c r="DK11" s="679"/>
      <c r="DL11" s="679"/>
      <c r="DM11" s="679"/>
      <c r="DN11" s="679"/>
      <c r="DO11" s="679"/>
      <c r="DP11" s="679"/>
      <c r="DQ11" s="679"/>
      <c r="DR11" s="679"/>
      <c r="DS11" s="679"/>
      <c r="DT11" s="679"/>
      <c r="DU11" s="679"/>
      <c r="DV11" s="679"/>
      <c r="DW11" s="679"/>
      <c r="DX11" s="679"/>
      <c r="DY11" s="679"/>
      <c r="DZ11" s="679"/>
      <c r="EA11" s="679"/>
      <c r="EB11" s="679"/>
      <c r="EC11" s="679"/>
      <c r="ED11" s="679"/>
      <c r="EE11" s="679"/>
      <c r="EF11" s="679"/>
      <c r="EG11" s="679"/>
      <c r="EH11" s="679"/>
      <c r="EI11" s="679"/>
      <c r="EJ11" s="679"/>
      <c r="EK11" s="679"/>
      <c r="EL11" s="679"/>
      <c r="EM11" s="679"/>
      <c r="EN11" s="679"/>
      <c r="EO11" s="679"/>
      <c r="EP11" s="679"/>
      <c r="EQ11" s="679"/>
      <c r="ER11" s="679"/>
      <c r="ES11" s="679"/>
      <c r="ET11" s="679"/>
      <c r="EU11" s="679"/>
      <c r="EV11" s="679"/>
      <c r="EW11" s="679"/>
      <c r="EX11" s="679"/>
      <c r="EY11" s="679"/>
      <c r="EZ11" s="679"/>
      <c r="FA11" s="679"/>
      <c r="FB11" s="679"/>
      <c r="FC11" s="679"/>
      <c r="FD11" s="679"/>
      <c r="FE11" s="679"/>
      <c r="FF11" s="679"/>
      <c r="FG11" s="679"/>
      <c r="FH11" s="679"/>
      <c r="FI11" s="679"/>
      <c r="FJ11" s="679"/>
      <c r="FK11" s="679"/>
      <c r="FL11" s="679"/>
      <c r="FM11" s="679"/>
      <c r="FN11" s="679"/>
      <c r="FO11" s="679"/>
      <c r="FP11" s="679"/>
      <c r="FQ11" s="679"/>
      <c r="FR11" s="679"/>
      <c r="FS11" s="679"/>
      <c r="FT11" s="679"/>
      <c r="FU11" s="679"/>
      <c r="FV11" s="679"/>
      <c r="FW11" s="679"/>
      <c r="FX11" s="679"/>
      <c r="FY11" s="679"/>
      <c r="FZ11" s="679"/>
      <c r="GA11" s="679"/>
      <c r="GB11" s="679"/>
      <c r="GC11" s="679"/>
      <c r="GD11" s="679"/>
      <c r="GE11" s="679"/>
      <c r="GF11" s="679"/>
      <c r="GG11" s="679"/>
      <c r="GH11" s="679"/>
      <c r="GI11" s="679"/>
      <c r="GJ11" s="679"/>
      <c r="GK11" s="679"/>
      <c r="GL11" s="679"/>
      <c r="GM11" s="679"/>
      <c r="GN11" s="679"/>
      <c r="GO11" s="679"/>
      <c r="GP11" s="679"/>
      <c r="GQ11" s="679"/>
      <c r="GR11" s="679"/>
      <c r="GS11" s="679"/>
      <c r="GT11" s="679"/>
      <c r="GU11" s="679"/>
      <c r="GV11" s="679"/>
      <c r="GW11" s="679"/>
      <c r="GX11" s="679"/>
      <c r="GY11" s="679"/>
      <c r="GZ11" s="679"/>
      <c r="HA11" s="679"/>
      <c r="HB11" s="679"/>
      <c r="HC11" s="679"/>
      <c r="HD11" s="679"/>
      <c r="HE11" s="679"/>
      <c r="HF11" s="679"/>
      <c r="HG11" s="679"/>
      <c r="HH11" s="679"/>
      <c r="HI11" s="679"/>
      <c r="HJ11" s="679"/>
      <c r="HK11" s="679"/>
      <c r="HL11" s="679"/>
      <c r="HM11" s="679"/>
      <c r="HN11" s="679"/>
      <c r="HO11" s="679"/>
      <c r="HP11" s="679"/>
      <c r="HQ11" s="679"/>
      <c r="HR11" s="679"/>
      <c r="HS11" s="679"/>
      <c r="HT11" s="679"/>
      <c r="HU11" s="679"/>
      <c r="HV11" s="679"/>
      <c r="HW11" s="679"/>
      <c r="HX11" s="679"/>
      <c r="HY11" s="679"/>
      <c r="HZ11" s="679"/>
      <c r="IA11" s="679"/>
      <c r="IB11" s="679"/>
    </row>
    <row r="12" spans="1:236" s="71" customFormat="1" ht="22.5" customHeight="1">
      <c r="A12" s="391"/>
      <c r="B12" s="392"/>
      <c r="C12" s="392"/>
      <c r="D12" s="392"/>
      <c r="E12" s="393" t="s">
        <v>402</v>
      </c>
      <c r="F12" s="394">
        <v>15</v>
      </c>
      <c r="G12" s="395" t="s">
        <v>267</v>
      </c>
      <c r="H12" s="395"/>
      <c r="I12" s="395"/>
      <c r="J12" s="392"/>
      <c r="K12" s="392"/>
      <c r="L12" s="392"/>
      <c r="M12" s="392"/>
      <c r="N12" s="392"/>
      <c r="O12" s="396"/>
    </row>
    <row r="13" spans="1:236" s="61" customFormat="1" ht="18" customHeight="1">
      <c r="A13" s="397" t="s">
        <v>217</v>
      </c>
      <c r="B13" s="397" t="s">
        <v>492</v>
      </c>
      <c r="C13" s="104" t="s">
        <v>466</v>
      </c>
      <c r="D13" s="244" t="s">
        <v>483</v>
      </c>
      <c r="E13" s="104" t="s">
        <v>491</v>
      </c>
      <c r="F13" s="398">
        <v>301</v>
      </c>
      <c r="G13" s="399" t="s">
        <v>608</v>
      </c>
      <c r="H13" s="456">
        <v>2.2000000000000002</v>
      </c>
      <c r="I13" s="400">
        <v>1</v>
      </c>
      <c r="J13" s="400" t="s">
        <v>633</v>
      </c>
      <c r="K13" s="401">
        <v>844.95</v>
      </c>
      <c r="L13" s="249">
        <v>704.25</v>
      </c>
      <c r="M13" s="368">
        <v>86.67</v>
      </c>
      <c r="N13" s="368">
        <v>0</v>
      </c>
      <c r="O13" s="368">
        <v>54.03</v>
      </c>
    </row>
    <row r="14" spans="1:236" s="61" customFormat="1" ht="18" customHeight="1">
      <c r="A14" s="397" t="s">
        <v>217</v>
      </c>
      <c r="B14" s="397" t="s">
        <v>492</v>
      </c>
      <c r="C14" s="104" t="s">
        <v>466</v>
      </c>
      <c r="D14" s="244" t="s">
        <v>483</v>
      </c>
      <c r="E14" s="104" t="s">
        <v>491</v>
      </c>
      <c r="F14" s="398">
        <v>401</v>
      </c>
      <c r="G14" s="399" t="s">
        <v>610</v>
      </c>
      <c r="H14" s="456">
        <v>2.2000000000000002</v>
      </c>
      <c r="I14" s="400">
        <v>1</v>
      </c>
      <c r="J14" s="400" t="s">
        <v>633</v>
      </c>
      <c r="K14" s="401">
        <v>844.95</v>
      </c>
      <c r="L14" s="249">
        <v>704.25</v>
      </c>
      <c r="M14" s="368">
        <v>86.67</v>
      </c>
      <c r="N14" s="368">
        <v>0</v>
      </c>
      <c r="O14" s="368">
        <v>54.03</v>
      </c>
    </row>
    <row r="15" spans="1:236" s="61" customFormat="1" ht="18" customHeight="1">
      <c r="A15" s="397" t="s">
        <v>217</v>
      </c>
      <c r="B15" s="397" t="s">
        <v>492</v>
      </c>
      <c r="C15" s="104" t="s">
        <v>466</v>
      </c>
      <c r="D15" s="244" t="s">
        <v>483</v>
      </c>
      <c r="E15" s="104" t="s">
        <v>491</v>
      </c>
      <c r="F15" s="398">
        <v>405</v>
      </c>
      <c r="G15" s="399" t="s">
        <v>882</v>
      </c>
      <c r="H15" s="456">
        <v>2.2000000000000002</v>
      </c>
      <c r="I15" s="400">
        <v>1</v>
      </c>
      <c r="J15" s="400" t="s">
        <v>633</v>
      </c>
      <c r="K15" s="401">
        <v>844.95</v>
      </c>
      <c r="L15" s="249">
        <v>704.25</v>
      </c>
      <c r="M15" s="368">
        <v>86.67</v>
      </c>
      <c r="N15" s="368">
        <v>0</v>
      </c>
      <c r="O15" s="368">
        <v>54.03</v>
      </c>
    </row>
    <row r="16" spans="1:236" s="61" customFormat="1" ht="18" customHeight="1">
      <c r="A16" s="397" t="s">
        <v>217</v>
      </c>
      <c r="B16" s="397" t="s">
        <v>492</v>
      </c>
      <c r="C16" s="104" t="s">
        <v>466</v>
      </c>
      <c r="D16" s="244" t="s">
        <v>612</v>
      </c>
      <c r="E16" s="104" t="s">
        <v>613</v>
      </c>
      <c r="F16" s="398">
        <v>302</v>
      </c>
      <c r="G16" s="399" t="s">
        <v>609</v>
      </c>
      <c r="H16" s="456">
        <v>1.7</v>
      </c>
      <c r="I16" s="400">
        <v>1</v>
      </c>
      <c r="J16" s="400" t="s">
        <v>633</v>
      </c>
      <c r="K16" s="401">
        <v>844.95</v>
      </c>
      <c r="L16" s="249">
        <v>704.25</v>
      </c>
      <c r="M16" s="368">
        <v>86.67</v>
      </c>
      <c r="N16" s="368">
        <v>0</v>
      </c>
      <c r="O16" s="368">
        <v>54.03</v>
      </c>
    </row>
    <row r="17" spans="1:15" s="61" customFormat="1" ht="18" customHeight="1">
      <c r="A17" s="397" t="s">
        <v>217</v>
      </c>
      <c r="B17" s="397" t="s">
        <v>492</v>
      </c>
      <c r="C17" s="104" t="s">
        <v>466</v>
      </c>
      <c r="D17" s="244" t="s">
        <v>614</v>
      </c>
      <c r="E17" s="104" t="s">
        <v>615</v>
      </c>
      <c r="F17" s="398">
        <v>401</v>
      </c>
      <c r="G17" s="399" t="s">
        <v>610</v>
      </c>
      <c r="H17" s="456">
        <v>2.2000000000000002</v>
      </c>
      <c r="I17" s="400">
        <v>1</v>
      </c>
      <c r="J17" s="400" t="s">
        <v>633</v>
      </c>
      <c r="K17" s="401">
        <v>844.95</v>
      </c>
      <c r="L17" s="249">
        <v>704.25</v>
      </c>
      <c r="M17" s="368">
        <v>86.67</v>
      </c>
      <c r="N17" s="368">
        <v>0</v>
      </c>
      <c r="O17" s="368">
        <v>54.03</v>
      </c>
    </row>
    <row r="18" spans="1:15" s="61" customFormat="1" ht="18" customHeight="1">
      <c r="A18" s="397" t="s">
        <v>217</v>
      </c>
      <c r="B18" s="397" t="s">
        <v>492</v>
      </c>
      <c r="C18" s="104" t="s">
        <v>466</v>
      </c>
      <c r="D18" s="244" t="s">
        <v>614</v>
      </c>
      <c r="E18" s="104" t="s">
        <v>615</v>
      </c>
      <c r="F18" s="398">
        <v>301</v>
      </c>
      <c r="G18" s="399" t="s">
        <v>608</v>
      </c>
      <c r="H18" s="456">
        <v>2.2000000000000002</v>
      </c>
      <c r="I18" s="400">
        <v>1</v>
      </c>
      <c r="J18" s="400" t="s">
        <v>633</v>
      </c>
      <c r="K18" s="401">
        <v>844.95</v>
      </c>
      <c r="L18" s="249">
        <v>704.25</v>
      </c>
      <c r="M18" s="368">
        <v>86.67</v>
      </c>
      <c r="N18" s="368">
        <v>0</v>
      </c>
      <c r="O18" s="368">
        <v>54.03</v>
      </c>
    </row>
    <row r="19" spans="1:15" s="61" customFormat="1" ht="18" customHeight="1">
      <c r="A19" s="397" t="s">
        <v>217</v>
      </c>
      <c r="B19" s="397" t="s">
        <v>492</v>
      </c>
      <c r="C19" s="104" t="s">
        <v>466</v>
      </c>
      <c r="D19" s="244" t="s">
        <v>616</v>
      </c>
      <c r="E19" s="104" t="s">
        <v>617</v>
      </c>
      <c r="F19" s="398">
        <v>302</v>
      </c>
      <c r="G19" s="399" t="s">
        <v>609</v>
      </c>
      <c r="H19" s="456">
        <v>1.7</v>
      </c>
      <c r="I19" s="400">
        <v>1</v>
      </c>
      <c r="J19" s="400" t="s">
        <v>633</v>
      </c>
      <c r="K19" s="401">
        <v>844.95</v>
      </c>
      <c r="L19" s="249">
        <v>704.25</v>
      </c>
      <c r="M19" s="368">
        <v>86.67</v>
      </c>
      <c r="N19" s="368">
        <v>0</v>
      </c>
      <c r="O19" s="368">
        <v>54.03</v>
      </c>
    </row>
    <row r="20" spans="1:15" s="61" customFormat="1" ht="18" customHeight="1">
      <c r="A20" s="397" t="s">
        <v>217</v>
      </c>
      <c r="B20" s="397" t="s">
        <v>492</v>
      </c>
      <c r="C20" s="104" t="s">
        <v>466</v>
      </c>
      <c r="D20" s="244" t="s">
        <v>618</v>
      </c>
      <c r="E20" s="104" t="s">
        <v>619</v>
      </c>
      <c r="F20" s="398">
        <v>101</v>
      </c>
      <c r="G20" s="399" t="s">
        <v>587</v>
      </c>
      <c r="H20" s="456">
        <v>1.4</v>
      </c>
      <c r="I20" s="400">
        <v>1</v>
      </c>
      <c r="J20" s="400" t="s">
        <v>633</v>
      </c>
      <c r="K20" s="401">
        <v>844.95</v>
      </c>
      <c r="L20" s="249">
        <v>704.25</v>
      </c>
      <c r="M20" s="368">
        <v>86.67</v>
      </c>
      <c r="N20" s="368">
        <v>0</v>
      </c>
      <c r="O20" s="368">
        <v>54.03</v>
      </c>
    </row>
    <row r="21" spans="1:15" s="61" customFormat="1" ht="18" customHeight="1">
      <c r="A21" s="397" t="s">
        <v>217</v>
      </c>
      <c r="B21" s="397" t="s">
        <v>492</v>
      </c>
      <c r="C21" s="104" t="s">
        <v>466</v>
      </c>
      <c r="D21" s="244" t="s">
        <v>630</v>
      </c>
      <c r="E21" s="104" t="s">
        <v>631</v>
      </c>
      <c r="F21" s="398">
        <v>406</v>
      </c>
      <c r="G21" s="399" t="s">
        <v>636</v>
      </c>
      <c r="H21" s="456">
        <v>2.2000000000000002</v>
      </c>
      <c r="I21" s="400">
        <v>1</v>
      </c>
      <c r="J21" s="400" t="s">
        <v>633</v>
      </c>
      <c r="K21" s="401">
        <v>844.95</v>
      </c>
      <c r="L21" s="249">
        <v>704.25</v>
      </c>
      <c r="M21" s="368">
        <v>86.67</v>
      </c>
      <c r="N21" s="368">
        <v>0</v>
      </c>
      <c r="O21" s="368">
        <v>54.03</v>
      </c>
    </row>
    <row r="22" spans="1:15" s="61" customFormat="1" ht="18" customHeight="1">
      <c r="A22" s="397" t="s">
        <v>217</v>
      </c>
      <c r="B22" s="397" t="s">
        <v>492</v>
      </c>
      <c r="C22" s="104" t="s">
        <v>466</v>
      </c>
      <c r="D22" s="244" t="s">
        <v>632</v>
      </c>
      <c r="E22" s="104" t="s">
        <v>629</v>
      </c>
      <c r="F22" s="398">
        <v>106</v>
      </c>
      <c r="G22" s="399" t="s">
        <v>600</v>
      </c>
      <c r="H22" s="456">
        <v>3</v>
      </c>
      <c r="I22" s="400">
        <v>1</v>
      </c>
      <c r="J22" s="400" t="s">
        <v>633</v>
      </c>
      <c r="K22" s="401">
        <v>208.7</v>
      </c>
      <c r="L22" s="249">
        <v>192.06</v>
      </c>
      <c r="M22" s="368">
        <v>0</v>
      </c>
      <c r="N22" s="368">
        <v>0</v>
      </c>
      <c r="O22" s="368">
        <v>16.64</v>
      </c>
    </row>
    <row r="23" spans="1:15" s="61" customFormat="1" ht="18" customHeight="1">
      <c r="A23" s="397" t="s">
        <v>1249</v>
      </c>
      <c r="B23" s="397" t="s">
        <v>620</v>
      </c>
      <c r="C23" s="104" t="s">
        <v>621</v>
      </c>
      <c r="D23" s="244" t="s">
        <v>622</v>
      </c>
      <c r="E23" s="104" t="s">
        <v>623</v>
      </c>
      <c r="F23" s="398">
        <v>301</v>
      </c>
      <c r="G23" s="399" t="s">
        <v>608</v>
      </c>
      <c r="H23" s="456">
        <v>2.2000000000000002</v>
      </c>
      <c r="I23" s="400">
        <v>1</v>
      </c>
      <c r="J23" s="400" t="s">
        <v>633</v>
      </c>
      <c r="K23" s="401">
        <v>366.08</v>
      </c>
      <c r="L23" s="249">
        <v>266.19</v>
      </c>
      <c r="M23" s="368">
        <v>45.86</v>
      </c>
      <c r="N23" s="368">
        <v>0</v>
      </c>
      <c r="O23" s="368">
        <v>54.03</v>
      </c>
    </row>
    <row r="24" spans="1:15" s="61" customFormat="1" ht="18" customHeight="1">
      <c r="A24" s="397" t="s">
        <v>1249</v>
      </c>
      <c r="B24" s="397" t="s">
        <v>620</v>
      </c>
      <c r="C24" s="104" t="s">
        <v>621</v>
      </c>
      <c r="D24" s="244" t="s">
        <v>622</v>
      </c>
      <c r="E24" s="104" t="s">
        <v>623</v>
      </c>
      <c r="F24" s="398">
        <v>401</v>
      </c>
      <c r="G24" s="399" t="s">
        <v>610</v>
      </c>
      <c r="H24" s="457">
        <v>2.2000000000000002</v>
      </c>
      <c r="I24" s="400">
        <v>1</v>
      </c>
      <c r="J24" s="400" t="s">
        <v>633</v>
      </c>
      <c r="K24" s="401">
        <v>366.08</v>
      </c>
      <c r="L24" s="249">
        <v>266.19</v>
      </c>
      <c r="M24" s="368">
        <v>45.86</v>
      </c>
      <c r="N24" s="368">
        <v>0</v>
      </c>
      <c r="O24" s="368">
        <v>54.03</v>
      </c>
    </row>
    <row r="25" spans="1:15" s="61" customFormat="1" ht="18" customHeight="1">
      <c r="A25" s="397" t="s">
        <v>1249</v>
      </c>
      <c r="B25" s="397" t="s">
        <v>620</v>
      </c>
      <c r="C25" s="104" t="s">
        <v>621</v>
      </c>
      <c r="D25" s="244" t="s">
        <v>622</v>
      </c>
      <c r="E25" s="104" t="s">
        <v>623</v>
      </c>
      <c r="F25" s="398">
        <v>405</v>
      </c>
      <c r="G25" s="399" t="s">
        <v>882</v>
      </c>
      <c r="H25" s="457">
        <v>2.2000000000000002</v>
      </c>
      <c r="I25" s="400">
        <v>1</v>
      </c>
      <c r="J25" s="400" t="s">
        <v>633</v>
      </c>
      <c r="K25" s="401">
        <v>366.08</v>
      </c>
      <c r="L25" s="249">
        <v>266.19</v>
      </c>
      <c r="M25" s="368">
        <v>45.86</v>
      </c>
      <c r="N25" s="368">
        <v>0</v>
      </c>
      <c r="O25" s="368">
        <v>54.03</v>
      </c>
    </row>
    <row r="26" spans="1:15" s="61" customFormat="1" ht="18" customHeight="1">
      <c r="A26" s="397" t="s">
        <v>1249</v>
      </c>
      <c r="B26" s="397" t="s">
        <v>620</v>
      </c>
      <c r="C26" s="104" t="s">
        <v>621</v>
      </c>
      <c r="D26" s="244" t="s">
        <v>624</v>
      </c>
      <c r="E26" s="104" t="s">
        <v>625</v>
      </c>
      <c r="F26" s="398">
        <v>302</v>
      </c>
      <c r="G26" s="399" t="s">
        <v>609</v>
      </c>
      <c r="H26" s="457">
        <v>1.7</v>
      </c>
      <c r="I26" s="400">
        <v>1</v>
      </c>
      <c r="J26" s="400" t="s">
        <v>633</v>
      </c>
      <c r="K26" s="401">
        <v>366.08</v>
      </c>
      <c r="L26" s="249">
        <v>266.19</v>
      </c>
      <c r="M26" s="368">
        <v>45.86</v>
      </c>
      <c r="N26" s="368">
        <v>0</v>
      </c>
      <c r="O26" s="368">
        <v>54.03</v>
      </c>
    </row>
    <row r="27" spans="1:15" s="61" customFormat="1" ht="18" customHeight="1">
      <c r="A27" s="397" t="s">
        <v>1249</v>
      </c>
      <c r="B27" s="397" t="s">
        <v>620</v>
      </c>
      <c r="C27" s="104" t="s">
        <v>621</v>
      </c>
      <c r="D27" s="244" t="s">
        <v>626</v>
      </c>
      <c r="E27" s="104" t="s">
        <v>627</v>
      </c>
      <c r="F27" s="398">
        <v>101</v>
      </c>
      <c r="G27" s="399" t="s">
        <v>587</v>
      </c>
      <c r="H27" s="457">
        <v>1.4</v>
      </c>
      <c r="I27" s="400">
        <v>1</v>
      </c>
      <c r="J27" s="400" t="s">
        <v>633</v>
      </c>
      <c r="K27" s="401">
        <v>366.08</v>
      </c>
      <c r="L27" s="249">
        <v>266.19</v>
      </c>
      <c r="M27" s="368">
        <v>45.86</v>
      </c>
      <c r="N27" s="368">
        <v>0</v>
      </c>
      <c r="O27" s="368">
        <v>54.03</v>
      </c>
    </row>
    <row r="28" spans="1:15" s="61" customFormat="1" ht="18" customHeight="1">
      <c r="A28" s="397" t="s">
        <v>1249</v>
      </c>
      <c r="B28" s="397" t="s">
        <v>620</v>
      </c>
      <c r="C28" s="104" t="s">
        <v>621</v>
      </c>
      <c r="D28" s="244" t="s">
        <v>628</v>
      </c>
      <c r="E28" s="104" t="s">
        <v>629</v>
      </c>
      <c r="F28" s="398">
        <v>106</v>
      </c>
      <c r="G28" s="399" t="s">
        <v>600</v>
      </c>
      <c r="H28" s="457">
        <v>3</v>
      </c>
      <c r="I28" s="400">
        <v>1</v>
      </c>
      <c r="J28" s="400" t="s">
        <v>633</v>
      </c>
      <c r="K28" s="401">
        <v>89.23</v>
      </c>
      <c r="L28" s="249">
        <v>72.59</v>
      </c>
      <c r="M28" s="368">
        <v>0</v>
      </c>
      <c r="N28" s="368">
        <v>0</v>
      </c>
      <c r="O28" s="368">
        <v>16.64</v>
      </c>
    </row>
    <row r="29" spans="1:15" s="61" customFormat="1" ht="18" customHeight="1">
      <c r="A29" s="397">
        <v>27</v>
      </c>
      <c r="B29" s="397" t="s">
        <v>411</v>
      </c>
      <c r="C29" s="104" t="s">
        <v>412</v>
      </c>
      <c r="D29" s="244" t="s">
        <v>567</v>
      </c>
      <c r="E29" s="104" t="s">
        <v>568</v>
      </c>
      <c r="F29" s="400">
        <v>301</v>
      </c>
      <c r="G29" s="399" t="s">
        <v>608</v>
      </c>
      <c r="H29" s="456">
        <v>1.5</v>
      </c>
      <c r="I29" s="400">
        <v>1</v>
      </c>
      <c r="J29" s="400" t="s">
        <v>633</v>
      </c>
      <c r="K29" s="401">
        <v>286.69</v>
      </c>
      <c r="L29" s="249">
        <v>187.08</v>
      </c>
      <c r="M29" s="368">
        <v>45.58</v>
      </c>
      <c r="N29" s="368">
        <v>0</v>
      </c>
      <c r="O29" s="368">
        <v>54.03</v>
      </c>
    </row>
    <row r="30" spans="1:15" s="61" customFormat="1" ht="18" customHeight="1">
      <c r="A30" s="397">
        <v>27</v>
      </c>
      <c r="B30" s="397" t="s">
        <v>411</v>
      </c>
      <c r="C30" s="104" t="s">
        <v>412</v>
      </c>
      <c r="D30" s="244" t="s">
        <v>791</v>
      </c>
      <c r="E30" s="104" t="s">
        <v>792</v>
      </c>
      <c r="F30" s="400">
        <v>302</v>
      </c>
      <c r="G30" s="399" t="s">
        <v>609</v>
      </c>
      <c r="H30" s="456">
        <v>1.1000000000000001</v>
      </c>
      <c r="I30" s="400">
        <v>1</v>
      </c>
      <c r="J30" s="400" t="s">
        <v>633</v>
      </c>
      <c r="K30" s="401">
        <v>286.69</v>
      </c>
      <c r="L30" s="249">
        <v>187.08</v>
      </c>
      <c r="M30" s="368">
        <v>45.58</v>
      </c>
      <c r="N30" s="368">
        <v>0</v>
      </c>
      <c r="O30" s="368">
        <v>54.03</v>
      </c>
    </row>
    <row r="31" spans="1:15" s="61" customFormat="1" ht="18" customHeight="1">
      <c r="A31" s="397">
        <v>27</v>
      </c>
      <c r="B31" s="397" t="s">
        <v>411</v>
      </c>
      <c r="C31" s="104" t="s">
        <v>412</v>
      </c>
      <c r="D31" s="244" t="s">
        <v>567</v>
      </c>
      <c r="E31" s="104" t="s">
        <v>568</v>
      </c>
      <c r="F31" s="400">
        <v>401</v>
      </c>
      <c r="G31" s="399" t="s">
        <v>610</v>
      </c>
      <c r="H31" s="456">
        <v>1.5</v>
      </c>
      <c r="I31" s="400">
        <v>1</v>
      </c>
      <c r="J31" s="400" t="s">
        <v>633</v>
      </c>
      <c r="K31" s="401">
        <v>286.69</v>
      </c>
      <c r="L31" s="249">
        <v>187.08</v>
      </c>
      <c r="M31" s="368">
        <v>45.58</v>
      </c>
      <c r="N31" s="368">
        <v>0</v>
      </c>
      <c r="O31" s="368">
        <v>54.03</v>
      </c>
    </row>
    <row r="32" spans="1:15" s="61" customFormat="1" ht="18" customHeight="1">
      <c r="A32" s="397">
        <v>27</v>
      </c>
      <c r="B32" s="397" t="s">
        <v>411</v>
      </c>
      <c r="C32" s="104" t="s">
        <v>412</v>
      </c>
      <c r="D32" s="244" t="s">
        <v>567</v>
      </c>
      <c r="E32" s="104" t="s">
        <v>568</v>
      </c>
      <c r="F32" s="400">
        <v>405</v>
      </c>
      <c r="G32" s="399" t="s">
        <v>882</v>
      </c>
      <c r="H32" s="457">
        <v>1.5</v>
      </c>
      <c r="I32" s="400">
        <v>1</v>
      </c>
      <c r="J32" s="400" t="s">
        <v>633</v>
      </c>
      <c r="K32" s="401">
        <v>286.69</v>
      </c>
      <c r="L32" s="249">
        <v>187.08</v>
      </c>
      <c r="M32" s="368">
        <v>45.58</v>
      </c>
      <c r="N32" s="368">
        <v>0</v>
      </c>
      <c r="O32" s="368">
        <v>54.03</v>
      </c>
    </row>
    <row r="33" spans="1:15" s="61" customFormat="1" ht="18" customHeight="1">
      <c r="A33" s="397">
        <v>27</v>
      </c>
      <c r="B33" s="397" t="s">
        <v>411</v>
      </c>
      <c r="C33" s="104" t="s">
        <v>412</v>
      </c>
      <c r="D33" s="244" t="s">
        <v>789</v>
      </c>
      <c r="E33" s="104" t="s">
        <v>790</v>
      </c>
      <c r="F33" s="398">
        <v>406</v>
      </c>
      <c r="G33" s="399" t="s">
        <v>636</v>
      </c>
      <c r="H33" s="457">
        <v>1.5</v>
      </c>
      <c r="I33" s="400">
        <v>1</v>
      </c>
      <c r="J33" s="400" t="s">
        <v>633</v>
      </c>
      <c r="K33" s="401">
        <v>286.69</v>
      </c>
      <c r="L33" s="249">
        <v>187.08</v>
      </c>
      <c r="M33" s="368">
        <v>45.58</v>
      </c>
      <c r="N33" s="368">
        <v>0</v>
      </c>
      <c r="O33" s="368">
        <v>54.03</v>
      </c>
    </row>
    <row r="34" spans="1:15" s="61" customFormat="1" ht="18" customHeight="1">
      <c r="A34" s="397">
        <v>27</v>
      </c>
      <c r="B34" s="397" t="s">
        <v>411</v>
      </c>
      <c r="C34" s="104" t="s">
        <v>412</v>
      </c>
      <c r="D34" s="244" t="s">
        <v>787</v>
      </c>
      <c r="E34" s="104" t="s">
        <v>788</v>
      </c>
      <c r="F34" s="400">
        <v>101</v>
      </c>
      <c r="G34" s="399" t="s">
        <v>587</v>
      </c>
      <c r="H34" s="457">
        <v>1</v>
      </c>
      <c r="I34" s="400">
        <v>1</v>
      </c>
      <c r="J34" s="400" t="s">
        <v>633</v>
      </c>
      <c r="K34" s="401">
        <v>286.69</v>
      </c>
      <c r="L34" s="249">
        <v>187.08</v>
      </c>
      <c r="M34" s="368">
        <v>45.58</v>
      </c>
      <c r="N34" s="368">
        <v>0</v>
      </c>
      <c r="O34" s="368">
        <v>54.03</v>
      </c>
    </row>
    <row r="35" spans="1:15" s="61" customFormat="1" ht="18" customHeight="1">
      <c r="A35" s="245">
        <v>20</v>
      </c>
      <c r="B35" s="245" t="s">
        <v>611</v>
      </c>
      <c r="C35" s="246" t="s">
        <v>899</v>
      </c>
      <c r="D35" s="236" t="s">
        <v>752</v>
      </c>
      <c r="E35" s="247" t="s">
        <v>753</v>
      </c>
      <c r="F35" s="248">
        <v>101</v>
      </c>
      <c r="G35" s="246" t="s">
        <v>587</v>
      </c>
      <c r="H35" s="456">
        <v>0.9</v>
      </c>
      <c r="I35" s="248">
        <v>1</v>
      </c>
      <c r="J35" s="248" t="s">
        <v>633</v>
      </c>
      <c r="K35" s="274">
        <v>509.29</v>
      </c>
      <c r="L35" s="402">
        <v>431.95</v>
      </c>
      <c r="M35" s="402">
        <v>23.31</v>
      </c>
      <c r="N35" s="402">
        <v>0</v>
      </c>
      <c r="O35" s="402">
        <v>54.03</v>
      </c>
    </row>
    <row r="36" spans="1:15" s="61" customFormat="1" ht="18" customHeight="1">
      <c r="A36" s="245">
        <v>20</v>
      </c>
      <c r="B36" s="245" t="s">
        <v>611</v>
      </c>
      <c r="C36" s="246" t="s">
        <v>899</v>
      </c>
      <c r="D36" s="236" t="s">
        <v>542</v>
      </c>
      <c r="E36" s="247" t="s">
        <v>543</v>
      </c>
      <c r="F36" s="248">
        <v>401</v>
      </c>
      <c r="G36" s="246" t="s">
        <v>610</v>
      </c>
      <c r="H36" s="458">
        <v>1.4</v>
      </c>
      <c r="I36" s="403">
        <v>1</v>
      </c>
      <c r="J36" s="248" t="s">
        <v>633</v>
      </c>
      <c r="K36" s="274">
        <v>509.29</v>
      </c>
      <c r="L36" s="402">
        <v>431.95</v>
      </c>
      <c r="M36" s="402">
        <v>23.31</v>
      </c>
      <c r="N36" s="402">
        <v>0</v>
      </c>
      <c r="O36" s="402">
        <v>54.03</v>
      </c>
    </row>
    <row r="37" spans="1:15" s="71" customFormat="1" ht="22.5" customHeight="1">
      <c r="A37" s="404"/>
      <c r="B37" s="392"/>
      <c r="C37" s="392"/>
      <c r="D37" s="392"/>
      <c r="E37" s="393" t="s">
        <v>402</v>
      </c>
      <c r="F37" s="394">
        <v>21</v>
      </c>
      <c r="G37" s="395" t="s">
        <v>157</v>
      </c>
      <c r="H37" s="395"/>
      <c r="I37" s="395"/>
      <c r="J37" s="392"/>
      <c r="K37" s="392"/>
      <c r="L37" s="392"/>
      <c r="M37" s="392"/>
      <c r="N37" s="392"/>
      <c r="O37" s="396"/>
    </row>
    <row r="38" spans="1:15" s="61" customFormat="1" ht="18" customHeight="1">
      <c r="A38" s="397" t="s">
        <v>236</v>
      </c>
      <c r="B38" s="397" t="s">
        <v>411</v>
      </c>
      <c r="C38" s="104" t="s">
        <v>412</v>
      </c>
      <c r="D38" s="244" t="s">
        <v>588</v>
      </c>
      <c r="E38" s="104" t="s">
        <v>589</v>
      </c>
      <c r="F38" s="398">
        <v>101</v>
      </c>
      <c r="G38" s="399" t="s">
        <v>587</v>
      </c>
      <c r="H38" s="457">
        <v>1</v>
      </c>
      <c r="I38" s="400">
        <v>1</v>
      </c>
      <c r="J38" s="400" t="s">
        <v>409</v>
      </c>
      <c r="K38" s="401">
        <v>161.96</v>
      </c>
      <c r="L38" s="368">
        <v>149.27000000000001</v>
      </c>
      <c r="M38" s="368">
        <v>2.59</v>
      </c>
      <c r="N38" s="368">
        <v>0</v>
      </c>
      <c r="O38" s="368">
        <v>10.1</v>
      </c>
    </row>
    <row r="39" spans="1:15" s="61" customFormat="1" ht="18" customHeight="1">
      <c r="A39" s="397" t="s">
        <v>236</v>
      </c>
      <c r="B39" s="397" t="s">
        <v>411</v>
      </c>
      <c r="C39" s="104" t="s">
        <v>412</v>
      </c>
      <c r="D39" s="244" t="s">
        <v>588</v>
      </c>
      <c r="E39" s="104" t="s">
        <v>589</v>
      </c>
      <c r="F39" s="398">
        <v>107</v>
      </c>
      <c r="G39" s="399" t="s">
        <v>922</v>
      </c>
      <c r="H39" s="457">
        <v>4</v>
      </c>
      <c r="I39" s="400">
        <v>1</v>
      </c>
      <c r="J39" s="400" t="s">
        <v>409</v>
      </c>
      <c r="K39" s="401">
        <v>920.18</v>
      </c>
      <c r="L39" s="368">
        <v>643.72</v>
      </c>
      <c r="M39" s="368">
        <v>232.92</v>
      </c>
      <c r="N39" s="368">
        <v>0</v>
      </c>
      <c r="O39" s="368">
        <v>43.54</v>
      </c>
    </row>
    <row r="40" spans="1:15" s="61" customFormat="1" ht="18" customHeight="1">
      <c r="A40" s="397" t="s">
        <v>236</v>
      </c>
      <c r="B40" s="397" t="s">
        <v>411</v>
      </c>
      <c r="C40" s="104" t="s">
        <v>412</v>
      </c>
      <c r="D40" s="244" t="s">
        <v>598</v>
      </c>
      <c r="E40" s="104" t="s">
        <v>599</v>
      </c>
      <c r="F40" s="398">
        <v>106</v>
      </c>
      <c r="G40" s="399" t="s">
        <v>600</v>
      </c>
      <c r="H40" s="457">
        <v>3</v>
      </c>
      <c r="I40" s="400">
        <v>1</v>
      </c>
      <c r="J40" s="400" t="s">
        <v>409</v>
      </c>
      <c r="K40" s="401">
        <v>79.489999999999995</v>
      </c>
      <c r="L40" s="368">
        <v>74.459999999999994</v>
      </c>
      <c r="M40" s="368">
        <v>0</v>
      </c>
      <c r="N40" s="368">
        <v>0</v>
      </c>
      <c r="O40" s="368">
        <v>5.03</v>
      </c>
    </row>
    <row r="41" spans="1:15" s="61" customFormat="1" ht="18" customHeight="1">
      <c r="A41" s="397" t="s">
        <v>231</v>
      </c>
      <c r="B41" s="397" t="s">
        <v>468</v>
      </c>
      <c r="C41" s="104" t="s">
        <v>469</v>
      </c>
      <c r="D41" s="244" t="s">
        <v>593</v>
      </c>
      <c r="E41" s="104" t="s">
        <v>594</v>
      </c>
      <c r="F41" s="398">
        <v>101</v>
      </c>
      <c r="G41" s="399" t="s">
        <v>587</v>
      </c>
      <c r="H41" s="457">
        <v>1</v>
      </c>
      <c r="I41" s="400">
        <v>1</v>
      </c>
      <c r="J41" s="400" t="s">
        <v>454</v>
      </c>
      <c r="K41" s="401">
        <v>161.96</v>
      </c>
      <c r="L41" s="368">
        <v>149.27000000000001</v>
      </c>
      <c r="M41" s="368">
        <v>2.59</v>
      </c>
      <c r="N41" s="368">
        <v>0</v>
      </c>
      <c r="O41" s="368">
        <v>10.1</v>
      </c>
    </row>
    <row r="42" spans="1:15" s="61" customFormat="1" ht="18" customHeight="1">
      <c r="A42" s="397" t="s">
        <v>231</v>
      </c>
      <c r="B42" s="397" t="s">
        <v>468</v>
      </c>
      <c r="C42" s="104" t="s">
        <v>469</v>
      </c>
      <c r="D42" s="244" t="s">
        <v>593</v>
      </c>
      <c r="E42" s="104" t="s">
        <v>594</v>
      </c>
      <c r="F42" s="398">
        <v>107</v>
      </c>
      <c r="G42" s="399" t="s">
        <v>922</v>
      </c>
      <c r="H42" s="457">
        <v>4</v>
      </c>
      <c r="I42" s="400">
        <v>1</v>
      </c>
      <c r="J42" s="400" t="s">
        <v>454</v>
      </c>
      <c r="K42" s="401">
        <v>722.52</v>
      </c>
      <c r="L42" s="368">
        <v>592.02</v>
      </c>
      <c r="M42" s="368">
        <v>90.46</v>
      </c>
      <c r="N42" s="368">
        <v>0</v>
      </c>
      <c r="O42" s="368">
        <v>40.04</v>
      </c>
    </row>
    <row r="43" spans="1:15" s="61" customFormat="1" ht="18" customHeight="1">
      <c r="A43" s="397" t="s">
        <v>231</v>
      </c>
      <c r="B43" s="397" t="s">
        <v>468</v>
      </c>
      <c r="C43" s="104" t="s">
        <v>469</v>
      </c>
      <c r="D43" s="244" t="s">
        <v>601</v>
      </c>
      <c r="E43" s="104" t="s">
        <v>599</v>
      </c>
      <c r="F43" s="398">
        <v>106</v>
      </c>
      <c r="G43" s="399" t="s">
        <v>600</v>
      </c>
      <c r="H43" s="457">
        <v>3</v>
      </c>
      <c r="I43" s="400">
        <v>1</v>
      </c>
      <c r="J43" s="400" t="s">
        <v>454</v>
      </c>
      <c r="K43" s="401">
        <v>79.489999999999995</v>
      </c>
      <c r="L43" s="368">
        <v>74.459999999999994</v>
      </c>
      <c r="M43" s="368">
        <v>0</v>
      </c>
      <c r="N43" s="368">
        <v>0</v>
      </c>
      <c r="O43" s="368">
        <v>5.03</v>
      </c>
    </row>
    <row r="44" spans="1:15" s="61" customFormat="1" ht="18" customHeight="1">
      <c r="A44" s="397" t="s">
        <v>272</v>
      </c>
      <c r="B44" s="397" t="s">
        <v>455</v>
      </c>
      <c r="C44" s="104" t="s">
        <v>521</v>
      </c>
      <c r="D44" s="244" t="s">
        <v>634</v>
      </c>
      <c r="E44" s="104" t="s">
        <v>635</v>
      </c>
      <c r="F44" s="398">
        <v>101</v>
      </c>
      <c r="G44" s="399" t="s">
        <v>587</v>
      </c>
      <c r="H44" s="457">
        <v>1.4</v>
      </c>
      <c r="I44" s="398">
        <v>1</v>
      </c>
      <c r="J44" s="400" t="s">
        <v>454</v>
      </c>
      <c r="K44" s="401">
        <v>161.96</v>
      </c>
      <c r="L44" s="368">
        <v>149.27000000000001</v>
      </c>
      <c r="M44" s="368">
        <v>2.59</v>
      </c>
      <c r="N44" s="368">
        <v>0</v>
      </c>
      <c r="O44" s="368">
        <v>10.1</v>
      </c>
    </row>
    <row r="45" spans="1:15" s="61" customFormat="1" ht="18" customHeight="1">
      <c r="A45" s="245" t="s">
        <v>1202</v>
      </c>
      <c r="B45" s="397" t="s">
        <v>590</v>
      </c>
      <c r="C45" s="104" t="s">
        <v>591</v>
      </c>
      <c r="D45" s="244" t="s">
        <v>585</v>
      </c>
      <c r="E45" s="104" t="s">
        <v>586</v>
      </c>
      <c r="F45" s="398">
        <v>101</v>
      </c>
      <c r="G45" s="399" t="s">
        <v>587</v>
      </c>
      <c r="H45" s="457">
        <v>1.2</v>
      </c>
      <c r="I45" s="400">
        <v>1</v>
      </c>
      <c r="J45" s="400" t="s">
        <v>409</v>
      </c>
      <c r="K45" s="401">
        <v>75.180000000000007</v>
      </c>
      <c r="L45" s="368">
        <v>56.54</v>
      </c>
      <c r="M45" s="368">
        <v>14.81</v>
      </c>
      <c r="N45" s="368">
        <v>0</v>
      </c>
      <c r="O45" s="368">
        <v>3.83</v>
      </c>
    </row>
    <row r="46" spans="1:15" s="61" customFormat="1" ht="18" customHeight="1">
      <c r="A46" s="245" t="s">
        <v>1202</v>
      </c>
      <c r="B46" s="397" t="s">
        <v>590</v>
      </c>
      <c r="C46" s="104" t="s">
        <v>591</v>
      </c>
      <c r="D46" s="244" t="s">
        <v>592</v>
      </c>
      <c r="E46" s="104" t="s">
        <v>586</v>
      </c>
      <c r="F46" s="398">
        <v>101</v>
      </c>
      <c r="G46" s="399" t="s">
        <v>587</v>
      </c>
      <c r="H46" s="457">
        <v>1.2</v>
      </c>
      <c r="I46" s="400">
        <v>1</v>
      </c>
      <c r="J46" s="400" t="s">
        <v>454</v>
      </c>
      <c r="K46" s="401">
        <v>75.180000000000007</v>
      </c>
      <c r="L46" s="368">
        <v>56.54</v>
      </c>
      <c r="M46" s="368">
        <v>14.81</v>
      </c>
      <c r="N46" s="368">
        <v>0</v>
      </c>
      <c r="O46" s="368">
        <v>3.83</v>
      </c>
    </row>
    <row r="47" spans="1:15" s="71" customFormat="1" ht="22.5" customHeight="1">
      <c r="A47" s="404"/>
      <c r="B47" s="392"/>
      <c r="C47" s="392"/>
      <c r="D47" s="392"/>
      <c r="E47" s="393" t="s">
        <v>402</v>
      </c>
      <c r="F47" s="394">
        <v>22</v>
      </c>
      <c r="G47" s="395" t="s">
        <v>158</v>
      </c>
      <c r="H47" s="395"/>
      <c r="I47" s="395"/>
      <c r="J47" s="392"/>
      <c r="K47" s="392"/>
      <c r="L47" s="392"/>
      <c r="M47" s="392"/>
      <c r="N47" s="392"/>
      <c r="O47" s="396"/>
    </row>
    <row r="48" spans="1:15" s="61" customFormat="1" ht="18" customHeight="1">
      <c r="A48" s="397" t="s">
        <v>229</v>
      </c>
      <c r="B48" s="397" t="s">
        <v>611</v>
      </c>
      <c r="C48" s="104" t="s">
        <v>444</v>
      </c>
      <c r="D48" s="244" t="s">
        <v>542</v>
      </c>
      <c r="E48" s="104" t="s">
        <v>543</v>
      </c>
      <c r="F48" s="398">
        <v>301</v>
      </c>
      <c r="G48" s="399" t="s">
        <v>608</v>
      </c>
      <c r="H48" s="457">
        <v>1.5</v>
      </c>
      <c r="I48" s="400">
        <v>1</v>
      </c>
      <c r="J48" s="400" t="s">
        <v>454</v>
      </c>
      <c r="K48" s="401">
        <v>355.02</v>
      </c>
      <c r="L48" s="368">
        <v>330.95</v>
      </c>
      <c r="M48" s="368">
        <v>1.69</v>
      </c>
      <c r="N48" s="368">
        <v>0</v>
      </c>
      <c r="O48" s="368">
        <v>22.38</v>
      </c>
    </row>
    <row r="49" spans="1:15" s="61" customFormat="1" ht="18" customHeight="1">
      <c r="A49" s="397" t="s">
        <v>229</v>
      </c>
      <c r="B49" s="397" t="s">
        <v>611</v>
      </c>
      <c r="C49" s="104" t="s">
        <v>444</v>
      </c>
      <c r="D49" s="244" t="s">
        <v>606</v>
      </c>
      <c r="E49" s="104" t="s">
        <v>607</v>
      </c>
      <c r="F49" s="398">
        <v>302</v>
      </c>
      <c r="G49" s="399" t="s">
        <v>609</v>
      </c>
      <c r="H49" s="457">
        <v>1.1000000000000001</v>
      </c>
      <c r="I49" s="400">
        <v>1</v>
      </c>
      <c r="J49" s="400" t="s">
        <v>454</v>
      </c>
      <c r="K49" s="401">
        <v>355.02</v>
      </c>
      <c r="L49" s="368">
        <v>330.95</v>
      </c>
      <c r="M49" s="368">
        <v>1.69</v>
      </c>
      <c r="N49" s="368">
        <v>0</v>
      </c>
      <c r="O49" s="368">
        <v>22.38</v>
      </c>
    </row>
    <row r="50" spans="1:15" s="61" customFormat="1" ht="18" customHeight="1">
      <c r="A50" s="397" t="s">
        <v>229</v>
      </c>
      <c r="B50" s="397" t="s">
        <v>611</v>
      </c>
      <c r="C50" s="104" t="s">
        <v>444</v>
      </c>
      <c r="D50" s="244" t="s">
        <v>542</v>
      </c>
      <c r="E50" s="104" t="s">
        <v>543</v>
      </c>
      <c r="F50" s="398">
        <v>401</v>
      </c>
      <c r="G50" s="399" t="s">
        <v>610</v>
      </c>
      <c r="H50" s="457">
        <v>1.5</v>
      </c>
      <c r="I50" s="400">
        <v>1</v>
      </c>
      <c r="J50" s="400" t="s">
        <v>454</v>
      </c>
      <c r="K50" s="401">
        <v>355.02</v>
      </c>
      <c r="L50" s="368">
        <v>330.95</v>
      </c>
      <c r="M50" s="368">
        <v>1.69</v>
      </c>
      <c r="N50" s="368">
        <v>0</v>
      </c>
      <c r="O50" s="368">
        <v>22.38</v>
      </c>
    </row>
    <row r="51" spans="1:15" s="71" customFormat="1" ht="22.5" customHeight="1">
      <c r="A51" s="404"/>
      <c r="B51" s="392"/>
      <c r="C51" s="392"/>
      <c r="D51" s="392"/>
      <c r="E51" s="393" t="s">
        <v>402</v>
      </c>
      <c r="F51" s="394">
        <v>26</v>
      </c>
      <c r="G51" s="395" t="s">
        <v>1248</v>
      </c>
      <c r="H51" s="395"/>
      <c r="I51" s="395"/>
      <c r="J51" s="392"/>
      <c r="K51" s="392"/>
      <c r="L51" s="392"/>
      <c r="M51" s="392"/>
      <c r="N51" s="392"/>
      <c r="O51" s="396"/>
    </row>
    <row r="52" spans="1:15" s="66" customFormat="1" ht="18" customHeight="1">
      <c r="A52" s="397" t="s">
        <v>217</v>
      </c>
      <c r="B52" s="397" t="s">
        <v>492</v>
      </c>
      <c r="C52" s="104" t="s">
        <v>466</v>
      </c>
      <c r="D52" s="244" t="s">
        <v>618</v>
      </c>
      <c r="E52" s="104" t="s">
        <v>619</v>
      </c>
      <c r="F52" s="400">
        <v>101</v>
      </c>
      <c r="G52" s="399" t="s">
        <v>587</v>
      </c>
      <c r="H52" s="457">
        <v>1.4</v>
      </c>
      <c r="I52" s="407">
        <v>1</v>
      </c>
      <c r="J52" s="248" t="s">
        <v>409</v>
      </c>
      <c r="K52" s="274">
        <v>377.23</v>
      </c>
      <c r="L52" s="402">
        <v>277.58</v>
      </c>
      <c r="M52" s="402">
        <v>6.63</v>
      </c>
      <c r="N52" s="402">
        <v>0</v>
      </c>
      <c r="O52" s="402">
        <v>93.02</v>
      </c>
    </row>
    <row r="53" spans="1:15" s="66" customFormat="1" ht="18" customHeight="1">
      <c r="A53" s="245">
        <v>17</v>
      </c>
      <c r="B53" s="245" t="s">
        <v>438</v>
      </c>
      <c r="C53" s="246" t="s">
        <v>887</v>
      </c>
      <c r="D53" s="236" t="s">
        <v>505</v>
      </c>
      <c r="E53" s="247" t="s">
        <v>506</v>
      </c>
      <c r="F53" s="400">
        <v>101</v>
      </c>
      <c r="G53" s="399" t="s">
        <v>587</v>
      </c>
      <c r="H53" s="457">
        <v>1.4</v>
      </c>
      <c r="I53" s="407">
        <v>1</v>
      </c>
      <c r="J53" s="248" t="s">
        <v>409</v>
      </c>
      <c r="K53" s="274">
        <v>427.18</v>
      </c>
      <c r="L53" s="402">
        <v>332.13</v>
      </c>
      <c r="M53" s="402">
        <v>2.0299999999999998</v>
      </c>
      <c r="N53" s="402">
        <v>0</v>
      </c>
      <c r="O53" s="402">
        <v>93.02</v>
      </c>
    </row>
    <row r="54" spans="1:15" s="71" customFormat="1" ht="22.5" customHeight="1">
      <c r="A54" s="404"/>
      <c r="B54" s="392"/>
      <c r="C54" s="392"/>
      <c r="D54" s="392"/>
      <c r="E54" s="393" t="s">
        <v>402</v>
      </c>
      <c r="F54" s="394">
        <v>30</v>
      </c>
      <c r="G54" s="395" t="s">
        <v>1236</v>
      </c>
      <c r="H54" s="395"/>
      <c r="I54" s="395"/>
      <c r="J54" s="392"/>
      <c r="K54" s="392"/>
      <c r="L54" s="392"/>
      <c r="M54" s="392"/>
      <c r="N54" s="392"/>
      <c r="O54" s="396"/>
    </row>
    <row r="55" spans="1:15" s="66" customFormat="1" ht="18" customHeight="1">
      <c r="A55" s="245">
        <v>27</v>
      </c>
      <c r="B55" s="245" t="s">
        <v>907</v>
      </c>
      <c r="C55" s="104" t="s">
        <v>908</v>
      </c>
      <c r="D55" s="236" t="s">
        <v>802</v>
      </c>
      <c r="E55" s="247" t="s">
        <v>803</v>
      </c>
      <c r="F55" s="400">
        <v>401</v>
      </c>
      <c r="G55" s="399" t="s">
        <v>610</v>
      </c>
      <c r="H55" s="457">
        <v>1.5</v>
      </c>
      <c r="I55" s="407">
        <v>1</v>
      </c>
      <c r="J55" s="248" t="s">
        <v>409</v>
      </c>
      <c r="K55" s="274">
        <v>482.18</v>
      </c>
      <c r="L55" s="402">
        <v>365.89</v>
      </c>
      <c r="M55" s="402">
        <v>1.84</v>
      </c>
      <c r="N55" s="402">
        <v>0</v>
      </c>
      <c r="O55" s="402">
        <v>114.45</v>
      </c>
    </row>
    <row r="56" spans="1:15" s="66" customFormat="1" ht="18" customHeight="1">
      <c r="A56" s="245">
        <v>27</v>
      </c>
      <c r="B56" s="245" t="s">
        <v>907</v>
      </c>
      <c r="C56" s="104" t="s">
        <v>908</v>
      </c>
      <c r="D56" s="236" t="s">
        <v>802</v>
      </c>
      <c r="E56" s="247" t="s">
        <v>803</v>
      </c>
      <c r="F56" s="400">
        <v>405</v>
      </c>
      <c r="G56" s="399" t="s">
        <v>882</v>
      </c>
      <c r="H56" s="457">
        <v>1.5</v>
      </c>
      <c r="I56" s="407">
        <v>1</v>
      </c>
      <c r="J56" s="248" t="s">
        <v>409</v>
      </c>
      <c r="K56" s="274">
        <v>482.18</v>
      </c>
      <c r="L56" s="402">
        <v>365.89</v>
      </c>
      <c r="M56" s="402">
        <v>1.84</v>
      </c>
      <c r="N56" s="402">
        <v>0</v>
      </c>
      <c r="O56" s="402">
        <v>114.45</v>
      </c>
    </row>
    <row r="57" spans="1:15" s="66" customFormat="1" ht="18" customHeight="1">
      <c r="A57" s="245">
        <v>27</v>
      </c>
      <c r="B57" s="245" t="s">
        <v>907</v>
      </c>
      <c r="C57" s="104" t="s">
        <v>908</v>
      </c>
      <c r="D57" s="236" t="s">
        <v>793</v>
      </c>
      <c r="E57" s="247" t="s">
        <v>794</v>
      </c>
      <c r="F57" s="400">
        <v>101</v>
      </c>
      <c r="G57" s="399" t="s">
        <v>587</v>
      </c>
      <c r="H57" s="457">
        <v>1</v>
      </c>
      <c r="I57" s="407">
        <v>1</v>
      </c>
      <c r="J57" s="248" t="s">
        <v>409</v>
      </c>
      <c r="K57" s="274">
        <v>482.18</v>
      </c>
      <c r="L57" s="402">
        <v>365.89</v>
      </c>
      <c r="M57" s="402">
        <v>1.84</v>
      </c>
      <c r="N57" s="402">
        <v>0</v>
      </c>
      <c r="O57" s="402">
        <v>114.45</v>
      </c>
    </row>
    <row r="58" spans="1:15" s="66" customFormat="1" ht="18" customHeight="1">
      <c r="A58" s="245" t="s">
        <v>236</v>
      </c>
      <c r="B58" s="245" t="s">
        <v>411</v>
      </c>
      <c r="C58" s="246" t="s">
        <v>412</v>
      </c>
      <c r="D58" s="236" t="s">
        <v>567</v>
      </c>
      <c r="E58" s="247" t="s">
        <v>568</v>
      </c>
      <c r="F58" s="400">
        <v>401</v>
      </c>
      <c r="G58" s="399" t="s">
        <v>610</v>
      </c>
      <c r="H58" s="457">
        <v>1.5</v>
      </c>
      <c r="I58" s="407">
        <v>1</v>
      </c>
      <c r="J58" s="248" t="s">
        <v>409</v>
      </c>
      <c r="K58" s="274">
        <v>482.18</v>
      </c>
      <c r="L58" s="402">
        <v>365.89</v>
      </c>
      <c r="M58" s="402">
        <v>1.84</v>
      </c>
      <c r="N58" s="402">
        <v>0</v>
      </c>
      <c r="O58" s="402">
        <v>114.45</v>
      </c>
    </row>
    <row r="59" spans="1:15" s="66" customFormat="1" ht="18" customHeight="1">
      <c r="A59" s="245" t="s">
        <v>236</v>
      </c>
      <c r="B59" s="245" t="s">
        <v>411</v>
      </c>
      <c r="C59" s="246" t="s">
        <v>412</v>
      </c>
      <c r="D59" s="236" t="s">
        <v>567</v>
      </c>
      <c r="E59" s="247" t="s">
        <v>568</v>
      </c>
      <c r="F59" s="400">
        <v>405</v>
      </c>
      <c r="G59" s="399" t="s">
        <v>882</v>
      </c>
      <c r="H59" s="457">
        <v>1.5</v>
      </c>
      <c r="I59" s="407">
        <v>1</v>
      </c>
      <c r="J59" s="248" t="s">
        <v>409</v>
      </c>
      <c r="K59" s="274">
        <v>482.18</v>
      </c>
      <c r="L59" s="402">
        <v>365.89</v>
      </c>
      <c r="M59" s="402">
        <v>1.84</v>
      </c>
      <c r="N59" s="402">
        <v>0</v>
      </c>
      <c r="O59" s="402">
        <v>114.45</v>
      </c>
    </row>
    <row r="60" spans="1:15" s="66" customFormat="1" ht="18" customHeight="1">
      <c r="A60" s="245">
        <v>27</v>
      </c>
      <c r="B60" s="245" t="s">
        <v>411</v>
      </c>
      <c r="C60" s="246" t="s">
        <v>412</v>
      </c>
      <c r="D60" s="236" t="s">
        <v>787</v>
      </c>
      <c r="E60" s="247" t="s">
        <v>788</v>
      </c>
      <c r="F60" s="400">
        <v>101</v>
      </c>
      <c r="G60" s="399" t="s">
        <v>587</v>
      </c>
      <c r="H60" s="457">
        <v>1</v>
      </c>
      <c r="I60" s="407">
        <v>1</v>
      </c>
      <c r="J60" s="248" t="s">
        <v>409</v>
      </c>
      <c r="K60" s="274">
        <v>482.18</v>
      </c>
      <c r="L60" s="402">
        <v>365.89</v>
      </c>
      <c r="M60" s="402">
        <v>1.84</v>
      </c>
      <c r="N60" s="402">
        <v>0</v>
      </c>
      <c r="O60" s="402">
        <v>114.45</v>
      </c>
    </row>
    <row r="61" spans="1:15" s="66" customFormat="1" ht="18" customHeight="1">
      <c r="A61" s="245">
        <v>22</v>
      </c>
      <c r="B61" s="245" t="s">
        <v>641</v>
      </c>
      <c r="C61" s="104" t="s">
        <v>918</v>
      </c>
      <c r="D61" s="236" t="s">
        <v>862</v>
      </c>
      <c r="E61" s="247" t="s">
        <v>547</v>
      </c>
      <c r="F61" s="400">
        <v>401</v>
      </c>
      <c r="G61" s="399" t="s">
        <v>610</v>
      </c>
      <c r="H61" s="457">
        <v>1.5</v>
      </c>
      <c r="I61" s="407">
        <v>1</v>
      </c>
      <c r="J61" s="248" t="s">
        <v>454</v>
      </c>
      <c r="K61" s="274">
        <v>407.81</v>
      </c>
      <c r="L61" s="402">
        <v>291.51</v>
      </c>
      <c r="M61" s="402">
        <v>1.85</v>
      </c>
      <c r="N61" s="402">
        <v>0</v>
      </c>
      <c r="O61" s="402">
        <v>114.45</v>
      </c>
    </row>
    <row r="62" spans="1:15" s="66" customFormat="1" ht="18" customHeight="1">
      <c r="A62" s="245">
        <v>22</v>
      </c>
      <c r="B62" s="245" t="s">
        <v>641</v>
      </c>
      <c r="C62" s="104" t="s">
        <v>918</v>
      </c>
      <c r="D62" s="236" t="s">
        <v>862</v>
      </c>
      <c r="E62" s="247" t="s">
        <v>547</v>
      </c>
      <c r="F62" s="400">
        <v>405</v>
      </c>
      <c r="G62" s="399" t="s">
        <v>882</v>
      </c>
      <c r="H62" s="457">
        <v>1.5</v>
      </c>
      <c r="I62" s="407">
        <v>1</v>
      </c>
      <c r="J62" s="248" t="s">
        <v>454</v>
      </c>
      <c r="K62" s="274">
        <v>407.81</v>
      </c>
      <c r="L62" s="402">
        <v>291.51</v>
      </c>
      <c r="M62" s="402">
        <v>1.85</v>
      </c>
      <c r="N62" s="402">
        <v>0</v>
      </c>
      <c r="O62" s="402">
        <v>114.45</v>
      </c>
    </row>
    <row r="63" spans="1:15" s="66" customFormat="1" ht="18" customHeight="1">
      <c r="A63" s="245">
        <v>22</v>
      </c>
      <c r="B63" s="245" t="s">
        <v>641</v>
      </c>
      <c r="C63" s="104" t="s">
        <v>918</v>
      </c>
      <c r="D63" s="236" t="s">
        <v>858</v>
      </c>
      <c r="E63" s="247" t="s">
        <v>859</v>
      </c>
      <c r="F63" s="400">
        <v>101</v>
      </c>
      <c r="G63" s="399" t="s">
        <v>587</v>
      </c>
      <c r="H63" s="457">
        <v>1</v>
      </c>
      <c r="I63" s="407">
        <v>1</v>
      </c>
      <c r="J63" s="248" t="s">
        <v>454</v>
      </c>
      <c r="K63" s="274">
        <v>407.81</v>
      </c>
      <c r="L63" s="402">
        <v>291.51</v>
      </c>
      <c r="M63" s="402">
        <v>1.85</v>
      </c>
      <c r="N63" s="402">
        <v>0</v>
      </c>
      <c r="O63" s="402">
        <v>114.45</v>
      </c>
    </row>
    <row r="64" spans="1:15" s="66" customFormat="1" ht="18" customHeight="1">
      <c r="A64" s="245" t="s">
        <v>231</v>
      </c>
      <c r="B64" s="245" t="s">
        <v>468</v>
      </c>
      <c r="C64" s="246" t="s">
        <v>469</v>
      </c>
      <c r="D64" s="236" t="s">
        <v>546</v>
      </c>
      <c r="E64" s="247" t="s">
        <v>547</v>
      </c>
      <c r="F64" s="400">
        <v>401</v>
      </c>
      <c r="G64" s="399" t="s">
        <v>610</v>
      </c>
      <c r="H64" s="457">
        <v>1.5</v>
      </c>
      <c r="I64" s="407">
        <v>1</v>
      </c>
      <c r="J64" s="248" t="s">
        <v>454</v>
      </c>
      <c r="K64" s="274">
        <v>407.81</v>
      </c>
      <c r="L64" s="402">
        <v>291.51</v>
      </c>
      <c r="M64" s="402">
        <v>1.85</v>
      </c>
      <c r="N64" s="402">
        <v>0</v>
      </c>
      <c r="O64" s="402">
        <v>114.45</v>
      </c>
    </row>
    <row r="65" spans="1:15" s="66" customFormat="1" ht="18" customHeight="1">
      <c r="A65" s="245" t="s">
        <v>231</v>
      </c>
      <c r="B65" s="245" t="s">
        <v>468</v>
      </c>
      <c r="C65" s="246" t="s">
        <v>469</v>
      </c>
      <c r="D65" s="236" t="s">
        <v>546</v>
      </c>
      <c r="E65" s="247" t="s">
        <v>547</v>
      </c>
      <c r="F65" s="400">
        <v>405</v>
      </c>
      <c r="G65" s="399" t="s">
        <v>882</v>
      </c>
      <c r="H65" s="457">
        <v>1.5</v>
      </c>
      <c r="I65" s="407">
        <v>1</v>
      </c>
      <c r="J65" s="248" t="s">
        <v>454</v>
      </c>
      <c r="K65" s="274">
        <v>407.81</v>
      </c>
      <c r="L65" s="402">
        <v>291.51</v>
      </c>
      <c r="M65" s="402">
        <v>1.85</v>
      </c>
      <c r="N65" s="402">
        <v>0</v>
      </c>
      <c r="O65" s="402">
        <v>114.45</v>
      </c>
    </row>
    <row r="66" spans="1:15" s="66" customFormat="1" ht="18" customHeight="1">
      <c r="A66" s="245">
        <v>22</v>
      </c>
      <c r="B66" s="245" t="s">
        <v>468</v>
      </c>
      <c r="C66" s="246" t="s">
        <v>642</v>
      </c>
      <c r="D66" s="236" t="s">
        <v>593</v>
      </c>
      <c r="E66" s="247" t="s">
        <v>594</v>
      </c>
      <c r="F66" s="400">
        <v>101</v>
      </c>
      <c r="G66" s="399" t="s">
        <v>587</v>
      </c>
      <c r="H66" s="457">
        <v>1</v>
      </c>
      <c r="I66" s="407">
        <v>1</v>
      </c>
      <c r="J66" s="248" t="s">
        <v>454</v>
      </c>
      <c r="K66" s="274">
        <v>407.81</v>
      </c>
      <c r="L66" s="402">
        <v>291.51</v>
      </c>
      <c r="M66" s="402">
        <v>1.85</v>
      </c>
      <c r="N66" s="402">
        <v>0</v>
      </c>
      <c r="O66" s="402">
        <v>114.45</v>
      </c>
    </row>
    <row r="67" spans="1:15" s="66" customFormat="1" ht="18" customHeight="1">
      <c r="A67" s="397" t="s">
        <v>217</v>
      </c>
      <c r="B67" s="397">
        <v>380</v>
      </c>
      <c r="C67" s="399" t="s">
        <v>440</v>
      </c>
      <c r="D67" s="244" t="s">
        <v>483</v>
      </c>
      <c r="E67" s="104" t="s">
        <v>491</v>
      </c>
      <c r="F67" s="400">
        <v>401</v>
      </c>
      <c r="G67" s="399" t="s">
        <v>610</v>
      </c>
      <c r="H67" s="457">
        <v>2.2000000000000002</v>
      </c>
      <c r="I67" s="407">
        <v>1</v>
      </c>
      <c r="J67" s="400" t="s">
        <v>409</v>
      </c>
      <c r="K67" s="346">
        <v>375.61</v>
      </c>
      <c r="L67" s="402">
        <v>254.72</v>
      </c>
      <c r="M67" s="402">
        <v>6.44</v>
      </c>
      <c r="N67" s="402">
        <v>0</v>
      </c>
      <c r="O67" s="402">
        <v>114.45</v>
      </c>
    </row>
    <row r="68" spans="1:15" s="66" customFormat="1" ht="18" customHeight="1">
      <c r="A68" s="397" t="s">
        <v>217</v>
      </c>
      <c r="B68" s="397">
        <v>380</v>
      </c>
      <c r="C68" s="399" t="s">
        <v>440</v>
      </c>
      <c r="D68" s="244" t="s">
        <v>618</v>
      </c>
      <c r="E68" s="104" t="s">
        <v>619</v>
      </c>
      <c r="F68" s="400">
        <v>101</v>
      </c>
      <c r="G68" s="399" t="s">
        <v>587</v>
      </c>
      <c r="H68" s="457">
        <v>1.4</v>
      </c>
      <c r="I68" s="407">
        <v>1</v>
      </c>
      <c r="J68" s="400" t="s">
        <v>409</v>
      </c>
      <c r="K68" s="346">
        <v>375.61</v>
      </c>
      <c r="L68" s="402">
        <v>254.72</v>
      </c>
      <c r="M68" s="402">
        <v>6.44</v>
      </c>
      <c r="N68" s="409">
        <v>0</v>
      </c>
      <c r="O68" s="402">
        <v>114.45</v>
      </c>
    </row>
    <row r="69" spans="1:15" s="66" customFormat="1" ht="18" customHeight="1">
      <c r="A69" s="397" t="s">
        <v>223</v>
      </c>
      <c r="B69" s="397" t="s">
        <v>442</v>
      </c>
      <c r="C69" s="399" t="s">
        <v>443</v>
      </c>
      <c r="D69" s="244" t="s">
        <v>532</v>
      </c>
      <c r="E69" s="104" t="s">
        <v>533</v>
      </c>
      <c r="F69" s="400">
        <v>401</v>
      </c>
      <c r="G69" s="399" t="s">
        <v>610</v>
      </c>
      <c r="H69" s="457">
        <v>2.2000000000000002</v>
      </c>
      <c r="I69" s="407">
        <v>1</v>
      </c>
      <c r="J69" s="400" t="s">
        <v>409</v>
      </c>
      <c r="K69" s="346">
        <v>460.54</v>
      </c>
      <c r="L69" s="409">
        <v>343.93</v>
      </c>
      <c r="M69" s="409">
        <v>2.16</v>
      </c>
      <c r="N69" s="409">
        <v>0</v>
      </c>
      <c r="O69" s="402">
        <v>114.45</v>
      </c>
    </row>
    <row r="70" spans="1:15" s="66" customFormat="1" ht="18" customHeight="1">
      <c r="A70" s="397">
        <v>14</v>
      </c>
      <c r="B70" s="397" t="s">
        <v>442</v>
      </c>
      <c r="C70" s="399" t="s">
        <v>893</v>
      </c>
      <c r="D70" s="244" t="s">
        <v>709</v>
      </c>
      <c r="E70" s="104" t="s">
        <v>710</v>
      </c>
      <c r="F70" s="400">
        <v>101</v>
      </c>
      <c r="G70" s="399" t="s">
        <v>587</v>
      </c>
      <c r="H70" s="457">
        <v>1.4</v>
      </c>
      <c r="I70" s="407">
        <v>1</v>
      </c>
      <c r="J70" s="400" t="s">
        <v>409</v>
      </c>
      <c r="K70" s="346">
        <v>460.54</v>
      </c>
      <c r="L70" s="409">
        <v>343.93</v>
      </c>
      <c r="M70" s="409">
        <v>2.16</v>
      </c>
      <c r="N70" s="409">
        <v>0</v>
      </c>
      <c r="O70" s="402">
        <v>114.45</v>
      </c>
    </row>
    <row r="71" spans="1:15" s="66" customFormat="1" ht="18" customHeight="1">
      <c r="A71" s="397" t="s">
        <v>223</v>
      </c>
      <c r="B71" s="397" t="s">
        <v>442</v>
      </c>
      <c r="C71" s="399" t="s">
        <v>443</v>
      </c>
      <c r="D71" s="244" t="s">
        <v>532</v>
      </c>
      <c r="E71" s="104" t="s">
        <v>533</v>
      </c>
      <c r="F71" s="400">
        <v>401</v>
      </c>
      <c r="G71" s="399" t="s">
        <v>610</v>
      </c>
      <c r="H71" s="457">
        <v>2.4</v>
      </c>
      <c r="I71" s="407">
        <v>1</v>
      </c>
      <c r="J71" s="400" t="s">
        <v>454</v>
      </c>
      <c r="K71" s="346">
        <v>460.74</v>
      </c>
      <c r="L71" s="409">
        <v>343.98</v>
      </c>
      <c r="M71" s="409">
        <v>2.31</v>
      </c>
      <c r="N71" s="409">
        <v>0</v>
      </c>
      <c r="O71" s="402">
        <v>114.45</v>
      </c>
    </row>
    <row r="72" spans="1:15" s="66" customFormat="1" ht="18" customHeight="1">
      <c r="A72" s="397">
        <v>14</v>
      </c>
      <c r="B72" s="397" t="s">
        <v>442</v>
      </c>
      <c r="C72" s="399" t="s">
        <v>893</v>
      </c>
      <c r="D72" s="244" t="s">
        <v>709</v>
      </c>
      <c r="E72" s="104" t="s">
        <v>710</v>
      </c>
      <c r="F72" s="400">
        <v>101</v>
      </c>
      <c r="G72" s="399" t="s">
        <v>587</v>
      </c>
      <c r="H72" s="457">
        <v>1.6</v>
      </c>
      <c r="I72" s="407">
        <v>1</v>
      </c>
      <c r="J72" s="400" t="s">
        <v>454</v>
      </c>
      <c r="K72" s="346">
        <v>460.74</v>
      </c>
      <c r="L72" s="409">
        <v>343.98</v>
      </c>
      <c r="M72" s="409">
        <v>2.31</v>
      </c>
      <c r="N72" s="409">
        <v>0</v>
      </c>
      <c r="O72" s="402">
        <v>114.45</v>
      </c>
    </row>
    <row r="73" spans="1:15" s="66" customFormat="1" ht="18" customHeight="1">
      <c r="A73" s="397" t="s">
        <v>229</v>
      </c>
      <c r="B73" s="397">
        <v>550</v>
      </c>
      <c r="C73" s="399" t="s">
        <v>444</v>
      </c>
      <c r="D73" s="244" t="s">
        <v>542</v>
      </c>
      <c r="E73" s="104" t="s">
        <v>543</v>
      </c>
      <c r="F73" s="400">
        <v>401</v>
      </c>
      <c r="G73" s="399" t="s">
        <v>610</v>
      </c>
      <c r="H73" s="457">
        <v>1.4</v>
      </c>
      <c r="I73" s="407">
        <v>1</v>
      </c>
      <c r="J73" s="400" t="s">
        <v>409</v>
      </c>
      <c r="K73" s="346">
        <v>370.38</v>
      </c>
      <c r="L73" s="402">
        <v>254.72</v>
      </c>
      <c r="M73" s="402">
        <v>1.21</v>
      </c>
      <c r="N73" s="409">
        <v>0</v>
      </c>
      <c r="O73" s="402">
        <v>114.45</v>
      </c>
    </row>
    <row r="74" spans="1:15" s="66" customFormat="1" ht="18" customHeight="1">
      <c r="A74" s="397">
        <v>20</v>
      </c>
      <c r="B74" s="397" t="s">
        <v>611</v>
      </c>
      <c r="C74" s="399" t="s">
        <v>899</v>
      </c>
      <c r="D74" s="244" t="s">
        <v>752</v>
      </c>
      <c r="E74" s="104" t="s">
        <v>753</v>
      </c>
      <c r="F74" s="400">
        <v>101</v>
      </c>
      <c r="G74" s="399" t="s">
        <v>587</v>
      </c>
      <c r="H74" s="457">
        <v>0.9</v>
      </c>
      <c r="I74" s="407">
        <v>1</v>
      </c>
      <c r="J74" s="400" t="s">
        <v>409</v>
      </c>
      <c r="K74" s="346">
        <v>370.38</v>
      </c>
      <c r="L74" s="402">
        <v>254.72</v>
      </c>
      <c r="M74" s="402">
        <v>1.21</v>
      </c>
      <c r="N74" s="409">
        <v>0</v>
      </c>
      <c r="O74" s="402">
        <v>114.45</v>
      </c>
    </row>
    <row r="75" spans="1:15" s="66" customFormat="1" ht="18" customHeight="1">
      <c r="A75" s="397" t="s">
        <v>229</v>
      </c>
      <c r="B75" s="397">
        <v>550</v>
      </c>
      <c r="C75" s="399" t="s">
        <v>444</v>
      </c>
      <c r="D75" s="244" t="s">
        <v>542</v>
      </c>
      <c r="E75" s="104" t="s">
        <v>543</v>
      </c>
      <c r="F75" s="400">
        <v>401</v>
      </c>
      <c r="G75" s="399" t="s">
        <v>610</v>
      </c>
      <c r="H75" s="457">
        <v>1.5</v>
      </c>
      <c r="I75" s="407">
        <v>1</v>
      </c>
      <c r="J75" s="400" t="s">
        <v>454</v>
      </c>
      <c r="K75" s="346">
        <v>360.03</v>
      </c>
      <c r="L75" s="402">
        <v>243.89</v>
      </c>
      <c r="M75" s="402">
        <v>1.69</v>
      </c>
      <c r="N75" s="409">
        <v>0</v>
      </c>
      <c r="O75" s="402">
        <v>114.45</v>
      </c>
    </row>
    <row r="76" spans="1:15" s="66" customFormat="1" ht="18" customHeight="1">
      <c r="A76" s="397">
        <v>20</v>
      </c>
      <c r="B76" s="397" t="s">
        <v>611</v>
      </c>
      <c r="C76" s="399" t="s">
        <v>899</v>
      </c>
      <c r="D76" s="244" t="s">
        <v>752</v>
      </c>
      <c r="E76" s="104" t="s">
        <v>753</v>
      </c>
      <c r="F76" s="400">
        <v>101</v>
      </c>
      <c r="G76" s="399" t="s">
        <v>587</v>
      </c>
      <c r="H76" s="457">
        <v>1</v>
      </c>
      <c r="I76" s="407">
        <v>1</v>
      </c>
      <c r="J76" s="400" t="s">
        <v>454</v>
      </c>
      <c r="K76" s="346">
        <v>360.03</v>
      </c>
      <c r="L76" s="402">
        <v>243.89</v>
      </c>
      <c r="M76" s="402">
        <v>1.69</v>
      </c>
      <c r="N76" s="409">
        <v>0</v>
      </c>
      <c r="O76" s="402">
        <v>114.45</v>
      </c>
    </row>
    <row r="77" spans="1:15" s="66" customFormat="1" ht="18" customHeight="1">
      <c r="A77" s="397" t="s">
        <v>228</v>
      </c>
      <c r="B77" s="397">
        <v>570</v>
      </c>
      <c r="C77" s="399" t="s">
        <v>898</v>
      </c>
      <c r="D77" s="244" t="s">
        <v>540</v>
      </c>
      <c r="E77" s="104" t="s">
        <v>541</v>
      </c>
      <c r="F77" s="400">
        <v>401</v>
      </c>
      <c r="G77" s="399" t="s">
        <v>610</v>
      </c>
      <c r="H77" s="457">
        <v>1.6</v>
      </c>
      <c r="I77" s="407">
        <v>1</v>
      </c>
      <c r="J77" s="400" t="s">
        <v>409</v>
      </c>
      <c r="K77" s="346">
        <v>370.69</v>
      </c>
      <c r="L77" s="402">
        <v>254.72</v>
      </c>
      <c r="M77" s="402">
        <v>1.52</v>
      </c>
      <c r="N77" s="409">
        <v>0</v>
      </c>
      <c r="O77" s="402">
        <v>114.45</v>
      </c>
    </row>
    <row r="78" spans="1:15" s="66" customFormat="1" ht="18" customHeight="1">
      <c r="A78" s="397">
        <v>19</v>
      </c>
      <c r="B78" s="397" t="s">
        <v>639</v>
      </c>
      <c r="C78" s="399" t="s">
        <v>898</v>
      </c>
      <c r="D78" s="244" t="s">
        <v>746</v>
      </c>
      <c r="E78" s="104" t="s">
        <v>747</v>
      </c>
      <c r="F78" s="400">
        <v>101</v>
      </c>
      <c r="G78" s="399" t="s">
        <v>587</v>
      </c>
      <c r="H78" s="457">
        <v>1.1000000000000001</v>
      </c>
      <c r="I78" s="407">
        <v>1</v>
      </c>
      <c r="J78" s="400" t="s">
        <v>409</v>
      </c>
      <c r="K78" s="346">
        <v>370.69</v>
      </c>
      <c r="L78" s="402">
        <v>254.72</v>
      </c>
      <c r="M78" s="402">
        <v>1.52</v>
      </c>
      <c r="N78" s="409">
        <v>0</v>
      </c>
      <c r="O78" s="402">
        <v>114.45</v>
      </c>
    </row>
    <row r="79" spans="1:15" s="66" customFormat="1" ht="18" customHeight="1">
      <c r="A79" s="397" t="s">
        <v>228</v>
      </c>
      <c r="B79" s="397" t="s">
        <v>639</v>
      </c>
      <c r="C79" s="399" t="s">
        <v>898</v>
      </c>
      <c r="D79" s="244" t="s">
        <v>540</v>
      </c>
      <c r="E79" s="104" t="s">
        <v>541</v>
      </c>
      <c r="F79" s="400">
        <v>401</v>
      </c>
      <c r="G79" s="399" t="s">
        <v>610</v>
      </c>
      <c r="H79" s="457">
        <v>1.76</v>
      </c>
      <c r="I79" s="407">
        <v>1</v>
      </c>
      <c r="J79" s="400" t="s">
        <v>454</v>
      </c>
      <c r="K79" s="346">
        <v>381.89</v>
      </c>
      <c r="L79" s="402">
        <v>265.88</v>
      </c>
      <c r="M79" s="402">
        <v>1.56</v>
      </c>
      <c r="N79" s="409">
        <v>0</v>
      </c>
      <c r="O79" s="402">
        <v>114.45</v>
      </c>
    </row>
    <row r="80" spans="1:15" s="66" customFormat="1" ht="18" customHeight="1">
      <c r="A80" s="397">
        <v>19</v>
      </c>
      <c r="B80" s="397" t="s">
        <v>639</v>
      </c>
      <c r="C80" s="399" t="s">
        <v>898</v>
      </c>
      <c r="D80" s="244" t="s">
        <v>746</v>
      </c>
      <c r="E80" s="104" t="s">
        <v>747</v>
      </c>
      <c r="F80" s="400">
        <v>101</v>
      </c>
      <c r="G80" s="399" t="s">
        <v>587</v>
      </c>
      <c r="H80" s="457">
        <v>1.21</v>
      </c>
      <c r="I80" s="407">
        <v>1</v>
      </c>
      <c r="J80" s="400" t="s">
        <v>454</v>
      </c>
      <c r="K80" s="346">
        <v>381.89</v>
      </c>
      <c r="L80" s="402">
        <v>265.88</v>
      </c>
      <c r="M80" s="402">
        <v>1.56</v>
      </c>
      <c r="N80" s="409">
        <v>0</v>
      </c>
      <c r="O80" s="402">
        <v>114.45</v>
      </c>
    </row>
    <row r="81" spans="1:15" s="66" customFormat="1" ht="18" customHeight="1">
      <c r="A81" s="397" t="s">
        <v>240</v>
      </c>
      <c r="B81" s="397" t="s">
        <v>419</v>
      </c>
      <c r="C81" s="399" t="s">
        <v>420</v>
      </c>
      <c r="D81" s="244" t="s">
        <v>515</v>
      </c>
      <c r="E81" s="104" t="s">
        <v>516</v>
      </c>
      <c r="F81" s="400">
        <v>401</v>
      </c>
      <c r="G81" s="399" t="s">
        <v>610</v>
      </c>
      <c r="H81" s="457">
        <v>1.6</v>
      </c>
      <c r="I81" s="407">
        <v>1</v>
      </c>
      <c r="J81" s="400" t="s">
        <v>409</v>
      </c>
      <c r="K81" s="346">
        <v>470.63</v>
      </c>
      <c r="L81" s="402">
        <v>352.63</v>
      </c>
      <c r="M81" s="402">
        <v>3.55</v>
      </c>
      <c r="N81" s="409">
        <v>0</v>
      </c>
      <c r="O81" s="402">
        <v>114.45</v>
      </c>
    </row>
    <row r="82" spans="1:15" s="66" customFormat="1" ht="18" customHeight="1">
      <c r="A82" s="397">
        <v>31</v>
      </c>
      <c r="B82" s="397" t="s">
        <v>419</v>
      </c>
      <c r="C82" s="399" t="s">
        <v>889</v>
      </c>
      <c r="D82" s="244" t="s">
        <v>676</v>
      </c>
      <c r="E82" s="104" t="s">
        <v>677</v>
      </c>
      <c r="F82" s="400">
        <v>101</v>
      </c>
      <c r="G82" s="399" t="s">
        <v>587</v>
      </c>
      <c r="H82" s="457">
        <v>1</v>
      </c>
      <c r="I82" s="407">
        <v>1</v>
      </c>
      <c r="J82" s="400" t="s">
        <v>409</v>
      </c>
      <c r="K82" s="346">
        <v>470.63</v>
      </c>
      <c r="L82" s="402">
        <v>352.63</v>
      </c>
      <c r="M82" s="402">
        <v>3.55</v>
      </c>
      <c r="N82" s="409">
        <v>0</v>
      </c>
      <c r="O82" s="402">
        <v>114.45</v>
      </c>
    </row>
    <row r="83" spans="1:15" s="66" customFormat="1" ht="18" customHeight="1">
      <c r="A83" s="397" t="s">
        <v>514</v>
      </c>
      <c r="B83" s="397" t="s">
        <v>457</v>
      </c>
      <c r="C83" s="399" t="s">
        <v>458</v>
      </c>
      <c r="D83" s="244" t="s">
        <v>517</v>
      </c>
      <c r="E83" s="104" t="s">
        <v>518</v>
      </c>
      <c r="F83" s="400">
        <v>401</v>
      </c>
      <c r="G83" s="399" t="s">
        <v>610</v>
      </c>
      <c r="H83" s="457">
        <v>2.4</v>
      </c>
      <c r="I83" s="407">
        <v>1</v>
      </c>
      <c r="J83" s="400" t="s">
        <v>454</v>
      </c>
      <c r="K83" s="346">
        <v>412.7</v>
      </c>
      <c r="L83" s="402">
        <v>293.41000000000003</v>
      </c>
      <c r="M83" s="402">
        <v>4.84</v>
      </c>
      <c r="N83" s="409">
        <v>0</v>
      </c>
      <c r="O83" s="402">
        <v>114.45</v>
      </c>
    </row>
    <row r="84" spans="1:15" s="66" customFormat="1" ht="18" customHeight="1">
      <c r="A84" s="397">
        <v>149</v>
      </c>
      <c r="B84" s="397" t="s">
        <v>457</v>
      </c>
      <c r="C84" s="399" t="s">
        <v>458</v>
      </c>
      <c r="D84" s="244" t="s">
        <v>842</v>
      </c>
      <c r="E84" s="104" t="s">
        <v>843</v>
      </c>
      <c r="F84" s="400">
        <v>101</v>
      </c>
      <c r="G84" s="399" t="s">
        <v>587</v>
      </c>
      <c r="H84" s="457">
        <v>1.6</v>
      </c>
      <c r="I84" s="407">
        <v>1</v>
      </c>
      <c r="J84" s="400" t="s">
        <v>454</v>
      </c>
      <c r="K84" s="346">
        <v>412.7</v>
      </c>
      <c r="L84" s="402">
        <v>293.41000000000003</v>
      </c>
      <c r="M84" s="402">
        <v>4.84</v>
      </c>
      <c r="N84" s="409">
        <v>0</v>
      </c>
      <c r="O84" s="402">
        <v>114.45</v>
      </c>
    </row>
    <row r="85" spans="1:15" s="66" customFormat="1" ht="18" customHeight="1">
      <c r="A85" s="397" t="s">
        <v>495</v>
      </c>
      <c r="B85" s="397" t="s">
        <v>90</v>
      </c>
      <c r="C85" s="399" t="s">
        <v>415</v>
      </c>
      <c r="D85" s="244" t="s">
        <v>485</v>
      </c>
      <c r="E85" s="104" t="s">
        <v>500</v>
      </c>
      <c r="F85" s="400">
        <v>401</v>
      </c>
      <c r="G85" s="399" t="s">
        <v>610</v>
      </c>
      <c r="H85" s="457">
        <v>1.9</v>
      </c>
      <c r="I85" s="407">
        <v>1</v>
      </c>
      <c r="J85" s="400" t="s">
        <v>409</v>
      </c>
      <c r="K85" s="346">
        <v>419.79</v>
      </c>
      <c r="L85" s="402">
        <v>303.25</v>
      </c>
      <c r="M85" s="402">
        <v>2.09</v>
      </c>
      <c r="N85" s="409">
        <v>0</v>
      </c>
      <c r="O85" s="402">
        <v>114.45</v>
      </c>
    </row>
    <row r="86" spans="1:15" s="66" customFormat="1" ht="18" customHeight="1">
      <c r="A86" s="397">
        <v>114</v>
      </c>
      <c r="B86" s="397" t="s">
        <v>90</v>
      </c>
      <c r="C86" s="399" t="s">
        <v>884</v>
      </c>
      <c r="D86" s="244" t="s">
        <v>652</v>
      </c>
      <c r="E86" s="104" t="s">
        <v>653</v>
      </c>
      <c r="F86" s="400">
        <v>101</v>
      </c>
      <c r="G86" s="399" t="s">
        <v>587</v>
      </c>
      <c r="H86" s="457">
        <v>1.2</v>
      </c>
      <c r="I86" s="407">
        <v>1</v>
      </c>
      <c r="J86" s="400" t="s">
        <v>409</v>
      </c>
      <c r="K86" s="346">
        <v>419.79</v>
      </c>
      <c r="L86" s="402">
        <v>303.25</v>
      </c>
      <c r="M86" s="402">
        <v>2.09</v>
      </c>
      <c r="N86" s="409">
        <v>0</v>
      </c>
      <c r="O86" s="402">
        <v>114.45</v>
      </c>
    </row>
    <row r="87" spans="1:15" s="66" customFormat="1" ht="18" customHeight="1">
      <c r="A87" s="397" t="s">
        <v>496</v>
      </c>
      <c r="B87" s="397" t="s">
        <v>90</v>
      </c>
      <c r="C87" s="399" t="s">
        <v>415</v>
      </c>
      <c r="D87" s="244" t="s">
        <v>485</v>
      </c>
      <c r="E87" s="104" t="s">
        <v>500</v>
      </c>
      <c r="F87" s="400">
        <v>401</v>
      </c>
      <c r="G87" s="399" t="s">
        <v>610</v>
      </c>
      <c r="H87" s="457">
        <v>2</v>
      </c>
      <c r="I87" s="407">
        <v>1</v>
      </c>
      <c r="J87" s="400" t="s">
        <v>454</v>
      </c>
      <c r="K87" s="346">
        <v>425.32</v>
      </c>
      <c r="L87" s="402">
        <v>308.64</v>
      </c>
      <c r="M87" s="402">
        <v>2.23</v>
      </c>
      <c r="N87" s="409">
        <v>0</v>
      </c>
      <c r="O87" s="402">
        <v>114.45</v>
      </c>
    </row>
    <row r="88" spans="1:15" s="66" customFormat="1" ht="18" customHeight="1">
      <c r="A88" s="397">
        <v>79</v>
      </c>
      <c r="B88" s="397" t="s">
        <v>90</v>
      </c>
      <c r="C88" s="399" t="s">
        <v>884</v>
      </c>
      <c r="D88" s="244" t="s">
        <v>652</v>
      </c>
      <c r="E88" s="104" t="s">
        <v>653</v>
      </c>
      <c r="F88" s="400">
        <v>101</v>
      </c>
      <c r="G88" s="399" t="s">
        <v>587</v>
      </c>
      <c r="H88" s="457">
        <v>1.3</v>
      </c>
      <c r="I88" s="407">
        <v>1</v>
      </c>
      <c r="J88" s="400" t="s">
        <v>454</v>
      </c>
      <c r="K88" s="346">
        <v>425.32</v>
      </c>
      <c r="L88" s="402">
        <v>308.64</v>
      </c>
      <c r="M88" s="402">
        <v>2.23</v>
      </c>
      <c r="N88" s="409">
        <v>0</v>
      </c>
      <c r="O88" s="402">
        <v>114.45</v>
      </c>
    </row>
    <row r="89" spans="1:15" s="66" customFormat="1" ht="18" customHeight="1">
      <c r="A89" s="245">
        <v>30</v>
      </c>
      <c r="B89" s="245" t="s">
        <v>427</v>
      </c>
      <c r="C89" s="246" t="s">
        <v>888</v>
      </c>
      <c r="D89" s="236" t="s">
        <v>510</v>
      </c>
      <c r="E89" s="247" t="s">
        <v>511</v>
      </c>
      <c r="F89" s="400">
        <v>401</v>
      </c>
      <c r="G89" s="399" t="s">
        <v>610</v>
      </c>
      <c r="H89" s="457">
        <v>1.1000000000000001</v>
      </c>
      <c r="I89" s="407">
        <v>1</v>
      </c>
      <c r="J89" s="400" t="s">
        <v>409</v>
      </c>
      <c r="K89" s="274">
        <v>371.13</v>
      </c>
      <c r="L89" s="402">
        <v>254.72</v>
      </c>
      <c r="M89" s="402">
        <v>1.96</v>
      </c>
      <c r="N89" s="409">
        <v>0</v>
      </c>
      <c r="O89" s="402">
        <v>114.45</v>
      </c>
    </row>
    <row r="90" spans="1:15" s="66" customFormat="1" ht="18" customHeight="1">
      <c r="A90" s="245">
        <v>30</v>
      </c>
      <c r="B90" s="245" t="s">
        <v>427</v>
      </c>
      <c r="C90" s="246" t="s">
        <v>888</v>
      </c>
      <c r="D90" s="236" t="s">
        <v>670</v>
      </c>
      <c r="E90" s="247" t="s">
        <v>671</v>
      </c>
      <c r="F90" s="248">
        <v>101</v>
      </c>
      <c r="G90" s="246" t="s">
        <v>587</v>
      </c>
      <c r="H90" s="456">
        <v>0.7</v>
      </c>
      <c r="I90" s="407">
        <v>1</v>
      </c>
      <c r="J90" s="400" t="s">
        <v>409</v>
      </c>
      <c r="K90" s="274">
        <v>371.13</v>
      </c>
      <c r="L90" s="402">
        <v>254.72</v>
      </c>
      <c r="M90" s="402">
        <v>1.96</v>
      </c>
      <c r="N90" s="409">
        <v>0</v>
      </c>
      <c r="O90" s="402">
        <v>114.45</v>
      </c>
    </row>
    <row r="91" spans="1:15" s="61" customFormat="1" ht="18" customHeight="1">
      <c r="A91" s="245" t="s">
        <v>220</v>
      </c>
      <c r="B91" s="245" t="s">
        <v>460</v>
      </c>
      <c r="C91" s="246" t="s">
        <v>461</v>
      </c>
      <c r="D91" s="236" t="s">
        <v>512</v>
      </c>
      <c r="E91" s="247" t="s">
        <v>513</v>
      </c>
      <c r="F91" s="400">
        <v>401</v>
      </c>
      <c r="G91" s="399" t="s">
        <v>610</v>
      </c>
      <c r="H91" s="457">
        <v>1.1000000000000001</v>
      </c>
      <c r="I91" s="407">
        <v>1</v>
      </c>
      <c r="J91" s="248" t="s">
        <v>454</v>
      </c>
      <c r="K91" s="408">
        <v>370.62</v>
      </c>
      <c r="L91" s="402">
        <v>254.2</v>
      </c>
      <c r="M91" s="402">
        <v>1.97</v>
      </c>
      <c r="N91" s="249">
        <v>0</v>
      </c>
      <c r="O91" s="402">
        <v>114.45</v>
      </c>
    </row>
    <row r="92" spans="1:15" s="61" customFormat="1" ht="18" customHeight="1">
      <c r="A92" s="245">
        <v>11</v>
      </c>
      <c r="B92" s="245" t="s">
        <v>460</v>
      </c>
      <c r="C92" s="246" t="s">
        <v>917</v>
      </c>
      <c r="D92" s="236" t="s">
        <v>836</v>
      </c>
      <c r="E92" s="247" t="s">
        <v>837</v>
      </c>
      <c r="F92" s="248">
        <v>101</v>
      </c>
      <c r="G92" s="246" t="s">
        <v>587</v>
      </c>
      <c r="H92" s="456">
        <v>0.7</v>
      </c>
      <c r="I92" s="407">
        <v>1</v>
      </c>
      <c r="J92" s="248" t="s">
        <v>454</v>
      </c>
      <c r="K92" s="408">
        <v>370.62</v>
      </c>
      <c r="L92" s="402">
        <v>254.2</v>
      </c>
      <c r="M92" s="402">
        <v>1.97</v>
      </c>
      <c r="N92" s="249">
        <v>0</v>
      </c>
      <c r="O92" s="402">
        <v>114.45</v>
      </c>
    </row>
    <row r="93" spans="1:15" s="61" customFormat="1" ht="18" customHeight="1">
      <c r="A93" s="245">
        <v>145</v>
      </c>
      <c r="B93" s="245" t="s">
        <v>638</v>
      </c>
      <c r="C93" s="246" t="s">
        <v>909</v>
      </c>
      <c r="D93" s="236" t="s">
        <v>576</v>
      </c>
      <c r="E93" s="247" t="s">
        <v>577</v>
      </c>
      <c r="F93" s="400">
        <v>401</v>
      </c>
      <c r="G93" s="399" t="s">
        <v>610</v>
      </c>
      <c r="H93" s="457">
        <v>1.7</v>
      </c>
      <c r="I93" s="407">
        <v>1</v>
      </c>
      <c r="J93" s="248" t="s">
        <v>409</v>
      </c>
      <c r="K93" s="408">
        <v>370.74</v>
      </c>
      <c r="L93" s="402">
        <v>254.72</v>
      </c>
      <c r="M93" s="402">
        <v>1.57</v>
      </c>
      <c r="N93" s="402">
        <v>0</v>
      </c>
      <c r="O93" s="402">
        <v>114.45</v>
      </c>
    </row>
    <row r="94" spans="1:15" s="61" customFormat="1" ht="18" customHeight="1">
      <c r="A94" s="245">
        <v>145</v>
      </c>
      <c r="B94" s="245" t="s">
        <v>638</v>
      </c>
      <c r="C94" s="246" t="s">
        <v>909</v>
      </c>
      <c r="D94" s="236" t="s">
        <v>812</v>
      </c>
      <c r="E94" s="247" t="s">
        <v>813</v>
      </c>
      <c r="F94" s="400">
        <v>101</v>
      </c>
      <c r="G94" s="399" t="s">
        <v>587</v>
      </c>
      <c r="H94" s="457">
        <v>1.1000000000000001</v>
      </c>
      <c r="I94" s="407">
        <v>1</v>
      </c>
      <c r="J94" s="248" t="s">
        <v>409</v>
      </c>
      <c r="K94" s="408">
        <v>370.74</v>
      </c>
      <c r="L94" s="402">
        <v>254.72</v>
      </c>
      <c r="M94" s="402">
        <v>1.57</v>
      </c>
      <c r="N94" s="402">
        <v>0</v>
      </c>
      <c r="O94" s="402">
        <v>114.45</v>
      </c>
    </row>
    <row r="95" spans="1:15" s="61" customFormat="1" ht="18" customHeight="1">
      <c r="A95" s="245" t="s">
        <v>251</v>
      </c>
      <c r="B95" s="245" t="s">
        <v>463</v>
      </c>
      <c r="C95" s="246" t="s">
        <v>575</v>
      </c>
      <c r="D95" s="236" t="s">
        <v>578</v>
      </c>
      <c r="E95" s="247" t="s">
        <v>579</v>
      </c>
      <c r="F95" s="400">
        <v>401</v>
      </c>
      <c r="G95" s="399" t="s">
        <v>610</v>
      </c>
      <c r="H95" s="457">
        <v>1.5</v>
      </c>
      <c r="I95" s="407">
        <v>1</v>
      </c>
      <c r="J95" s="248" t="s">
        <v>454</v>
      </c>
      <c r="K95" s="408">
        <v>417.54</v>
      </c>
      <c r="L95" s="402">
        <v>301.11</v>
      </c>
      <c r="M95" s="402">
        <v>1.98</v>
      </c>
      <c r="N95" s="249">
        <v>0</v>
      </c>
      <c r="O95" s="402">
        <v>114.45</v>
      </c>
    </row>
    <row r="96" spans="1:15" s="61" customFormat="1" ht="18" customHeight="1">
      <c r="A96" s="245">
        <v>42</v>
      </c>
      <c r="B96" s="245" t="s">
        <v>463</v>
      </c>
      <c r="C96" s="246" t="s">
        <v>919</v>
      </c>
      <c r="D96" s="236" t="s">
        <v>874</v>
      </c>
      <c r="E96" s="247" t="s">
        <v>875</v>
      </c>
      <c r="F96" s="248">
        <v>101</v>
      </c>
      <c r="G96" s="246" t="s">
        <v>587</v>
      </c>
      <c r="H96" s="456">
        <v>1</v>
      </c>
      <c r="I96" s="407">
        <v>1</v>
      </c>
      <c r="J96" s="248" t="s">
        <v>454</v>
      </c>
      <c r="K96" s="408">
        <v>417.54</v>
      </c>
      <c r="L96" s="402">
        <v>301.11</v>
      </c>
      <c r="M96" s="402">
        <v>1.98</v>
      </c>
      <c r="N96" s="249">
        <v>0</v>
      </c>
      <c r="O96" s="402">
        <v>114.45</v>
      </c>
    </row>
    <row r="97" spans="1:15" s="66" customFormat="1" ht="18" customHeight="1">
      <c r="A97" s="245" t="s">
        <v>552</v>
      </c>
      <c r="B97" s="245" t="s">
        <v>451</v>
      </c>
      <c r="C97" s="246" t="s">
        <v>452</v>
      </c>
      <c r="D97" s="236" t="s">
        <v>550</v>
      </c>
      <c r="E97" s="247" t="s">
        <v>551</v>
      </c>
      <c r="F97" s="400">
        <v>401</v>
      </c>
      <c r="G97" s="399" t="s">
        <v>610</v>
      </c>
      <c r="H97" s="457">
        <v>1.9</v>
      </c>
      <c r="I97" s="407">
        <v>1</v>
      </c>
      <c r="J97" s="248" t="s">
        <v>409</v>
      </c>
      <c r="K97" s="274">
        <v>383.75</v>
      </c>
      <c r="L97" s="402">
        <v>267.45999999999998</v>
      </c>
      <c r="M97" s="402">
        <v>1.84</v>
      </c>
      <c r="N97" s="402">
        <v>0</v>
      </c>
      <c r="O97" s="402">
        <v>114.45</v>
      </c>
    </row>
    <row r="98" spans="1:15" s="66" customFormat="1" ht="18" customHeight="1">
      <c r="A98" s="245">
        <v>125</v>
      </c>
      <c r="B98" s="245" t="s">
        <v>451</v>
      </c>
      <c r="C98" s="246" t="s">
        <v>472</v>
      </c>
      <c r="D98" s="236" t="s">
        <v>772</v>
      </c>
      <c r="E98" s="247" t="s">
        <v>773</v>
      </c>
      <c r="F98" s="400">
        <v>101</v>
      </c>
      <c r="G98" s="399" t="s">
        <v>587</v>
      </c>
      <c r="H98" s="457">
        <v>1.2</v>
      </c>
      <c r="I98" s="407">
        <v>1</v>
      </c>
      <c r="J98" s="248" t="s">
        <v>409</v>
      </c>
      <c r="K98" s="274">
        <v>383.75</v>
      </c>
      <c r="L98" s="402">
        <v>267.45999999999998</v>
      </c>
      <c r="M98" s="402">
        <v>1.84</v>
      </c>
      <c r="N98" s="402">
        <v>0</v>
      </c>
      <c r="O98" s="402">
        <v>114.45</v>
      </c>
    </row>
    <row r="99" spans="1:15" s="66" customFormat="1" ht="18" customHeight="1">
      <c r="A99" s="397" t="s">
        <v>522</v>
      </c>
      <c r="B99" s="397" t="s">
        <v>89</v>
      </c>
      <c r="C99" s="399" t="s">
        <v>414</v>
      </c>
      <c r="D99" s="244" t="s">
        <v>523</v>
      </c>
      <c r="E99" s="104" t="s">
        <v>524</v>
      </c>
      <c r="F99" s="400">
        <v>401</v>
      </c>
      <c r="G99" s="399" t="s">
        <v>610</v>
      </c>
      <c r="H99" s="457">
        <v>1.94</v>
      </c>
      <c r="I99" s="407">
        <v>1</v>
      </c>
      <c r="J99" s="400" t="s">
        <v>409</v>
      </c>
      <c r="K99" s="346">
        <v>495.89</v>
      </c>
      <c r="L99" s="402">
        <v>379.35</v>
      </c>
      <c r="M99" s="402">
        <v>2.09</v>
      </c>
      <c r="N99" s="409">
        <v>0</v>
      </c>
      <c r="O99" s="402">
        <v>114.45</v>
      </c>
    </row>
    <row r="100" spans="1:15" s="66" customFormat="1" ht="18" customHeight="1">
      <c r="A100" s="397" t="s">
        <v>226</v>
      </c>
      <c r="B100" s="397" t="s">
        <v>438</v>
      </c>
      <c r="C100" s="399" t="s">
        <v>439</v>
      </c>
      <c r="D100" s="244" t="s">
        <v>505</v>
      </c>
      <c r="E100" s="104" t="s">
        <v>506</v>
      </c>
      <c r="F100" s="400">
        <v>401</v>
      </c>
      <c r="G100" s="399" t="s">
        <v>610</v>
      </c>
      <c r="H100" s="457">
        <v>1.9</v>
      </c>
      <c r="I100" s="407">
        <v>1</v>
      </c>
      <c r="J100" s="400" t="s">
        <v>409</v>
      </c>
      <c r="K100" s="346">
        <v>473.28</v>
      </c>
      <c r="L100" s="402">
        <v>356.86</v>
      </c>
      <c r="M100" s="402">
        <v>1.97</v>
      </c>
      <c r="N100" s="409">
        <v>0</v>
      </c>
      <c r="O100" s="402">
        <v>114.45</v>
      </c>
    </row>
    <row r="101" spans="1:15" s="66" customFormat="1" ht="18" customHeight="1">
      <c r="A101" s="397" t="s">
        <v>538</v>
      </c>
      <c r="B101" s="397" t="s">
        <v>425</v>
      </c>
      <c r="C101" s="399" t="s">
        <v>426</v>
      </c>
      <c r="D101" s="244" t="s">
        <v>536</v>
      </c>
      <c r="E101" s="104" t="s">
        <v>537</v>
      </c>
      <c r="F101" s="400">
        <v>401</v>
      </c>
      <c r="G101" s="399" t="s">
        <v>610</v>
      </c>
      <c r="H101" s="457">
        <v>1.5</v>
      </c>
      <c r="I101" s="407">
        <v>1</v>
      </c>
      <c r="J101" s="400" t="s">
        <v>409</v>
      </c>
      <c r="K101" s="346">
        <v>426.72</v>
      </c>
      <c r="L101" s="402">
        <v>310.43</v>
      </c>
      <c r="M101" s="402">
        <v>1.84</v>
      </c>
      <c r="N101" s="409">
        <v>0</v>
      </c>
      <c r="O101" s="402">
        <v>114.45</v>
      </c>
    </row>
    <row r="102" spans="1:15" s="66" customFormat="1" ht="18" customHeight="1">
      <c r="A102" s="245" t="s">
        <v>561</v>
      </c>
      <c r="B102" s="245" t="s">
        <v>433</v>
      </c>
      <c r="C102" s="246" t="s">
        <v>434</v>
      </c>
      <c r="D102" s="236" t="s">
        <v>562</v>
      </c>
      <c r="E102" s="247" t="s">
        <v>560</v>
      </c>
      <c r="F102" s="400">
        <v>401</v>
      </c>
      <c r="G102" s="399" t="s">
        <v>610</v>
      </c>
      <c r="H102" s="457">
        <v>1.1000000000000001</v>
      </c>
      <c r="I102" s="407">
        <v>1</v>
      </c>
      <c r="J102" s="248" t="s">
        <v>409</v>
      </c>
      <c r="K102" s="274">
        <v>371.13</v>
      </c>
      <c r="L102" s="402">
        <v>254.72</v>
      </c>
      <c r="M102" s="402">
        <v>1.96</v>
      </c>
      <c r="N102" s="402">
        <v>0</v>
      </c>
      <c r="O102" s="402">
        <v>114.45</v>
      </c>
    </row>
    <row r="103" spans="1:15" s="66" customFormat="1" ht="18" customHeight="1">
      <c r="A103" s="245" t="s">
        <v>237</v>
      </c>
      <c r="B103" s="245" t="s">
        <v>435</v>
      </c>
      <c r="C103" s="246" t="s">
        <v>436</v>
      </c>
      <c r="D103" s="236" t="s">
        <v>572</v>
      </c>
      <c r="E103" s="247" t="s">
        <v>573</v>
      </c>
      <c r="F103" s="400">
        <v>401</v>
      </c>
      <c r="G103" s="399" t="s">
        <v>610</v>
      </c>
      <c r="H103" s="457">
        <v>1.3</v>
      </c>
      <c r="I103" s="407">
        <v>1</v>
      </c>
      <c r="J103" s="248" t="s">
        <v>454</v>
      </c>
      <c r="K103" s="274">
        <v>371.14</v>
      </c>
      <c r="L103" s="402">
        <v>254.72</v>
      </c>
      <c r="M103" s="402">
        <v>1.97</v>
      </c>
      <c r="N103" s="402">
        <v>0</v>
      </c>
      <c r="O103" s="402">
        <v>114.45</v>
      </c>
    </row>
    <row r="104" spans="1:15" s="66" customFormat="1" ht="18" customHeight="1">
      <c r="A104" s="245">
        <v>28</v>
      </c>
      <c r="B104" s="245" t="s">
        <v>435</v>
      </c>
      <c r="C104" s="246" t="s">
        <v>462</v>
      </c>
      <c r="D104" s="236" t="s">
        <v>806</v>
      </c>
      <c r="E104" s="247" t="s">
        <v>807</v>
      </c>
      <c r="F104" s="400">
        <v>101</v>
      </c>
      <c r="G104" s="399" t="s">
        <v>587</v>
      </c>
      <c r="H104" s="457">
        <v>0.8</v>
      </c>
      <c r="I104" s="407">
        <v>1</v>
      </c>
      <c r="J104" s="248" t="s">
        <v>454</v>
      </c>
      <c r="K104" s="274">
        <v>371.14</v>
      </c>
      <c r="L104" s="402">
        <v>254.72</v>
      </c>
      <c r="M104" s="402">
        <v>1.97</v>
      </c>
      <c r="N104" s="402">
        <v>0</v>
      </c>
      <c r="O104" s="402">
        <v>114.45</v>
      </c>
    </row>
    <row r="105" spans="1:15" s="66" customFormat="1" ht="18" customHeight="1">
      <c r="A105" s="397">
        <v>112</v>
      </c>
      <c r="B105" s="397" t="s">
        <v>63</v>
      </c>
      <c r="C105" s="399" t="s">
        <v>456</v>
      </c>
      <c r="D105" s="244" t="s">
        <v>484</v>
      </c>
      <c r="E105" s="104" t="s">
        <v>499</v>
      </c>
      <c r="F105" s="400">
        <v>401</v>
      </c>
      <c r="G105" s="399" t="s">
        <v>610</v>
      </c>
      <c r="H105" s="457">
        <v>1.9</v>
      </c>
      <c r="I105" s="407">
        <v>1</v>
      </c>
      <c r="J105" s="248" t="s">
        <v>409</v>
      </c>
      <c r="K105" s="346">
        <v>325.08</v>
      </c>
      <c r="L105" s="402">
        <v>207.33</v>
      </c>
      <c r="M105" s="402">
        <v>3.3</v>
      </c>
      <c r="N105" s="409">
        <v>0</v>
      </c>
      <c r="O105" s="402">
        <v>114.45</v>
      </c>
    </row>
    <row r="106" spans="1:15" s="66" customFormat="1" ht="18" customHeight="1">
      <c r="A106" s="397">
        <v>112</v>
      </c>
      <c r="B106" s="397" t="s">
        <v>63</v>
      </c>
      <c r="C106" s="399" t="s">
        <v>456</v>
      </c>
      <c r="D106" s="244" t="s">
        <v>646</v>
      </c>
      <c r="E106" s="104" t="s">
        <v>647</v>
      </c>
      <c r="F106" s="400">
        <v>101</v>
      </c>
      <c r="G106" s="399" t="s">
        <v>587</v>
      </c>
      <c r="H106" s="457">
        <v>1.2</v>
      </c>
      <c r="I106" s="407">
        <v>1</v>
      </c>
      <c r="J106" s="400" t="s">
        <v>409</v>
      </c>
      <c r="K106" s="346">
        <v>325.08</v>
      </c>
      <c r="L106" s="402">
        <v>207.33</v>
      </c>
      <c r="M106" s="402">
        <v>3.3</v>
      </c>
      <c r="N106" s="409">
        <v>0</v>
      </c>
      <c r="O106" s="402">
        <v>114.45</v>
      </c>
    </row>
    <row r="107" spans="1:15" s="66" customFormat="1" ht="18" customHeight="1">
      <c r="A107" s="397" t="s">
        <v>494</v>
      </c>
      <c r="B107" s="397" t="s">
        <v>63</v>
      </c>
      <c r="C107" s="399" t="s">
        <v>456</v>
      </c>
      <c r="D107" s="244" t="s">
        <v>484</v>
      </c>
      <c r="E107" s="104" t="s">
        <v>499</v>
      </c>
      <c r="F107" s="398">
        <v>401</v>
      </c>
      <c r="G107" s="399" t="s">
        <v>610</v>
      </c>
      <c r="H107" s="457">
        <v>2.4</v>
      </c>
      <c r="I107" s="407">
        <v>1</v>
      </c>
      <c r="J107" s="248" t="s">
        <v>454</v>
      </c>
      <c r="K107" s="346">
        <v>361.89</v>
      </c>
      <c r="L107" s="402">
        <v>243.69</v>
      </c>
      <c r="M107" s="402">
        <v>3.75</v>
      </c>
      <c r="N107" s="409">
        <v>0</v>
      </c>
      <c r="O107" s="402">
        <v>114.45</v>
      </c>
    </row>
    <row r="108" spans="1:15" s="61" customFormat="1" ht="18" customHeight="1">
      <c r="A108" s="397" t="s">
        <v>494</v>
      </c>
      <c r="B108" s="397" t="s">
        <v>63</v>
      </c>
      <c r="C108" s="399" t="s">
        <v>456</v>
      </c>
      <c r="D108" s="244" t="s">
        <v>646</v>
      </c>
      <c r="E108" s="104" t="s">
        <v>647</v>
      </c>
      <c r="F108" s="400">
        <v>101</v>
      </c>
      <c r="G108" s="399" t="s">
        <v>587</v>
      </c>
      <c r="H108" s="457">
        <v>1.6</v>
      </c>
      <c r="I108" s="407">
        <v>1</v>
      </c>
      <c r="J108" s="400" t="s">
        <v>454</v>
      </c>
      <c r="K108" s="346">
        <v>361.89</v>
      </c>
      <c r="L108" s="402">
        <v>243.69</v>
      </c>
      <c r="M108" s="402">
        <v>3.75</v>
      </c>
      <c r="N108" s="409">
        <v>0</v>
      </c>
      <c r="O108" s="402">
        <v>114.45</v>
      </c>
    </row>
    <row r="109" spans="1:15" s="61" customFormat="1" ht="18" customHeight="1">
      <c r="A109" s="397">
        <v>89</v>
      </c>
      <c r="B109" s="397" t="s">
        <v>425</v>
      </c>
      <c r="C109" s="399" t="s">
        <v>894</v>
      </c>
      <c r="D109" s="244" t="s">
        <v>536</v>
      </c>
      <c r="E109" s="104" t="s">
        <v>537</v>
      </c>
      <c r="F109" s="400">
        <v>401</v>
      </c>
      <c r="G109" s="399" t="s">
        <v>610</v>
      </c>
      <c r="H109" s="457">
        <v>1.5</v>
      </c>
      <c r="I109" s="407">
        <v>1</v>
      </c>
      <c r="J109" s="407" t="s">
        <v>454</v>
      </c>
      <c r="K109" s="346">
        <v>428.39</v>
      </c>
      <c r="L109" s="402">
        <v>312.08999999999997</v>
      </c>
      <c r="M109" s="402">
        <v>1.85</v>
      </c>
      <c r="N109" s="409">
        <v>0</v>
      </c>
      <c r="O109" s="402">
        <v>114.45</v>
      </c>
    </row>
    <row r="110" spans="1:15" s="61" customFormat="1" ht="18" customHeight="1">
      <c r="A110" s="397">
        <v>126</v>
      </c>
      <c r="B110" s="397" t="s">
        <v>449</v>
      </c>
      <c r="C110" s="399" t="s">
        <v>904</v>
      </c>
      <c r="D110" s="244" t="s">
        <v>556</v>
      </c>
      <c r="E110" s="104" t="s">
        <v>557</v>
      </c>
      <c r="F110" s="400">
        <v>401</v>
      </c>
      <c r="G110" s="399" t="s">
        <v>610</v>
      </c>
      <c r="H110" s="457">
        <v>1.9</v>
      </c>
      <c r="I110" s="407">
        <v>1</v>
      </c>
      <c r="J110" s="400" t="s">
        <v>409</v>
      </c>
      <c r="K110" s="274">
        <v>407.72</v>
      </c>
      <c r="L110" s="402">
        <v>291.18</v>
      </c>
      <c r="M110" s="402">
        <v>2.09</v>
      </c>
      <c r="N110" s="402">
        <v>0</v>
      </c>
      <c r="O110" s="402">
        <v>114.45</v>
      </c>
    </row>
    <row r="111" spans="1:15" s="61" customFormat="1" ht="18" customHeight="1">
      <c r="A111" s="397" t="s">
        <v>559</v>
      </c>
      <c r="B111" s="397" t="s">
        <v>449</v>
      </c>
      <c r="C111" s="399" t="s">
        <v>904</v>
      </c>
      <c r="D111" s="244" t="s">
        <v>556</v>
      </c>
      <c r="E111" s="104" t="s">
        <v>557</v>
      </c>
      <c r="F111" s="400">
        <v>401</v>
      </c>
      <c r="G111" s="399" t="s">
        <v>610</v>
      </c>
      <c r="H111" s="457">
        <v>1.9</v>
      </c>
      <c r="I111" s="407">
        <v>1</v>
      </c>
      <c r="J111" s="248" t="s">
        <v>454</v>
      </c>
      <c r="K111" s="408">
        <v>407.72</v>
      </c>
      <c r="L111" s="402">
        <v>291.18</v>
      </c>
      <c r="M111" s="402">
        <v>2.09</v>
      </c>
      <c r="N111" s="249">
        <v>0</v>
      </c>
      <c r="O111" s="402">
        <v>114.45</v>
      </c>
    </row>
    <row r="112" spans="1:15" s="61" customFormat="1" ht="18" customHeight="1">
      <c r="A112" s="245" t="s">
        <v>217</v>
      </c>
      <c r="B112" s="245">
        <v>380</v>
      </c>
      <c r="C112" s="246" t="s">
        <v>440</v>
      </c>
      <c r="D112" s="236" t="s">
        <v>483</v>
      </c>
      <c r="E112" s="247" t="s">
        <v>491</v>
      </c>
      <c r="F112" s="248">
        <v>401</v>
      </c>
      <c r="G112" s="246" t="s">
        <v>610</v>
      </c>
      <c r="H112" s="456">
        <v>2.4</v>
      </c>
      <c r="I112" s="407">
        <v>1</v>
      </c>
      <c r="J112" s="248" t="s">
        <v>454</v>
      </c>
      <c r="K112" s="274">
        <v>375.61</v>
      </c>
      <c r="L112" s="402">
        <v>254.72</v>
      </c>
      <c r="M112" s="402">
        <v>6.44</v>
      </c>
      <c r="N112" s="402">
        <v>0</v>
      </c>
      <c r="O112" s="402">
        <v>114.45</v>
      </c>
    </row>
    <row r="113" spans="1:15" s="61" customFormat="1" ht="18" customHeight="1">
      <c r="A113" s="245" t="s">
        <v>217</v>
      </c>
      <c r="B113" s="245">
        <v>380</v>
      </c>
      <c r="C113" s="246" t="s">
        <v>440</v>
      </c>
      <c r="D113" s="236" t="s">
        <v>618</v>
      </c>
      <c r="E113" s="247" t="s">
        <v>619</v>
      </c>
      <c r="F113" s="248">
        <v>101</v>
      </c>
      <c r="G113" s="246" t="s">
        <v>587</v>
      </c>
      <c r="H113" s="456">
        <v>1.6</v>
      </c>
      <c r="I113" s="407">
        <v>1</v>
      </c>
      <c r="J113" s="248" t="s">
        <v>454</v>
      </c>
      <c r="K113" s="274">
        <v>375.61</v>
      </c>
      <c r="L113" s="402">
        <v>254.72</v>
      </c>
      <c r="M113" s="402">
        <v>6.44</v>
      </c>
      <c r="N113" s="402">
        <v>0</v>
      </c>
      <c r="O113" s="402">
        <v>114.45</v>
      </c>
    </row>
    <row r="114" spans="1:15" s="61" customFormat="1" ht="18" customHeight="1">
      <c r="A114" s="245">
        <v>81</v>
      </c>
      <c r="B114" s="245" t="s">
        <v>455</v>
      </c>
      <c r="C114" s="246" t="s">
        <v>521</v>
      </c>
      <c r="D114" s="236" t="s">
        <v>525</v>
      </c>
      <c r="E114" s="247" t="s">
        <v>526</v>
      </c>
      <c r="F114" s="248">
        <v>401</v>
      </c>
      <c r="G114" s="246" t="s">
        <v>610</v>
      </c>
      <c r="H114" s="456">
        <v>2.1</v>
      </c>
      <c r="I114" s="407">
        <v>1</v>
      </c>
      <c r="J114" s="248" t="s">
        <v>454</v>
      </c>
      <c r="K114" s="274">
        <v>496.03</v>
      </c>
      <c r="L114" s="402">
        <v>379.35</v>
      </c>
      <c r="M114" s="402">
        <v>2.23</v>
      </c>
      <c r="N114" s="402">
        <v>0</v>
      </c>
      <c r="O114" s="402">
        <v>114.45</v>
      </c>
    </row>
    <row r="115" spans="1:15" s="61" customFormat="1" ht="18" customHeight="1">
      <c r="A115" s="245">
        <v>81</v>
      </c>
      <c r="B115" s="245" t="s">
        <v>455</v>
      </c>
      <c r="C115" s="246" t="s">
        <v>521</v>
      </c>
      <c r="D115" s="236" t="s">
        <v>634</v>
      </c>
      <c r="E115" s="247" t="s">
        <v>635</v>
      </c>
      <c r="F115" s="248">
        <v>101</v>
      </c>
      <c r="G115" s="246" t="s">
        <v>587</v>
      </c>
      <c r="H115" s="456">
        <v>1.4</v>
      </c>
      <c r="I115" s="407">
        <v>1</v>
      </c>
      <c r="J115" s="248" t="s">
        <v>454</v>
      </c>
      <c r="K115" s="274">
        <v>496.03</v>
      </c>
      <c r="L115" s="402">
        <v>379.35</v>
      </c>
      <c r="M115" s="402">
        <v>2.23</v>
      </c>
      <c r="N115" s="402">
        <v>0</v>
      </c>
      <c r="O115" s="402">
        <v>114.45</v>
      </c>
    </row>
    <row r="116" spans="1:15" s="66" customFormat="1" ht="8.15" customHeight="1">
      <c r="A116" s="209"/>
      <c r="B116" s="209"/>
      <c r="C116" s="210"/>
      <c r="D116" s="211"/>
      <c r="E116" s="212"/>
      <c r="F116" s="188"/>
      <c r="G116" s="189"/>
      <c r="H116" s="189"/>
      <c r="I116" s="213"/>
      <c r="J116" s="213"/>
      <c r="K116" s="214"/>
      <c r="L116" s="215"/>
      <c r="M116" s="215"/>
      <c r="N116" s="215"/>
      <c r="O116" s="215"/>
    </row>
    <row r="117" spans="1:15" s="61" customFormat="1" ht="16" customHeight="1">
      <c r="A117" s="194">
        <v>1</v>
      </c>
      <c r="B117" s="173" t="s">
        <v>473</v>
      </c>
      <c r="C117" s="172"/>
      <c r="F117" s="63"/>
      <c r="J117" s="63"/>
    </row>
    <row r="118" spans="1:15" s="61" customFormat="1" ht="16" customHeight="1">
      <c r="A118" s="194">
        <v>2</v>
      </c>
      <c r="B118" s="173" t="s">
        <v>474</v>
      </c>
      <c r="C118" s="172"/>
      <c r="F118" s="63"/>
      <c r="J118" s="63"/>
    </row>
    <row r="119" spans="1:15" s="61" customFormat="1" ht="4.5" customHeight="1">
      <c r="F119" s="64"/>
      <c r="G119" s="65"/>
      <c r="H119" s="70"/>
      <c r="O119" s="63"/>
    </row>
    <row r="120" spans="1:15" s="61" customFormat="1" ht="18.75" customHeight="1">
      <c r="F120" s="63"/>
      <c r="O120" s="63"/>
    </row>
    <row r="121" spans="1:15" s="61" customFormat="1" ht="14">
      <c r="F121" s="63"/>
      <c r="O121" s="63"/>
    </row>
    <row r="122" spans="1:15" s="61" customFormat="1" ht="14">
      <c r="F122" s="63"/>
      <c r="O122" s="63"/>
    </row>
    <row r="123" spans="1:15" s="61" customFormat="1" ht="14">
      <c r="F123" s="63"/>
      <c r="O123" s="63"/>
    </row>
    <row r="124" spans="1:15" s="61" customFormat="1" ht="14">
      <c r="F124" s="63"/>
      <c r="O124" s="63"/>
    </row>
    <row r="125" spans="1:15" s="61" customFormat="1" ht="14">
      <c r="F125" s="63"/>
      <c r="O125" s="63"/>
    </row>
    <row r="126" spans="1:15" s="61" customFormat="1" ht="14">
      <c r="F126" s="63"/>
      <c r="O126" s="63"/>
    </row>
    <row r="127" spans="1:15" s="61" customFormat="1" ht="14">
      <c r="F127" s="63"/>
      <c r="O127" s="63"/>
    </row>
    <row r="128" spans="1:15" s="61" customFormat="1" ht="14">
      <c r="F128" s="63"/>
      <c r="O128" s="63"/>
    </row>
    <row r="129" spans="6:15" s="61" customFormat="1" ht="14">
      <c r="F129" s="63"/>
      <c r="O129" s="63"/>
    </row>
    <row r="130" spans="6:15" s="61" customFormat="1" ht="14">
      <c r="F130" s="63"/>
      <c r="O130" s="63"/>
    </row>
    <row r="131" spans="6:15" s="61" customFormat="1" ht="14">
      <c r="F131" s="63"/>
      <c r="O131" s="63"/>
    </row>
    <row r="132" spans="6:15" s="61" customFormat="1" ht="14">
      <c r="F132" s="63"/>
      <c r="O132" s="63"/>
    </row>
    <row r="133" spans="6:15" s="61" customFormat="1" ht="14">
      <c r="F133" s="63"/>
      <c r="O133" s="63"/>
    </row>
    <row r="134" spans="6:15" s="61" customFormat="1" ht="14">
      <c r="F134" s="63"/>
      <c r="O134" s="63"/>
    </row>
    <row r="135" spans="6:15" s="61" customFormat="1" ht="14">
      <c r="F135" s="63"/>
      <c r="O135" s="63"/>
    </row>
    <row r="136" spans="6:15" s="61" customFormat="1" ht="14">
      <c r="F136" s="63"/>
      <c r="O136" s="63"/>
    </row>
    <row r="137" spans="6:15" s="61" customFormat="1" ht="14">
      <c r="F137" s="63"/>
      <c r="O137" s="63"/>
    </row>
    <row r="138" spans="6:15" s="61" customFormat="1" ht="14">
      <c r="F138" s="63"/>
      <c r="O138" s="63"/>
    </row>
    <row r="139" spans="6:15" s="61" customFormat="1" ht="14">
      <c r="F139" s="63"/>
      <c r="O139" s="63"/>
    </row>
    <row r="140" spans="6:15" s="61" customFormat="1" ht="14">
      <c r="F140" s="63"/>
      <c r="O140" s="63"/>
    </row>
    <row r="141" spans="6:15" s="61" customFormat="1" ht="14">
      <c r="F141" s="63"/>
      <c r="O141" s="63"/>
    </row>
    <row r="142" spans="6:15" s="61" customFormat="1" ht="14">
      <c r="F142" s="63"/>
      <c r="O142" s="63"/>
    </row>
    <row r="143" spans="6:15" s="61" customFormat="1" ht="14">
      <c r="F143" s="63"/>
      <c r="O143" s="63"/>
    </row>
    <row r="144" spans="6:15" s="61" customFormat="1" ht="14">
      <c r="F144" s="63"/>
      <c r="O144" s="63"/>
    </row>
    <row r="145" spans="6:15" s="61" customFormat="1" ht="14">
      <c r="F145" s="63"/>
      <c r="O145" s="63"/>
    </row>
    <row r="146" spans="6:15" s="61" customFormat="1" ht="14">
      <c r="F146" s="63"/>
      <c r="O146" s="63"/>
    </row>
    <row r="147" spans="6:15" s="61" customFormat="1" ht="14">
      <c r="F147" s="63"/>
      <c r="O147" s="63"/>
    </row>
    <row r="148" spans="6:15" s="61" customFormat="1" ht="14">
      <c r="F148" s="63"/>
      <c r="O148" s="63"/>
    </row>
    <row r="149" spans="6:15" s="61" customFormat="1" ht="14">
      <c r="F149" s="63"/>
      <c r="O149" s="63"/>
    </row>
    <row r="150" spans="6:15" s="61" customFormat="1" ht="14">
      <c r="F150" s="63"/>
      <c r="O150" s="63"/>
    </row>
    <row r="151" spans="6:15" s="61" customFormat="1" ht="14">
      <c r="F151" s="63"/>
      <c r="O151" s="63"/>
    </row>
    <row r="152" spans="6:15" s="61" customFormat="1" ht="14">
      <c r="F152" s="63"/>
      <c r="O152" s="63"/>
    </row>
    <row r="153" spans="6:15" s="61" customFormat="1" ht="14">
      <c r="F153" s="63"/>
      <c r="O153" s="63"/>
    </row>
    <row r="154" spans="6:15" s="61" customFormat="1" ht="14">
      <c r="F154" s="63"/>
      <c r="O154" s="63"/>
    </row>
    <row r="155" spans="6:15" s="61" customFormat="1" ht="14">
      <c r="F155" s="63"/>
      <c r="O155" s="63"/>
    </row>
    <row r="156" spans="6:15" s="61" customFormat="1" ht="14">
      <c r="F156" s="63"/>
      <c r="O156" s="63"/>
    </row>
    <row r="157" spans="6:15" s="61" customFormat="1" ht="14">
      <c r="F157" s="63"/>
      <c r="O157" s="63"/>
    </row>
    <row r="158" spans="6:15" s="61" customFormat="1" ht="14">
      <c r="F158" s="63"/>
      <c r="O158" s="63"/>
    </row>
    <row r="159" spans="6:15" s="61" customFormat="1" ht="14">
      <c r="F159" s="63"/>
      <c r="O159" s="63"/>
    </row>
    <row r="160" spans="6:15" s="61" customFormat="1" ht="14">
      <c r="F160" s="63"/>
      <c r="O160" s="63"/>
    </row>
    <row r="161" spans="6:15" s="61" customFormat="1" ht="14">
      <c r="F161" s="63"/>
      <c r="O161" s="63"/>
    </row>
    <row r="162" spans="6:15" s="61" customFormat="1" ht="14">
      <c r="F162" s="63"/>
      <c r="O162" s="63"/>
    </row>
    <row r="163" spans="6:15" s="61" customFormat="1" ht="14">
      <c r="F163" s="63"/>
      <c r="O163" s="63"/>
    </row>
    <row r="164" spans="6:15" s="61" customFormat="1" ht="14">
      <c r="F164" s="63"/>
      <c r="O164" s="63"/>
    </row>
    <row r="165" spans="6:15" s="61" customFormat="1" ht="14">
      <c r="F165" s="63"/>
      <c r="O165" s="63"/>
    </row>
    <row r="166" spans="6:15" s="61" customFormat="1" ht="14">
      <c r="F166" s="63"/>
      <c r="O166" s="63"/>
    </row>
    <row r="167" spans="6:15" s="61" customFormat="1" ht="14">
      <c r="F167" s="63"/>
      <c r="O167" s="63"/>
    </row>
    <row r="168" spans="6:15" s="61" customFormat="1" ht="14">
      <c r="F168" s="63"/>
      <c r="O168" s="63"/>
    </row>
    <row r="169" spans="6:15" s="61" customFormat="1" ht="14">
      <c r="F169" s="63"/>
      <c r="O169" s="63"/>
    </row>
    <row r="170" spans="6:15" s="61" customFormat="1" ht="14">
      <c r="F170" s="63"/>
      <c r="O170" s="63"/>
    </row>
    <row r="171" spans="6:15" s="61" customFormat="1" ht="14">
      <c r="F171" s="63"/>
      <c r="O171" s="63"/>
    </row>
    <row r="172" spans="6:15" s="61" customFormat="1" ht="14">
      <c r="F172" s="63"/>
      <c r="O172" s="63"/>
    </row>
    <row r="173" spans="6:15" s="61" customFormat="1" ht="14">
      <c r="F173" s="63"/>
      <c r="O173" s="63"/>
    </row>
    <row r="174" spans="6:15" s="61" customFormat="1" ht="14">
      <c r="F174" s="63"/>
      <c r="O174" s="63"/>
    </row>
    <row r="175" spans="6:15" s="61" customFormat="1" ht="14">
      <c r="F175" s="63"/>
      <c r="O175" s="63"/>
    </row>
    <row r="176" spans="6:15" s="61" customFormat="1" ht="14">
      <c r="F176" s="63"/>
      <c r="O176" s="63"/>
    </row>
    <row r="177" spans="6:15" s="61" customFormat="1" ht="14">
      <c r="F177" s="63"/>
      <c r="O177" s="63"/>
    </row>
    <row r="178" spans="6:15" s="61" customFormat="1" ht="14">
      <c r="F178" s="63"/>
      <c r="O178" s="63"/>
    </row>
    <row r="179" spans="6:15" s="61" customFormat="1" ht="14">
      <c r="F179" s="63"/>
      <c r="O179" s="63"/>
    </row>
    <row r="180" spans="6:15" s="61" customFormat="1" ht="14">
      <c r="F180" s="63"/>
      <c r="O180" s="63"/>
    </row>
    <row r="181" spans="6:15" s="61" customFormat="1" ht="14">
      <c r="F181" s="63"/>
      <c r="O181" s="63"/>
    </row>
    <row r="182" spans="6:15" s="61" customFormat="1" ht="14">
      <c r="F182" s="63"/>
      <c r="O182" s="63"/>
    </row>
    <row r="183" spans="6:15" s="61" customFormat="1" ht="14">
      <c r="F183" s="63"/>
      <c r="O183" s="63"/>
    </row>
    <row r="184" spans="6:15" s="61" customFormat="1" ht="14">
      <c r="F184" s="63"/>
      <c r="O184" s="63"/>
    </row>
    <row r="185" spans="6:15" s="61" customFormat="1" ht="14">
      <c r="F185" s="63"/>
      <c r="O185" s="63"/>
    </row>
    <row r="186" spans="6:15" s="61" customFormat="1" ht="14">
      <c r="F186" s="63"/>
      <c r="O186" s="63"/>
    </row>
    <row r="187" spans="6:15" s="61" customFormat="1" ht="14">
      <c r="F187" s="63"/>
      <c r="O187" s="63"/>
    </row>
    <row r="188" spans="6:15" s="61" customFormat="1" ht="14">
      <c r="F188" s="63"/>
      <c r="O188" s="63"/>
    </row>
    <row r="189" spans="6:15" s="61" customFormat="1" ht="14">
      <c r="F189" s="63"/>
      <c r="O189" s="63"/>
    </row>
    <row r="190" spans="6:15" s="61" customFormat="1" ht="14">
      <c r="F190" s="63"/>
      <c r="O190" s="63"/>
    </row>
    <row r="191" spans="6:15" s="61" customFormat="1" ht="14">
      <c r="F191" s="63"/>
      <c r="O191" s="63"/>
    </row>
    <row r="192" spans="6:15" s="61" customFormat="1" ht="14">
      <c r="F192" s="63"/>
      <c r="O192" s="63"/>
    </row>
    <row r="193" spans="6:15" s="61" customFormat="1" ht="14">
      <c r="F193" s="63"/>
      <c r="O193" s="63"/>
    </row>
    <row r="194" spans="6:15" s="61" customFormat="1" ht="14">
      <c r="F194" s="63"/>
      <c r="O194" s="63"/>
    </row>
    <row r="195" spans="6:15" s="61" customFormat="1" ht="14">
      <c r="F195" s="63"/>
      <c r="O195" s="63"/>
    </row>
    <row r="196" spans="6:15" s="61" customFormat="1" ht="14">
      <c r="F196" s="63"/>
      <c r="O196" s="63"/>
    </row>
    <row r="197" spans="6:15" s="61" customFormat="1" ht="14">
      <c r="F197" s="63"/>
      <c r="O197" s="63"/>
    </row>
    <row r="198" spans="6:15" s="61" customFormat="1" ht="14">
      <c r="F198" s="63"/>
      <c r="O198" s="63"/>
    </row>
    <row r="199" spans="6:15" s="61" customFormat="1" ht="14">
      <c r="F199" s="63"/>
      <c r="O199" s="63"/>
    </row>
    <row r="200" spans="6:15" s="61" customFormat="1" ht="14">
      <c r="F200" s="63"/>
      <c r="O200" s="63"/>
    </row>
    <row r="201" spans="6:15" s="61" customFormat="1" ht="14">
      <c r="F201" s="63"/>
      <c r="O201" s="63"/>
    </row>
    <row r="202" spans="6:15" s="61" customFormat="1" ht="14">
      <c r="F202" s="63"/>
      <c r="O202" s="63"/>
    </row>
    <row r="203" spans="6:15" s="61" customFormat="1" ht="14">
      <c r="F203" s="63"/>
      <c r="O203" s="63"/>
    </row>
    <row r="204" spans="6:15" s="61" customFormat="1" ht="14">
      <c r="F204" s="63"/>
      <c r="O204" s="63"/>
    </row>
    <row r="205" spans="6:15" s="61" customFormat="1" ht="14">
      <c r="F205" s="63"/>
      <c r="O205" s="63"/>
    </row>
    <row r="206" spans="6:15" s="61" customFormat="1" ht="14">
      <c r="F206" s="63"/>
      <c r="O206" s="63"/>
    </row>
    <row r="207" spans="6:15" s="61" customFormat="1" ht="14">
      <c r="F207" s="63"/>
      <c r="O207" s="63"/>
    </row>
    <row r="208" spans="6:15" s="61" customFormat="1" ht="14">
      <c r="F208" s="63"/>
      <c r="O208" s="63"/>
    </row>
    <row r="209" spans="6:15" s="61" customFormat="1" ht="14">
      <c r="F209" s="63"/>
      <c r="O209" s="63"/>
    </row>
    <row r="210" spans="6:15" s="61" customFormat="1" ht="14">
      <c r="F210" s="63"/>
      <c r="O210" s="63"/>
    </row>
    <row r="211" spans="6:15" s="61" customFormat="1" ht="14">
      <c r="F211" s="63"/>
      <c r="O211" s="63"/>
    </row>
    <row r="212" spans="6:15" s="61" customFormat="1" ht="14">
      <c r="F212" s="63"/>
      <c r="O212" s="63"/>
    </row>
    <row r="213" spans="6:15" s="61" customFormat="1" ht="14">
      <c r="F213" s="63"/>
      <c r="O213" s="63"/>
    </row>
    <row r="214" spans="6:15" s="61" customFormat="1" ht="14">
      <c r="F214" s="63"/>
      <c r="O214" s="63"/>
    </row>
    <row r="215" spans="6:15" s="61" customFormat="1" ht="14">
      <c r="F215" s="63"/>
      <c r="O215" s="63"/>
    </row>
    <row r="216" spans="6:15" s="61" customFormat="1" ht="14">
      <c r="F216" s="63"/>
      <c r="O216" s="63"/>
    </row>
    <row r="217" spans="6:15" s="61" customFormat="1" ht="14">
      <c r="F217" s="63"/>
      <c r="O217" s="63"/>
    </row>
    <row r="218" spans="6:15" s="61" customFormat="1" ht="14">
      <c r="F218" s="63"/>
      <c r="O218" s="63"/>
    </row>
    <row r="219" spans="6:15" s="61" customFormat="1" ht="14">
      <c r="F219" s="63"/>
      <c r="O219" s="63"/>
    </row>
    <row r="220" spans="6:15" s="61" customFormat="1" ht="14">
      <c r="F220" s="63"/>
      <c r="O220" s="63"/>
    </row>
    <row r="221" spans="6:15" s="61" customFormat="1" ht="14">
      <c r="F221" s="63"/>
      <c r="O221" s="63"/>
    </row>
    <row r="222" spans="6:15" s="61" customFormat="1" ht="14">
      <c r="F222" s="63"/>
      <c r="O222" s="63"/>
    </row>
    <row r="223" spans="6:15" s="61" customFormat="1" ht="14">
      <c r="F223" s="63"/>
      <c r="O223" s="63"/>
    </row>
    <row r="224" spans="6:15" s="61" customFormat="1" ht="14">
      <c r="F224" s="63"/>
      <c r="O224" s="63"/>
    </row>
    <row r="225" spans="6:15" s="61" customFormat="1" ht="14">
      <c r="F225" s="63"/>
      <c r="O225" s="63"/>
    </row>
    <row r="226" spans="6:15" s="61" customFormat="1" ht="14">
      <c r="F226" s="63"/>
      <c r="O226" s="63"/>
    </row>
    <row r="227" spans="6:15" s="61" customFormat="1" ht="14">
      <c r="F227" s="63"/>
      <c r="O227" s="63"/>
    </row>
    <row r="228" spans="6:15" s="61" customFormat="1" ht="14">
      <c r="F228" s="63"/>
      <c r="O228" s="63"/>
    </row>
    <row r="229" spans="6:15" s="61" customFormat="1" ht="14">
      <c r="F229" s="63"/>
      <c r="O229" s="63"/>
    </row>
    <row r="230" spans="6:15" s="61" customFormat="1" ht="14">
      <c r="F230" s="63"/>
      <c r="O230" s="63"/>
    </row>
    <row r="231" spans="6:15" s="61" customFormat="1" ht="14">
      <c r="F231" s="63"/>
      <c r="O231" s="63"/>
    </row>
    <row r="232" spans="6:15" s="61" customFormat="1" ht="14">
      <c r="F232" s="63"/>
      <c r="O232" s="63"/>
    </row>
    <row r="233" spans="6:15" s="61" customFormat="1" ht="14">
      <c r="F233" s="63"/>
      <c r="O233" s="63"/>
    </row>
    <row r="234" spans="6:15" s="61" customFormat="1" ht="14">
      <c r="F234" s="63"/>
      <c r="O234" s="63"/>
    </row>
    <row r="235" spans="6:15" s="61" customFormat="1" ht="14">
      <c r="F235" s="63"/>
      <c r="O235" s="63"/>
    </row>
    <row r="236" spans="6:15" s="61" customFormat="1" ht="14">
      <c r="F236" s="63"/>
      <c r="O236" s="63"/>
    </row>
    <row r="237" spans="6:15" s="61" customFormat="1" ht="14">
      <c r="F237" s="63"/>
      <c r="O237" s="63"/>
    </row>
    <row r="238" spans="6:15" s="61" customFormat="1" ht="14">
      <c r="F238" s="63"/>
      <c r="O238" s="63"/>
    </row>
    <row r="239" spans="6:15" s="61" customFormat="1" ht="14">
      <c r="F239" s="63"/>
      <c r="O239" s="63"/>
    </row>
    <row r="240" spans="6:15" s="61" customFormat="1" ht="14">
      <c r="F240" s="63"/>
      <c r="O240" s="63"/>
    </row>
    <row r="241" spans="6:15" s="61" customFormat="1" ht="14">
      <c r="F241" s="63"/>
      <c r="O241" s="63"/>
    </row>
    <row r="242" spans="6:15" s="61" customFormat="1" ht="14">
      <c r="F242" s="63"/>
      <c r="O242" s="63"/>
    </row>
    <row r="243" spans="6:15" s="61" customFormat="1" ht="14">
      <c r="F243" s="63"/>
      <c r="O243" s="63"/>
    </row>
    <row r="244" spans="6:15" s="61" customFormat="1" ht="14">
      <c r="F244" s="63"/>
      <c r="O244" s="63"/>
    </row>
    <row r="245" spans="6:15" s="61" customFormat="1" ht="14">
      <c r="F245" s="63"/>
      <c r="O245" s="63"/>
    </row>
    <row r="246" spans="6:15" s="61" customFormat="1" ht="14">
      <c r="F246" s="63"/>
      <c r="O246" s="63"/>
    </row>
    <row r="247" spans="6:15" s="61" customFormat="1" ht="14">
      <c r="F247" s="63"/>
      <c r="O247" s="63"/>
    </row>
    <row r="248" spans="6:15" s="61" customFormat="1" ht="14">
      <c r="F248" s="63"/>
      <c r="O248" s="63"/>
    </row>
    <row r="249" spans="6:15" s="61" customFormat="1" ht="14">
      <c r="F249" s="63"/>
      <c r="O249" s="63"/>
    </row>
    <row r="250" spans="6:15" s="61" customFormat="1" ht="14">
      <c r="F250" s="63"/>
      <c r="O250" s="63"/>
    </row>
    <row r="251" spans="6:15" s="61" customFormat="1" ht="14">
      <c r="F251" s="63"/>
      <c r="O251" s="63"/>
    </row>
    <row r="252" spans="6:15" s="61" customFormat="1" ht="14">
      <c r="F252" s="63"/>
      <c r="O252" s="63"/>
    </row>
    <row r="253" spans="6:15" s="61" customFormat="1" ht="14">
      <c r="F253" s="63"/>
      <c r="O253" s="63"/>
    </row>
    <row r="254" spans="6:15" s="61" customFormat="1" ht="14">
      <c r="F254" s="63"/>
      <c r="O254" s="63"/>
    </row>
    <row r="255" spans="6:15" s="61" customFormat="1" ht="14">
      <c r="F255" s="63"/>
      <c r="O255" s="63"/>
    </row>
    <row r="256" spans="6:15" s="61" customFormat="1" ht="14">
      <c r="F256" s="63"/>
      <c r="O256" s="63"/>
    </row>
    <row r="257" spans="6:15" s="61" customFormat="1" ht="14">
      <c r="F257" s="63"/>
      <c r="O257" s="63"/>
    </row>
    <row r="258" spans="6:15" s="61" customFormat="1" ht="14">
      <c r="F258" s="63"/>
      <c r="O258" s="63"/>
    </row>
    <row r="259" spans="6:15" s="61" customFormat="1" ht="14">
      <c r="F259" s="63"/>
      <c r="O259" s="63"/>
    </row>
    <row r="260" spans="6:15" s="61" customFormat="1" ht="14">
      <c r="F260" s="63"/>
      <c r="O260" s="63"/>
    </row>
    <row r="261" spans="6:15" s="61" customFormat="1" ht="14">
      <c r="F261" s="63"/>
      <c r="O261" s="63"/>
    </row>
    <row r="262" spans="6:15" s="61" customFormat="1" ht="14">
      <c r="F262" s="63"/>
      <c r="O262" s="63"/>
    </row>
    <row r="263" spans="6:15" s="61" customFormat="1" ht="14">
      <c r="F263" s="63"/>
      <c r="O263" s="63"/>
    </row>
    <row r="264" spans="6:15" s="61" customFormat="1" ht="14">
      <c r="F264" s="63"/>
      <c r="O264" s="63"/>
    </row>
    <row r="265" spans="6:15" s="61" customFormat="1" ht="14">
      <c r="F265" s="63"/>
      <c r="O265" s="63"/>
    </row>
    <row r="266" spans="6:15" s="61" customFormat="1" ht="14">
      <c r="F266" s="63"/>
      <c r="O266" s="63"/>
    </row>
    <row r="267" spans="6:15" s="61" customFormat="1" ht="14">
      <c r="F267" s="63"/>
      <c r="O267" s="63"/>
    </row>
    <row r="268" spans="6:15" s="61" customFormat="1" ht="14">
      <c r="F268" s="63"/>
      <c r="O268" s="63"/>
    </row>
    <row r="269" spans="6:15" s="61" customFormat="1" ht="14">
      <c r="F269" s="63"/>
      <c r="O269" s="63"/>
    </row>
    <row r="270" spans="6:15" s="61" customFormat="1" ht="14">
      <c r="F270" s="63"/>
      <c r="O270" s="63"/>
    </row>
    <row r="271" spans="6:15" s="61" customFormat="1" ht="14">
      <c r="F271" s="63"/>
      <c r="O271" s="63"/>
    </row>
    <row r="272" spans="6:15" s="61" customFormat="1" ht="14">
      <c r="F272" s="63"/>
      <c r="O272" s="63"/>
    </row>
    <row r="273" spans="6:15" s="61" customFormat="1" ht="14">
      <c r="F273" s="63"/>
      <c r="O273" s="63"/>
    </row>
    <row r="274" spans="6:15" s="61" customFormat="1" ht="14">
      <c r="F274" s="63"/>
      <c r="O274" s="63"/>
    </row>
    <row r="275" spans="6:15" s="61" customFormat="1" ht="14">
      <c r="F275" s="63"/>
      <c r="O275" s="63"/>
    </row>
    <row r="276" spans="6:15" s="61" customFormat="1" ht="14">
      <c r="F276" s="63"/>
      <c r="O276" s="63"/>
    </row>
    <row r="277" spans="6:15" s="61" customFormat="1" ht="14">
      <c r="F277" s="63"/>
      <c r="O277" s="63"/>
    </row>
    <row r="278" spans="6:15" s="61" customFormat="1" ht="14">
      <c r="F278" s="63"/>
      <c r="O278" s="63"/>
    </row>
    <row r="279" spans="6:15" s="61" customFormat="1" ht="14">
      <c r="F279" s="63"/>
      <c r="O279" s="63"/>
    </row>
    <row r="280" spans="6:15" s="61" customFormat="1" ht="14">
      <c r="F280" s="63"/>
      <c r="O280" s="63"/>
    </row>
    <row r="281" spans="6:15" s="61" customFormat="1" ht="14">
      <c r="F281" s="63"/>
      <c r="O281" s="63"/>
    </row>
    <row r="282" spans="6:15" s="61" customFormat="1" ht="14">
      <c r="F282" s="63"/>
      <c r="O282" s="63"/>
    </row>
    <row r="283" spans="6:15" s="61" customFormat="1" ht="14">
      <c r="F283" s="63"/>
      <c r="O283" s="63"/>
    </row>
    <row r="284" spans="6:15" s="61" customFormat="1" ht="14">
      <c r="F284" s="63"/>
      <c r="O284" s="63"/>
    </row>
    <row r="285" spans="6:15" s="61" customFormat="1" ht="14">
      <c r="F285" s="63"/>
      <c r="O285" s="63"/>
    </row>
    <row r="286" spans="6:15" s="61" customFormat="1" ht="14">
      <c r="F286" s="63"/>
      <c r="O286" s="63"/>
    </row>
    <row r="287" spans="6:15" s="61" customFormat="1" ht="14">
      <c r="F287" s="63"/>
      <c r="O287" s="63"/>
    </row>
    <row r="288" spans="6:15" s="61" customFormat="1" ht="14">
      <c r="F288" s="63"/>
      <c r="O288" s="63"/>
    </row>
    <row r="289" spans="6:15" s="61" customFormat="1" ht="14">
      <c r="F289" s="63"/>
      <c r="O289" s="63"/>
    </row>
    <row r="290" spans="6:15" s="61" customFormat="1" ht="14">
      <c r="F290" s="63"/>
      <c r="O290" s="63"/>
    </row>
    <row r="291" spans="6:15" s="61" customFormat="1" ht="14">
      <c r="F291" s="63"/>
      <c r="O291" s="63"/>
    </row>
    <row r="292" spans="6:15" s="61" customFormat="1" ht="14">
      <c r="F292" s="63"/>
      <c r="O292" s="63"/>
    </row>
    <row r="293" spans="6:15" s="61" customFormat="1" ht="14">
      <c r="F293" s="63"/>
      <c r="O293" s="63"/>
    </row>
    <row r="294" spans="6:15" s="61" customFormat="1" ht="14">
      <c r="F294" s="63"/>
      <c r="O294" s="63"/>
    </row>
    <row r="295" spans="6:15" s="61" customFormat="1" ht="14">
      <c r="F295" s="63"/>
      <c r="O295" s="63"/>
    </row>
    <row r="296" spans="6:15" s="61" customFormat="1" ht="14">
      <c r="F296" s="63"/>
      <c r="O296" s="63"/>
    </row>
    <row r="297" spans="6:15" s="61" customFormat="1" ht="14">
      <c r="F297" s="63"/>
      <c r="O297" s="63"/>
    </row>
    <row r="298" spans="6:15" s="61" customFormat="1" ht="14">
      <c r="F298" s="63"/>
      <c r="O298" s="63"/>
    </row>
    <row r="299" spans="6:15" s="61" customFormat="1" ht="14">
      <c r="F299" s="63"/>
      <c r="O299" s="63"/>
    </row>
    <row r="300" spans="6:15" s="61" customFormat="1" ht="14">
      <c r="F300" s="63"/>
      <c r="O300" s="63"/>
    </row>
    <row r="301" spans="6:15" s="61" customFormat="1" ht="14">
      <c r="F301" s="63"/>
      <c r="O301" s="63"/>
    </row>
    <row r="302" spans="6:15" s="61" customFormat="1" ht="14">
      <c r="F302" s="63"/>
      <c r="O302" s="63"/>
    </row>
    <row r="303" spans="6:15" s="61" customFormat="1" ht="14">
      <c r="F303" s="63"/>
      <c r="O303" s="63"/>
    </row>
    <row r="304" spans="6:15" s="61" customFormat="1" ht="14">
      <c r="F304" s="63"/>
      <c r="O304" s="63"/>
    </row>
    <row r="305" spans="6:15" s="61" customFormat="1" ht="14">
      <c r="F305" s="63"/>
      <c r="O305" s="63"/>
    </row>
    <row r="306" spans="6:15" s="61" customFormat="1" ht="14">
      <c r="F306" s="63"/>
      <c r="O306" s="63"/>
    </row>
    <row r="307" spans="6:15" s="61" customFormat="1" ht="14">
      <c r="F307" s="63"/>
      <c r="O307" s="63"/>
    </row>
    <row r="308" spans="6:15" s="61" customFormat="1" ht="14">
      <c r="F308" s="63"/>
      <c r="O308" s="63"/>
    </row>
    <row r="309" spans="6:15" s="61" customFormat="1" ht="14">
      <c r="F309" s="63"/>
      <c r="O309" s="63"/>
    </row>
    <row r="310" spans="6:15" s="61" customFormat="1" ht="14">
      <c r="F310" s="63"/>
      <c r="O310" s="63"/>
    </row>
    <row r="311" spans="6:15" s="61" customFormat="1" ht="14">
      <c r="F311" s="63"/>
      <c r="O311" s="63"/>
    </row>
    <row r="312" spans="6:15" s="61" customFormat="1" ht="14">
      <c r="F312" s="63"/>
      <c r="O312" s="63"/>
    </row>
    <row r="313" spans="6:15" s="61" customFormat="1" ht="14">
      <c r="F313" s="63"/>
      <c r="O313" s="63"/>
    </row>
    <row r="314" spans="6:15" s="61" customFormat="1" ht="14">
      <c r="F314" s="63"/>
      <c r="O314" s="63"/>
    </row>
    <row r="315" spans="6:15" s="61" customFormat="1" ht="14">
      <c r="F315" s="63"/>
      <c r="O315" s="63"/>
    </row>
    <row r="316" spans="6:15" s="61" customFormat="1" ht="14">
      <c r="F316" s="63"/>
      <c r="O316" s="63"/>
    </row>
    <row r="317" spans="6:15" s="61" customFormat="1" ht="14">
      <c r="F317" s="63"/>
      <c r="O317" s="63"/>
    </row>
    <row r="318" spans="6:15" s="61" customFormat="1" ht="14">
      <c r="F318" s="63"/>
      <c r="O318" s="63"/>
    </row>
    <row r="319" spans="6:15" s="61" customFormat="1" ht="14">
      <c r="F319" s="63"/>
      <c r="O319" s="63"/>
    </row>
    <row r="320" spans="6:15" s="61" customFormat="1" ht="14">
      <c r="F320" s="63"/>
      <c r="O320" s="63"/>
    </row>
    <row r="321" spans="6:15" s="61" customFormat="1" ht="14">
      <c r="F321" s="63"/>
      <c r="O321" s="63"/>
    </row>
    <row r="322" spans="6:15" s="61" customFormat="1" ht="14">
      <c r="F322" s="63"/>
      <c r="O322" s="63"/>
    </row>
    <row r="323" spans="6:15" s="61" customFormat="1" ht="14">
      <c r="F323" s="63"/>
      <c r="O323" s="63"/>
    </row>
    <row r="324" spans="6:15" s="61" customFormat="1" ht="14">
      <c r="F324" s="63"/>
      <c r="O324" s="63"/>
    </row>
    <row r="325" spans="6:15" s="61" customFormat="1" ht="14">
      <c r="F325" s="63"/>
      <c r="O325" s="63"/>
    </row>
    <row r="326" spans="6:15" s="61" customFormat="1" ht="14">
      <c r="F326" s="63"/>
      <c r="O326" s="63"/>
    </row>
    <row r="327" spans="6:15" s="61" customFormat="1" ht="14">
      <c r="F327" s="63"/>
      <c r="O327" s="63"/>
    </row>
    <row r="328" spans="6:15" s="61" customFormat="1" ht="14">
      <c r="F328" s="63"/>
      <c r="O328" s="63"/>
    </row>
    <row r="329" spans="6:15" s="61" customFormat="1" ht="14">
      <c r="F329" s="63"/>
      <c r="O329" s="63"/>
    </row>
    <row r="330" spans="6:15" s="61" customFormat="1" ht="14">
      <c r="F330" s="63"/>
      <c r="O330" s="63"/>
    </row>
    <row r="331" spans="6:15" s="61" customFormat="1" ht="14">
      <c r="F331" s="63"/>
      <c r="O331" s="63"/>
    </row>
    <row r="332" spans="6:15" s="61" customFormat="1" ht="14">
      <c r="F332" s="63"/>
      <c r="O332" s="63"/>
    </row>
    <row r="333" spans="6:15" s="61" customFormat="1" ht="14">
      <c r="F333" s="63"/>
      <c r="O333" s="63"/>
    </row>
    <row r="334" spans="6:15" s="61" customFormat="1" ht="14">
      <c r="F334" s="63"/>
      <c r="O334" s="63"/>
    </row>
    <row r="335" spans="6:15" s="61" customFormat="1" ht="14">
      <c r="F335" s="63"/>
      <c r="O335" s="63"/>
    </row>
    <row r="336" spans="6:15" s="61" customFormat="1" ht="14">
      <c r="F336" s="63"/>
      <c r="O336" s="63"/>
    </row>
    <row r="337" spans="6:15" s="61" customFormat="1" ht="14">
      <c r="F337" s="63"/>
      <c r="O337" s="63"/>
    </row>
    <row r="338" spans="6:15" s="61" customFormat="1" ht="14">
      <c r="F338" s="63"/>
      <c r="O338" s="63"/>
    </row>
    <row r="339" spans="6:15" s="61" customFormat="1" ht="14">
      <c r="F339" s="63"/>
      <c r="O339" s="63"/>
    </row>
    <row r="340" spans="6:15" s="61" customFormat="1" ht="14">
      <c r="F340" s="63"/>
      <c r="O340" s="63"/>
    </row>
    <row r="341" spans="6:15" s="61" customFormat="1" ht="14">
      <c r="F341" s="63"/>
      <c r="O341" s="63"/>
    </row>
    <row r="342" spans="6:15" s="61" customFormat="1" ht="14">
      <c r="F342" s="63"/>
      <c r="O342" s="63"/>
    </row>
    <row r="343" spans="6:15" s="61" customFormat="1" ht="14">
      <c r="F343" s="63"/>
      <c r="O343" s="63"/>
    </row>
    <row r="344" spans="6:15" s="61" customFormat="1" ht="14">
      <c r="F344" s="63"/>
      <c r="O344" s="63"/>
    </row>
    <row r="345" spans="6:15" s="61" customFormat="1" ht="14">
      <c r="F345" s="63"/>
      <c r="O345" s="63"/>
    </row>
    <row r="346" spans="6:15" s="61" customFormat="1" ht="14">
      <c r="F346" s="63"/>
      <c r="O346" s="63"/>
    </row>
    <row r="347" spans="6:15" s="61" customFormat="1" ht="14">
      <c r="F347" s="63"/>
      <c r="O347" s="63"/>
    </row>
    <row r="348" spans="6:15" s="61" customFormat="1" ht="14">
      <c r="F348" s="63"/>
      <c r="O348" s="63"/>
    </row>
    <row r="349" spans="6:15" s="61" customFormat="1" ht="14">
      <c r="F349" s="63"/>
      <c r="O349" s="63"/>
    </row>
    <row r="350" spans="6:15" s="61" customFormat="1" ht="14">
      <c r="F350" s="63"/>
      <c r="O350" s="63"/>
    </row>
    <row r="351" spans="6:15" s="61" customFormat="1" ht="14">
      <c r="F351" s="63"/>
      <c r="O351" s="63"/>
    </row>
    <row r="352" spans="6:15" s="61" customFormat="1" ht="14">
      <c r="F352" s="63"/>
      <c r="O352" s="63"/>
    </row>
    <row r="353" spans="6:15" s="61" customFormat="1" ht="14">
      <c r="F353" s="63"/>
      <c r="O353" s="63"/>
    </row>
    <row r="354" spans="6:15" s="61" customFormat="1" ht="14">
      <c r="F354" s="63"/>
      <c r="O354" s="63"/>
    </row>
    <row r="355" spans="6:15" s="61" customFormat="1" ht="14">
      <c r="F355" s="63"/>
      <c r="O355" s="63"/>
    </row>
    <row r="356" spans="6:15" s="61" customFormat="1" ht="14">
      <c r="F356" s="63"/>
      <c r="O356" s="63"/>
    </row>
    <row r="357" spans="6:15" s="61" customFormat="1" ht="14">
      <c r="F357" s="63"/>
      <c r="O357" s="63"/>
    </row>
    <row r="358" spans="6:15" s="61" customFormat="1" ht="14">
      <c r="F358" s="63"/>
      <c r="O358" s="63"/>
    </row>
    <row r="359" spans="6:15" s="61" customFormat="1" ht="14">
      <c r="F359" s="63"/>
      <c r="O359" s="63"/>
    </row>
    <row r="360" spans="6:15" s="61" customFormat="1" ht="14">
      <c r="F360" s="63"/>
      <c r="O360" s="63"/>
    </row>
    <row r="361" spans="6:15" s="61" customFormat="1" ht="14">
      <c r="F361" s="63"/>
      <c r="O361" s="63"/>
    </row>
    <row r="362" spans="6:15" s="61" customFormat="1" ht="14">
      <c r="F362" s="63"/>
      <c r="O362" s="63"/>
    </row>
    <row r="363" spans="6:15" s="61" customFormat="1" ht="14">
      <c r="F363" s="63"/>
      <c r="O363" s="63"/>
    </row>
    <row r="364" spans="6:15" s="61" customFormat="1" ht="14">
      <c r="F364" s="63"/>
      <c r="O364" s="63"/>
    </row>
    <row r="365" spans="6:15" s="61" customFormat="1" ht="14">
      <c r="F365" s="63"/>
      <c r="O365" s="63"/>
    </row>
    <row r="366" spans="6:15" s="61" customFormat="1" ht="14">
      <c r="F366" s="63"/>
      <c r="O366" s="63"/>
    </row>
    <row r="367" spans="6:15" s="61" customFormat="1" ht="14">
      <c r="F367" s="63"/>
      <c r="O367" s="63"/>
    </row>
    <row r="368" spans="6:15" s="61" customFormat="1" ht="14">
      <c r="F368" s="63"/>
      <c r="O368" s="63"/>
    </row>
    <row r="369" spans="6:15" s="61" customFormat="1" ht="14">
      <c r="F369" s="63"/>
      <c r="O369" s="63"/>
    </row>
    <row r="370" spans="6:15" s="61" customFormat="1" ht="14">
      <c r="F370" s="63"/>
      <c r="O370" s="63"/>
    </row>
    <row r="371" spans="6:15" s="61" customFormat="1" ht="14">
      <c r="F371" s="63"/>
      <c r="O371" s="63"/>
    </row>
    <row r="372" spans="6:15" s="61" customFormat="1" ht="14">
      <c r="F372" s="63"/>
      <c r="O372" s="63"/>
    </row>
    <row r="373" spans="6:15" s="61" customFormat="1" ht="14">
      <c r="F373" s="63"/>
      <c r="O373" s="63"/>
    </row>
    <row r="374" spans="6:15" s="61" customFormat="1" ht="14">
      <c r="F374" s="63"/>
      <c r="O374" s="63"/>
    </row>
    <row r="375" spans="6:15" s="61" customFormat="1" ht="14">
      <c r="F375" s="63"/>
      <c r="O375" s="63"/>
    </row>
    <row r="376" spans="6:15" s="61" customFormat="1" ht="14">
      <c r="F376" s="63"/>
      <c r="O376" s="63"/>
    </row>
    <row r="377" spans="6:15" s="61" customFormat="1" ht="14">
      <c r="F377" s="63"/>
      <c r="O377" s="63"/>
    </row>
    <row r="378" spans="6:15" s="61" customFormat="1" ht="14">
      <c r="F378" s="63"/>
      <c r="O378" s="63"/>
    </row>
    <row r="379" spans="6:15" s="61" customFormat="1" ht="14">
      <c r="F379" s="63"/>
      <c r="O379" s="63"/>
    </row>
    <row r="380" spans="6:15" s="61" customFormat="1" ht="14">
      <c r="F380" s="63"/>
      <c r="O380" s="63"/>
    </row>
    <row r="381" spans="6:15" s="61" customFormat="1" ht="14">
      <c r="F381" s="63"/>
      <c r="O381" s="63"/>
    </row>
    <row r="382" spans="6:15" s="61" customFormat="1" ht="14">
      <c r="F382" s="63"/>
      <c r="O382" s="63"/>
    </row>
    <row r="383" spans="6:15" s="61" customFormat="1" ht="14">
      <c r="F383" s="63"/>
      <c r="O383" s="63"/>
    </row>
    <row r="384" spans="6:15" s="61" customFormat="1" ht="14">
      <c r="F384" s="63"/>
      <c r="O384" s="63"/>
    </row>
    <row r="385" spans="6:15" s="61" customFormat="1" ht="14">
      <c r="F385" s="63"/>
      <c r="O385" s="63"/>
    </row>
    <row r="386" spans="6:15" s="61" customFormat="1" ht="14">
      <c r="F386" s="63"/>
      <c r="O386" s="63"/>
    </row>
    <row r="387" spans="6:15" s="61" customFormat="1" ht="14">
      <c r="F387" s="63"/>
      <c r="O387" s="63"/>
    </row>
    <row r="388" spans="6:15" s="61" customFormat="1" ht="14">
      <c r="F388" s="63"/>
      <c r="O388" s="63"/>
    </row>
    <row r="389" spans="6:15" s="61" customFormat="1" ht="14">
      <c r="F389" s="63"/>
      <c r="O389" s="63"/>
    </row>
    <row r="390" spans="6:15" s="61" customFormat="1" ht="14">
      <c r="F390" s="63"/>
      <c r="O390" s="63"/>
    </row>
    <row r="391" spans="6:15" s="61" customFormat="1" ht="14">
      <c r="F391" s="63"/>
      <c r="O391" s="63"/>
    </row>
    <row r="392" spans="6:15" s="61" customFormat="1" ht="14">
      <c r="F392" s="63"/>
      <c r="O392" s="63"/>
    </row>
    <row r="393" spans="6:15" s="61" customFormat="1" ht="14">
      <c r="F393" s="63"/>
      <c r="O393" s="63"/>
    </row>
    <row r="394" spans="6:15" s="61" customFormat="1" ht="14">
      <c r="F394" s="63"/>
      <c r="O394" s="63"/>
    </row>
    <row r="395" spans="6:15" s="61" customFormat="1" ht="14">
      <c r="F395" s="63"/>
      <c r="O395" s="63"/>
    </row>
    <row r="396" spans="6:15" s="61" customFormat="1" ht="14">
      <c r="F396" s="63"/>
      <c r="O396" s="63"/>
    </row>
    <row r="397" spans="6:15" s="61" customFormat="1" ht="14">
      <c r="F397" s="63"/>
      <c r="O397" s="63"/>
    </row>
    <row r="398" spans="6:15" s="61" customFormat="1" ht="14">
      <c r="F398" s="63"/>
      <c r="O398" s="63"/>
    </row>
    <row r="399" spans="6:15" s="61" customFormat="1" ht="14">
      <c r="F399" s="63"/>
      <c r="O399" s="63"/>
    </row>
    <row r="400" spans="6:15" s="61" customFormat="1" ht="14">
      <c r="F400" s="63"/>
      <c r="O400" s="63"/>
    </row>
    <row r="401" spans="6:15" s="61" customFormat="1" ht="14">
      <c r="F401" s="63"/>
      <c r="O401" s="63"/>
    </row>
    <row r="402" spans="6:15" s="61" customFormat="1" ht="14">
      <c r="F402" s="63"/>
      <c r="O402" s="63"/>
    </row>
    <row r="403" spans="6:15" s="61" customFormat="1" ht="14">
      <c r="F403" s="63"/>
      <c r="O403" s="63"/>
    </row>
    <row r="404" spans="6:15" s="61" customFormat="1" ht="14">
      <c r="F404" s="63"/>
      <c r="O404" s="63"/>
    </row>
    <row r="405" spans="6:15" s="61" customFormat="1" ht="14">
      <c r="F405" s="63"/>
      <c r="O405" s="63"/>
    </row>
    <row r="406" spans="6:15" s="61" customFormat="1" ht="14">
      <c r="F406" s="63"/>
      <c r="O406" s="63"/>
    </row>
    <row r="407" spans="6:15" s="61" customFormat="1" ht="14">
      <c r="F407" s="63"/>
      <c r="O407" s="63"/>
    </row>
    <row r="408" spans="6:15" s="61" customFormat="1" ht="14">
      <c r="F408" s="63"/>
      <c r="O408" s="63"/>
    </row>
    <row r="409" spans="6:15" s="61" customFormat="1" ht="14">
      <c r="F409" s="63"/>
      <c r="O409" s="63"/>
    </row>
    <row r="410" spans="6:15" s="61" customFormat="1" ht="14">
      <c r="F410" s="63"/>
      <c r="O410" s="63"/>
    </row>
    <row r="411" spans="6:15" s="61" customFormat="1" ht="14">
      <c r="F411" s="63"/>
      <c r="O411" s="63"/>
    </row>
    <row r="412" spans="6:15" s="61" customFormat="1" ht="14">
      <c r="F412" s="63"/>
      <c r="O412" s="63"/>
    </row>
    <row r="413" spans="6:15" s="61" customFormat="1" ht="14">
      <c r="F413" s="63"/>
      <c r="O413" s="63"/>
    </row>
    <row r="414" spans="6:15" s="61" customFormat="1" ht="14">
      <c r="F414" s="63"/>
      <c r="O414" s="63"/>
    </row>
    <row r="415" spans="6:15" s="61" customFormat="1" ht="14">
      <c r="F415" s="63"/>
      <c r="O415" s="63"/>
    </row>
    <row r="416" spans="6:15" s="61" customFormat="1" ht="14">
      <c r="F416" s="63"/>
      <c r="O416" s="63"/>
    </row>
    <row r="417" spans="6:15" s="61" customFormat="1" ht="14">
      <c r="F417" s="63"/>
      <c r="O417" s="63"/>
    </row>
    <row r="418" spans="6:15" s="61" customFormat="1" ht="14">
      <c r="F418" s="63"/>
      <c r="O418" s="63"/>
    </row>
    <row r="419" spans="6:15" s="61" customFormat="1" ht="14">
      <c r="F419" s="63"/>
      <c r="O419" s="63"/>
    </row>
    <row r="420" spans="6:15" s="61" customFormat="1" ht="14">
      <c r="F420" s="63"/>
      <c r="O420" s="63"/>
    </row>
    <row r="421" spans="6:15" s="61" customFormat="1" ht="14">
      <c r="F421" s="63"/>
      <c r="O421" s="63"/>
    </row>
    <row r="422" spans="6:15" s="61" customFormat="1" ht="14">
      <c r="F422" s="63"/>
      <c r="O422" s="63"/>
    </row>
    <row r="423" spans="6:15" s="61" customFormat="1" ht="14">
      <c r="F423" s="63"/>
      <c r="O423" s="63"/>
    </row>
    <row r="424" spans="6:15" s="61" customFormat="1" ht="14">
      <c r="F424" s="63"/>
      <c r="O424" s="63"/>
    </row>
    <row r="425" spans="6:15" s="61" customFormat="1" ht="14">
      <c r="F425" s="63"/>
      <c r="O425" s="63"/>
    </row>
    <row r="426" spans="6:15" s="61" customFormat="1" ht="14">
      <c r="F426" s="63"/>
      <c r="O426" s="63"/>
    </row>
    <row r="427" spans="6:15" s="61" customFormat="1" ht="14">
      <c r="F427" s="63"/>
      <c r="O427" s="63"/>
    </row>
    <row r="428" spans="6:15" s="61" customFormat="1" ht="14">
      <c r="F428" s="63"/>
      <c r="O428" s="63"/>
    </row>
    <row r="429" spans="6:15" s="61" customFormat="1" ht="14">
      <c r="F429" s="63"/>
      <c r="O429" s="63"/>
    </row>
    <row r="430" spans="6:15" s="61" customFormat="1" ht="14">
      <c r="F430" s="63"/>
      <c r="O430" s="63"/>
    </row>
    <row r="431" spans="6:15" s="61" customFormat="1" ht="14">
      <c r="F431" s="63"/>
      <c r="O431" s="63"/>
    </row>
    <row r="432" spans="6:15" s="61" customFormat="1" ht="14">
      <c r="F432" s="63"/>
      <c r="O432" s="63"/>
    </row>
    <row r="433" spans="6:15" s="61" customFormat="1" ht="14">
      <c r="F433" s="63"/>
      <c r="O433" s="63"/>
    </row>
    <row r="434" spans="6:15" s="61" customFormat="1" ht="14">
      <c r="F434" s="63"/>
      <c r="O434" s="63"/>
    </row>
    <row r="435" spans="6:15" s="61" customFormat="1" ht="14">
      <c r="F435" s="63"/>
      <c r="O435" s="63"/>
    </row>
    <row r="436" spans="6:15" s="61" customFormat="1" ht="14">
      <c r="F436" s="63"/>
      <c r="O436" s="63"/>
    </row>
    <row r="437" spans="6:15" s="61" customFormat="1" ht="14">
      <c r="F437" s="63"/>
      <c r="O437" s="63"/>
    </row>
    <row r="438" spans="6:15" s="61" customFormat="1" ht="14">
      <c r="F438" s="63"/>
      <c r="O438" s="63"/>
    </row>
    <row r="439" spans="6:15" s="61" customFormat="1" ht="14">
      <c r="F439" s="63"/>
      <c r="O439" s="63"/>
    </row>
    <row r="440" spans="6:15" s="61" customFormat="1" ht="14">
      <c r="F440" s="63"/>
      <c r="O440" s="63"/>
    </row>
    <row r="441" spans="6:15" s="61" customFormat="1" ht="14">
      <c r="F441" s="63"/>
      <c r="O441" s="63"/>
    </row>
    <row r="442" spans="6:15" s="61" customFormat="1" ht="14">
      <c r="F442" s="63"/>
      <c r="O442" s="63"/>
    </row>
    <row r="443" spans="6:15" s="61" customFormat="1" ht="14">
      <c r="F443" s="63"/>
      <c r="O443" s="63"/>
    </row>
    <row r="444" spans="6:15" s="61" customFormat="1" ht="14">
      <c r="F444" s="63"/>
      <c r="O444" s="63"/>
    </row>
    <row r="445" spans="6:15" s="61" customFormat="1" ht="14">
      <c r="F445" s="63"/>
      <c r="O445" s="63"/>
    </row>
    <row r="446" spans="6:15" s="61" customFormat="1" ht="14">
      <c r="F446" s="63"/>
      <c r="O446" s="63"/>
    </row>
    <row r="447" spans="6:15" s="61" customFormat="1" ht="14">
      <c r="F447" s="63"/>
      <c r="O447" s="63"/>
    </row>
    <row r="448" spans="6:15" s="61" customFormat="1" ht="14">
      <c r="F448" s="63"/>
      <c r="O448" s="63"/>
    </row>
    <row r="449" spans="6:15" s="61" customFormat="1" ht="14">
      <c r="F449" s="63"/>
      <c r="O449" s="63"/>
    </row>
    <row r="450" spans="6:15" s="61" customFormat="1" ht="14">
      <c r="F450" s="63"/>
      <c r="O450" s="63"/>
    </row>
    <row r="451" spans="6:15" s="61" customFormat="1" ht="14">
      <c r="F451" s="63"/>
      <c r="O451" s="63"/>
    </row>
    <row r="452" spans="6:15" s="61" customFormat="1" ht="14">
      <c r="F452" s="63"/>
      <c r="O452" s="63"/>
    </row>
    <row r="453" spans="6:15" s="61" customFormat="1" ht="14">
      <c r="F453" s="63"/>
      <c r="O453" s="63"/>
    </row>
    <row r="454" spans="6:15" s="61" customFormat="1" ht="14">
      <c r="F454" s="63"/>
      <c r="O454" s="63"/>
    </row>
    <row r="455" spans="6:15" s="61" customFormat="1" ht="14">
      <c r="F455" s="63"/>
      <c r="O455" s="63"/>
    </row>
    <row r="456" spans="6:15" s="61" customFormat="1" ht="14">
      <c r="F456" s="63"/>
      <c r="O456" s="63"/>
    </row>
    <row r="457" spans="6:15" s="61" customFormat="1" ht="14">
      <c r="F457" s="63"/>
      <c r="O457" s="63"/>
    </row>
    <row r="458" spans="6:15" s="61" customFormat="1" ht="14">
      <c r="F458" s="63"/>
      <c r="O458" s="63"/>
    </row>
    <row r="459" spans="6:15" s="61" customFormat="1" ht="14">
      <c r="F459" s="63"/>
      <c r="O459" s="63"/>
    </row>
    <row r="460" spans="6:15" s="61" customFormat="1" ht="14">
      <c r="F460" s="63"/>
      <c r="O460" s="63"/>
    </row>
    <row r="461" spans="6:15" s="61" customFormat="1" ht="14">
      <c r="F461" s="63"/>
      <c r="O461" s="63"/>
    </row>
    <row r="462" spans="6:15" s="61" customFormat="1" ht="14">
      <c r="F462" s="63"/>
      <c r="O462" s="63"/>
    </row>
    <row r="463" spans="6:15" s="61" customFormat="1" ht="14">
      <c r="F463" s="63"/>
      <c r="O463" s="63"/>
    </row>
    <row r="464" spans="6:15" s="61" customFormat="1" ht="14">
      <c r="F464" s="63"/>
      <c r="O464" s="63"/>
    </row>
    <row r="465" spans="6:15" s="61" customFormat="1" ht="14">
      <c r="F465" s="63"/>
      <c r="O465" s="63"/>
    </row>
    <row r="466" spans="6:15" s="61" customFormat="1" ht="14">
      <c r="F466" s="63"/>
      <c r="O466" s="63"/>
    </row>
    <row r="467" spans="6:15" s="61" customFormat="1" ht="14">
      <c r="F467" s="63"/>
      <c r="O467" s="63"/>
    </row>
    <row r="468" spans="6:15" s="61" customFormat="1" ht="14">
      <c r="F468" s="63"/>
      <c r="O468" s="63"/>
    </row>
    <row r="469" spans="6:15" s="61" customFormat="1" ht="14">
      <c r="F469" s="63"/>
      <c r="O469" s="63"/>
    </row>
    <row r="470" spans="6:15" s="61" customFormat="1" ht="14">
      <c r="F470" s="63"/>
      <c r="O470" s="63"/>
    </row>
    <row r="471" spans="6:15" s="61" customFormat="1" ht="14">
      <c r="F471" s="63"/>
      <c r="O471" s="63"/>
    </row>
    <row r="472" spans="6:15" s="61" customFormat="1" ht="14">
      <c r="F472" s="63"/>
      <c r="O472" s="63"/>
    </row>
    <row r="473" spans="6:15" s="61" customFormat="1" ht="14">
      <c r="F473" s="63"/>
      <c r="O473" s="63"/>
    </row>
    <row r="474" spans="6:15" s="61" customFormat="1" ht="14">
      <c r="F474" s="63"/>
      <c r="O474" s="63"/>
    </row>
    <row r="475" spans="6:15" s="61" customFormat="1" ht="14">
      <c r="F475" s="63"/>
      <c r="O475" s="63"/>
    </row>
    <row r="476" spans="6:15" s="61" customFormat="1" ht="14">
      <c r="F476" s="63"/>
      <c r="O476" s="63"/>
    </row>
    <row r="477" spans="6:15" s="61" customFormat="1" ht="14">
      <c r="F477" s="63"/>
      <c r="O477" s="63"/>
    </row>
    <row r="478" spans="6:15" s="61" customFormat="1" ht="14">
      <c r="F478" s="63"/>
      <c r="O478" s="63"/>
    </row>
    <row r="479" spans="6:15" s="61" customFormat="1" ht="14">
      <c r="F479" s="63"/>
      <c r="O479" s="63"/>
    </row>
    <row r="480" spans="6:15" s="61" customFormat="1" ht="14">
      <c r="F480" s="63"/>
      <c r="O480" s="63"/>
    </row>
    <row r="481" spans="6:15" s="61" customFormat="1" ht="14">
      <c r="F481" s="63"/>
      <c r="O481" s="63"/>
    </row>
    <row r="482" spans="6:15" s="61" customFormat="1" ht="14">
      <c r="F482" s="63"/>
      <c r="O482" s="63"/>
    </row>
    <row r="483" spans="6:15" s="61" customFormat="1" ht="14">
      <c r="F483" s="63"/>
      <c r="O483" s="63"/>
    </row>
    <row r="484" spans="6:15" s="61" customFormat="1" ht="14">
      <c r="F484" s="63"/>
      <c r="O484" s="63"/>
    </row>
    <row r="485" spans="6:15" s="61" customFormat="1" ht="14">
      <c r="F485" s="63"/>
      <c r="O485" s="63"/>
    </row>
    <row r="486" spans="6:15" s="61" customFormat="1" ht="14">
      <c r="F486" s="63"/>
      <c r="O486" s="63"/>
    </row>
    <row r="487" spans="6:15" s="61" customFormat="1" ht="14">
      <c r="F487" s="63"/>
      <c r="O487" s="63"/>
    </row>
    <row r="488" spans="6:15" s="61" customFormat="1" ht="14">
      <c r="F488" s="63"/>
      <c r="O488" s="63"/>
    </row>
    <row r="489" spans="6:15" s="61" customFormat="1" ht="14">
      <c r="F489" s="63"/>
      <c r="O489" s="63"/>
    </row>
    <row r="490" spans="6:15" s="61" customFormat="1" ht="14">
      <c r="F490" s="63"/>
      <c r="O490" s="63"/>
    </row>
    <row r="491" spans="6:15" s="61" customFormat="1" ht="14">
      <c r="F491" s="63"/>
      <c r="O491" s="63"/>
    </row>
    <row r="492" spans="6:15" s="61" customFormat="1" ht="14">
      <c r="F492" s="63"/>
      <c r="O492" s="63"/>
    </row>
    <row r="493" spans="6:15" s="61" customFormat="1" ht="14">
      <c r="F493" s="63"/>
      <c r="O493" s="63"/>
    </row>
    <row r="494" spans="6:15" s="61" customFormat="1" ht="14">
      <c r="F494" s="63"/>
      <c r="O494" s="63"/>
    </row>
    <row r="495" spans="6:15" s="61" customFormat="1" ht="14">
      <c r="F495" s="63"/>
      <c r="O495" s="63"/>
    </row>
    <row r="496" spans="6:15" s="61" customFormat="1" ht="14">
      <c r="F496" s="63"/>
      <c r="O496" s="63"/>
    </row>
    <row r="497" spans="6:15" s="61" customFormat="1" ht="14">
      <c r="F497" s="63"/>
      <c r="O497" s="63"/>
    </row>
    <row r="498" spans="6:15" s="61" customFormat="1" ht="14">
      <c r="F498" s="63"/>
      <c r="O498" s="63"/>
    </row>
    <row r="499" spans="6:15" s="61" customFormat="1" ht="14">
      <c r="F499" s="63"/>
      <c r="O499" s="63"/>
    </row>
    <row r="500" spans="6:15" s="61" customFormat="1" ht="14">
      <c r="F500" s="63"/>
      <c r="O500" s="63"/>
    </row>
    <row r="501" spans="6:15" s="61" customFormat="1" ht="14">
      <c r="F501" s="63"/>
      <c r="O501" s="63"/>
    </row>
    <row r="502" spans="6:15" s="61" customFormat="1" ht="14">
      <c r="F502" s="63"/>
      <c r="O502" s="63"/>
    </row>
    <row r="503" spans="6:15" s="61" customFormat="1" ht="14">
      <c r="F503" s="63"/>
      <c r="O503" s="63"/>
    </row>
    <row r="504" spans="6:15" s="61" customFormat="1" ht="14">
      <c r="F504" s="63"/>
      <c r="O504" s="63"/>
    </row>
    <row r="505" spans="6:15" s="61" customFormat="1" ht="14">
      <c r="F505" s="63"/>
      <c r="O505" s="63"/>
    </row>
    <row r="506" spans="6:15" s="61" customFormat="1" ht="14">
      <c r="F506" s="63"/>
      <c r="O506" s="63"/>
    </row>
    <row r="507" spans="6:15" s="61" customFormat="1" ht="14">
      <c r="F507" s="63"/>
      <c r="O507" s="63"/>
    </row>
    <row r="508" spans="6:15" s="61" customFormat="1" ht="14">
      <c r="F508" s="63"/>
      <c r="O508" s="63"/>
    </row>
    <row r="509" spans="6:15" s="61" customFormat="1" ht="14">
      <c r="F509" s="63"/>
      <c r="O509" s="63"/>
    </row>
    <row r="510" spans="6:15" s="61" customFormat="1" ht="14">
      <c r="F510" s="63"/>
      <c r="O510" s="63"/>
    </row>
    <row r="511" spans="6:15" s="61" customFormat="1" ht="14">
      <c r="F511" s="63"/>
      <c r="O511" s="63"/>
    </row>
    <row r="512" spans="6:15" s="61" customFormat="1" ht="14">
      <c r="F512" s="63"/>
      <c r="O512" s="63"/>
    </row>
    <row r="513" spans="6:15" s="61" customFormat="1" ht="14">
      <c r="F513" s="63"/>
      <c r="O513" s="63"/>
    </row>
    <row r="514" spans="6:15" s="61" customFormat="1" ht="14">
      <c r="F514" s="63"/>
      <c r="O514" s="63"/>
    </row>
    <row r="515" spans="6:15" s="61" customFormat="1" ht="14">
      <c r="F515" s="63"/>
      <c r="O515" s="63"/>
    </row>
    <row r="516" spans="6:15" s="61" customFormat="1" ht="14">
      <c r="F516" s="63"/>
      <c r="O516" s="63"/>
    </row>
    <row r="517" spans="6:15" s="61" customFormat="1" ht="14">
      <c r="F517" s="63"/>
      <c r="O517" s="63"/>
    </row>
    <row r="518" spans="6:15" s="61" customFormat="1" ht="14">
      <c r="F518" s="63"/>
      <c r="O518" s="63"/>
    </row>
    <row r="519" spans="6:15" s="61" customFormat="1" ht="14">
      <c r="F519" s="63"/>
      <c r="O519" s="63"/>
    </row>
    <row r="520" spans="6:15" s="61" customFormat="1" ht="14">
      <c r="F520" s="63"/>
      <c r="O520" s="63"/>
    </row>
    <row r="521" spans="6:15" s="61" customFormat="1" ht="14">
      <c r="F521" s="63"/>
      <c r="O521" s="63"/>
    </row>
    <row r="522" spans="6:15" s="61" customFormat="1" ht="14">
      <c r="F522" s="63"/>
      <c r="O522" s="63"/>
    </row>
    <row r="523" spans="6:15" s="61" customFormat="1" ht="14">
      <c r="F523" s="63"/>
      <c r="O523" s="63"/>
    </row>
    <row r="524" spans="6:15" s="61" customFormat="1" ht="14">
      <c r="F524" s="63"/>
      <c r="O524" s="63"/>
    </row>
    <row r="525" spans="6:15" s="61" customFormat="1" ht="14">
      <c r="F525" s="63"/>
      <c r="O525" s="63"/>
    </row>
    <row r="526" spans="6:15" s="61" customFormat="1" ht="14">
      <c r="F526" s="63"/>
      <c r="O526" s="63"/>
    </row>
    <row r="527" spans="6:15" s="61" customFormat="1" ht="14">
      <c r="F527" s="63"/>
      <c r="O527" s="63"/>
    </row>
    <row r="528" spans="6:15" s="61" customFormat="1" ht="14">
      <c r="F528" s="63"/>
      <c r="O528" s="63"/>
    </row>
    <row r="529" spans="6:15" s="61" customFormat="1" ht="14">
      <c r="F529" s="63"/>
      <c r="O529" s="63"/>
    </row>
    <row r="530" spans="6:15" s="61" customFormat="1" ht="14">
      <c r="F530" s="63"/>
      <c r="O530" s="63"/>
    </row>
    <row r="531" spans="6:15" s="61" customFormat="1" ht="14">
      <c r="F531" s="63"/>
      <c r="O531" s="63"/>
    </row>
    <row r="532" spans="6:15" s="61" customFormat="1" ht="14">
      <c r="F532" s="63"/>
      <c r="O532" s="63"/>
    </row>
    <row r="533" spans="6:15" s="61" customFormat="1" ht="14">
      <c r="F533" s="63"/>
      <c r="O533" s="63"/>
    </row>
    <row r="534" spans="6:15" s="61" customFormat="1" ht="14">
      <c r="F534" s="63"/>
      <c r="O534" s="63"/>
    </row>
    <row r="535" spans="6:15" s="61" customFormat="1" ht="14">
      <c r="F535" s="63"/>
      <c r="O535" s="63"/>
    </row>
    <row r="536" spans="6:15" s="61" customFormat="1" ht="14">
      <c r="F536" s="63"/>
      <c r="O536" s="63"/>
    </row>
    <row r="537" spans="6:15" s="61" customFormat="1" ht="14">
      <c r="F537" s="63"/>
      <c r="O537" s="63"/>
    </row>
    <row r="538" spans="6:15" s="61" customFormat="1" ht="14">
      <c r="F538" s="63"/>
      <c r="O538" s="63"/>
    </row>
    <row r="539" spans="6:15" s="61" customFormat="1" ht="14">
      <c r="F539" s="63"/>
      <c r="O539" s="63"/>
    </row>
    <row r="540" spans="6:15" s="61" customFormat="1" ht="14">
      <c r="F540" s="63"/>
      <c r="O540" s="63"/>
    </row>
    <row r="541" spans="6:15" s="61" customFormat="1" ht="14">
      <c r="F541" s="63"/>
      <c r="O541" s="63"/>
    </row>
    <row r="542" spans="6:15" s="61" customFormat="1" ht="14">
      <c r="F542" s="63"/>
      <c r="O542" s="63"/>
    </row>
    <row r="543" spans="6:15" s="61" customFormat="1" ht="14">
      <c r="F543" s="63"/>
      <c r="O543" s="63"/>
    </row>
    <row r="544" spans="6:15" s="61" customFormat="1" ht="14">
      <c r="F544" s="63"/>
      <c r="O544" s="63"/>
    </row>
    <row r="545" spans="6:15" s="61" customFormat="1" ht="14">
      <c r="F545" s="63"/>
      <c r="O545" s="63"/>
    </row>
    <row r="546" spans="6:15" s="61" customFormat="1" ht="14">
      <c r="F546" s="63"/>
      <c r="O546" s="63"/>
    </row>
    <row r="547" spans="6:15" s="61" customFormat="1" ht="14">
      <c r="F547" s="63"/>
      <c r="O547" s="63"/>
    </row>
    <row r="548" spans="6:15" s="61" customFormat="1" ht="14">
      <c r="F548" s="63"/>
      <c r="O548" s="63"/>
    </row>
    <row r="549" spans="6:15" s="61" customFormat="1" ht="14">
      <c r="F549" s="63"/>
      <c r="O549" s="63"/>
    </row>
    <row r="550" spans="6:15" s="61" customFormat="1" ht="14">
      <c r="F550" s="63"/>
      <c r="O550" s="63"/>
    </row>
    <row r="551" spans="6:15" s="61" customFormat="1" ht="14">
      <c r="F551" s="63"/>
      <c r="O551" s="63"/>
    </row>
    <row r="552" spans="6:15" s="61" customFormat="1" ht="14">
      <c r="F552" s="63"/>
      <c r="O552" s="63"/>
    </row>
    <row r="553" spans="6:15" s="61" customFormat="1" ht="14">
      <c r="F553" s="63"/>
      <c r="O553" s="63"/>
    </row>
    <row r="554" spans="6:15" s="61" customFormat="1" ht="14">
      <c r="F554" s="63"/>
      <c r="O554" s="63"/>
    </row>
    <row r="555" spans="6:15" s="61" customFormat="1" ht="14">
      <c r="F555" s="63"/>
      <c r="O555" s="63"/>
    </row>
    <row r="556" spans="6:15" s="61" customFormat="1" ht="14">
      <c r="F556" s="63"/>
      <c r="O556" s="63"/>
    </row>
    <row r="557" spans="6:15" s="61" customFormat="1" ht="14">
      <c r="F557" s="63"/>
      <c r="O557" s="63"/>
    </row>
    <row r="558" spans="6:15" s="61" customFormat="1" ht="14">
      <c r="F558" s="63"/>
      <c r="O558" s="63"/>
    </row>
    <row r="559" spans="6:15" s="61" customFormat="1" ht="14">
      <c r="F559" s="63"/>
      <c r="O559" s="63"/>
    </row>
    <row r="560" spans="6:15" s="61" customFormat="1" ht="14">
      <c r="F560" s="63"/>
      <c r="O560" s="63"/>
    </row>
    <row r="561" spans="6:15" s="61" customFormat="1" ht="14">
      <c r="F561" s="63"/>
      <c r="O561" s="63"/>
    </row>
    <row r="562" spans="6:15" s="61" customFormat="1" ht="14">
      <c r="F562" s="63"/>
      <c r="O562" s="63"/>
    </row>
    <row r="563" spans="6:15" s="61" customFormat="1" ht="14">
      <c r="F563" s="63"/>
      <c r="O563" s="63"/>
    </row>
    <row r="564" spans="6:15" s="61" customFormat="1" ht="14">
      <c r="F564" s="63"/>
      <c r="O564" s="63"/>
    </row>
    <row r="565" spans="6:15" s="61" customFormat="1" ht="14">
      <c r="F565" s="63"/>
      <c r="O565" s="63"/>
    </row>
    <row r="566" spans="6:15" s="61" customFormat="1" ht="14">
      <c r="F566" s="63"/>
      <c r="O566" s="63"/>
    </row>
    <row r="567" spans="6:15" s="61" customFormat="1" ht="14">
      <c r="F567" s="63"/>
      <c r="O567" s="63"/>
    </row>
    <row r="568" spans="6:15" s="61" customFormat="1" ht="14">
      <c r="F568" s="63"/>
      <c r="O568" s="63"/>
    </row>
    <row r="569" spans="6:15" s="61" customFormat="1" ht="14">
      <c r="F569" s="63"/>
      <c r="O569" s="63"/>
    </row>
    <row r="570" spans="6:15" s="61" customFormat="1" ht="14">
      <c r="F570" s="63"/>
      <c r="O570" s="63"/>
    </row>
    <row r="571" spans="6:15" s="61" customFormat="1" ht="14">
      <c r="F571" s="63"/>
      <c r="O571" s="63"/>
    </row>
    <row r="572" spans="6:15" s="61" customFormat="1" ht="14">
      <c r="F572" s="63"/>
      <c r="O572" s="63"/>
    </row>
    <row r="573" spans="6:15" s="61" customFormat="1" ht="14">
      <c r="F573" s="63"/>
      <c r="O573" s="63"/>
    </row>
    <row r="574" spans="6:15" s="61" customFormat="1" ht="14">
      <c r="F574" s="63"/>
      <c r="O574" s="63"/>
    </row>
    <row r="575" spans="6:15" s="61" customFormat="1" ht="14">
      <c r="F575" s="63"/>
      <c r="O575" s="63"/>
    </row>
    <row r="576" spans="6:15" s="61" customFormat="1" ht="14">
      <c r="F576" s="63"/>
      <c r="O576" s="63"/>
    </row>
    <row r="577" spans="6:15" s="61" customFormat="1" ht="14">
      <c r="F577" s="63"/>
      <c r="O577" s="63"/>
    </row>
    <row r="578" spans="6:15" s="61" customFormat="1" ht="14">
      <c r="F578" s="63"/>
      <c r="O578" s="63"/>
    </row>
    <row r="579" spans="6:15" s="61" customFormat="1" ht="14">
      <c r="F579" s="63"/>
      <c r="O579" s="63"/>
    </row>
    <row r="580" spans="6:15" s="61" customFormat="1" ht="14">
      <c r="F580" s="63"/>
      <c r="O580" s="63"/>
    </row>
    <row r="581" spans="6:15" s="61" customFormat="1" ht="14">
      <c r="F581" s="63"/>
      <c r="O581" s="63"/>
    </row>
    <row r="582" spans="6:15" s="61" customFormat="1" ht="14">
      <c r="F582" s="63"/>
      <c r="O582" s="63"/>
    </row>
    <row r="583" spans="6:15" s="61" customFormat="1" ht="14">
      <c r="F583" s="63"/>
      <c r="O583" s="63"/>
    </row>
    <row r="584" spans="6:15" s="61" customFormat="1" ht="14">
      <c r="F584" s="63"/>
      <c r="O584" s="63"/>
    </row>
    <row r="585" spans="6:15" s="61" customFormat="1" ht="14">
      <c r="F585" s="63"/>
      <c r="O585" s="63"/>
    </row>
    <row r="586" spans="6:15" s="61" customFormat="1" ht="14">
      <c r="F586" s="63"/>
      <c r="O586" s="63"/>
    </row>
    <row r="587" spans="6:15" s="61" customFormat="1" ht="14">
      <c r="F587" s="63"/>
      <c r="O587" s="63"/>
    </row>
    <row r="588" spans="6:15" s="61" customFormat="1" ht="14">
      <c r="F588" s="63"/>
      <c r="O588" s="63"/>
    </row>
    <row r="589" spans="6:15" s="61" customFormat="1" ht="14">
      <c r="F589" s="63"/>
      <c r="O589" s="63"/>
    </row>
    <row r="590" spans="6:15" s="61" customFormat="1" ht="14">
      <c r="F590" s="63"/>
      <c r="O590" s="63"/>
    </row>
    <row r="591" spans="6:15" s="61" customFormat="1" ht="14">
      <c r="F591" s="63"/>
      <c r="O591" s="63"/>
    </row>
    <row r="592" spans="6:15" s="61" customFormat="1" ht="14">
      <c r="F592" s="63"/>
      <c r="O592" s="63"/>
    </row>
    <row r="593" spans="6:15" s="61" customFormat="1" ht="14">
      <c r="F593" s="63"/>
      <c r="O593" s="63"/>
    </row>
    <row r="594" spans="6:15" s="61" customFormat="1" ht="14">
      <c r="F594" s="63"/>
      <c r="O594" s="63"/>
    </row>
    <row r="595" spans="6:15" s="61" customFormat="1" ht="14">
      <c r="F595" s="63"/>
      <c r="O595" s="63"/>
    </row>
    <row r="596" spans="6:15" s="61" customFormat="1" ht="14">
      <c r="F596" s="63"/>
      <c r="O596" s="63"/>
    </row>
    <row r="597" spans="6:15" s="61" customFormat="1" ht="14">
      <c r="F597" s="63"/>
      <c r="O597" s="63"/>
    </row>
    <row r="598" spans="6:15" s="61" customFormat="1" ht="14">
      <c r="F598" s="63"/>
      <c r="O598" s="63"/>
    </row>
    <row r="599" spans="6:15" s="61" customFormat="1" ht="14">
      <c r="F599" s="63"/>
      <c r="O599" s="63"/>
    </row>
    <row r="600" spans="6:15" s="61" customFormat="1" ht="14">
      <c r="F600" s="63"/>
      <c r="O600" s="63"/>
    </row>
    <row r="601" spans="6:15" s="61" customFormat="1" ht="14">
      <c r="F601" s="63"/>
      <c r="O601" s="63"/>
    </row>
    <row r="602" spans="6:15" s="61" customFormat="1" ht="14">
      <c r="F602" s="63"/>
      <c r="O602" s="63"/>
    </row>
    <row r="603" spans="6:15" s="61" customFormat="1" ht="14">
      <c r="F603" s="63"/>
      <c r="O603" s="63"/>
    </row>
    <row r="604" spans="6:15" s="61" customFormat="1" ht="14">
      <c r="F604" s="63"/>
      <c r="O604" s="63"/>
    </row>
    <row r="605" spans="6:15" s="61" customFormat="1" ht="14">
      <c r="F605" s="63"/>
      <c r="O605" s="63"/>
    </row>
    <row r="606" spans="6:15" s="61" customFormat="1" ht="14">
      <c r="F606" s="63"/>
      <c r="O606" s="63"/>
    </row>
    <row r="607" spans="6:15" s="61" customFormat="1" ht="14">
      <c r="F607" s="63"/>
      <c r="O607" s="63"/>
    </row>
    <row r="608" spans="6:15" s="61" customFormat="1" ht="14">
      <c r="F608" s="63"/>
      <c r="O608" s="63"/>
    </row>
    <row r="609" spans="6:15" s="61" customFormat="1" ht="14">
      <c r="F609" s="63"/>
      <c r="O609" s="63"/>
    </row>
    <row r="610" spans="6:15" s="61" customFormat="1" ht="14">
      <c r="F610" s="63"/>
      <c r="O610" s="63"/>
    </row>
    <row r="611" spans="6:15" s="61" customFormat="1" ht="14">
      <c r="F611" s="63"/>
      <c r="O611" s="63"/>
    </row>
    <row r="612" spans="6:15" s="61" customFormat="1" ht="14">
      <c r="F612" s="63"/>
      <c r="O612" s="63"/>
    </row>
    <row r="613" spans="6:15" s="61" customFormat="1" ht="14">
      <c r="F613" s="63"/>
      <c r="O613" s="63"/>
    </row>
    <row r="614" spans="6:15" s="61" customFormat="1" ht="14">
      <c r="F614" s="63"/>
      <c r="O614" s="63"/>
    </row>
    <row r="615" spans="6:15" s="61" customFormat="1" ht="14">
      <c r="F615" s="63"/>
      <c r="O615" s="63"/>
    </row>
    <row r="616" spans="6:15" s="61" customFormat="1" ht="14">
      <c r="F616" s="63"/>
      <c r="O616" s="63"/>
    </row>
    <row r="617" spans="6:15" s="61" customFormat="1" ht="14">
      <c r="F617" s="63"/>
      <c r="O617" s="63"/>
    </row>
    <row r="618" spans="6:15" s="61" customFormat="1" ht="14">
      <c r="F618" s="63"/>
      <c r="O618" s="63"/>
    </row>
    <row r="619" spans="6:15" s="61" customFormat="1" ht="14">
      <c r="F619" s="63"/>
      <c r="O619" s="63"/>
    </row>
    <row r="620" spans="6:15" s="61" customFormat="1" ht="14">
      <c r="F620" s="63"/>
      <c r="O620" s="63"/>
    </row>
    <row r="621" spans="6:15" s="61" customFormat="1" ht="14">
      <c r="F621" s="63"/>
      <c r="O621" s="63"/>
    </row>
    <row r="622" spans="6:15" s="61" customFormat="1" ht="14">
      <c r="F622" s="63"/>
      <c r="O622" s="63"/>
    </row>
    <row r="623" spans="6:15" s="61" customFormat="1" ht="14">
      <c r="F623" s="63"/>
      <c r="O623" s="63"/>
    </row>
    <row r="624" spans="6:15" s="61" customFormat="1" ht="14">
      <c r="F624" s="63"/>
      <c r="O624" s="63"/>
    </row>
    <row r="625" spans="6:15" s="61" customFormat="1" ht="14">
      <c r="F625" s="63"/>
      <c r="O625" s="63"/>
    </row>
    <row r="626" spans="6:15" s="61" customFormat="1" ht="14">
      <c r="F626" s="63"/>
      <c r="O626" s="63"/>
    </row>
    <row r="627" spans="6:15" s="61" customFormat="1" ht="14">
      <c r="F627" s="63"/>
      <c r="O627" s="63"/>
    </row>
    <row r="628" spans="6:15" s="61" customFormat="1" ht="14">
      <c r="F628" s="63"/>
      <c r="O628" s="63"/>
    </row>
    <row r="629" spans="6:15" s="61" customFormat="1" ht="14">
      <c r="F629" s="63"/>
      <c r="O629" s="63"/>
    </row>
    <row r="630" spans="6:15" s="61" customFormat="1" ht="14">
      <c r="F630" s="63"/>
      <c r="O630" s="63"/>
    </row>
    <row r="631" spans="6:15" s="61" customFormat="1" ht="14">
      <c r="F631" s="63"/>
      <c r="O631" s="63"/>
    </row>
    <row r="632" spans="6:15" s="61" customFormat="1" ht="14">
      <c r="F632" s="63"/>
      <c r="O632" s="63"/>
    </row>
    <row r="633" spans="6:15" s="61" customFormat="1" ht="14">
      <c r="F633" s="63"/>
      <c r="O633" s="63"/>
    </row>
    <row r="634" spans="6:15" s="61" customFormat="1" ht="14">
      <c r="F634" s="63"/>
      <c r="O634" s="63"/>
    </row>
    <row r="635" spans="6:15" s="61" customFormat="1" ht="14">
      <c r="F635" s="63"/>
      <c r="O635" s="63"/>
    </row>
    <row r="636" spans="6:15" s="61" customFormat="1" ht="14">
      <c r="F636" s="63"/>
      <c r="O636" s="63"/>
    </row>
    <row r="637" spans="6:15" s="61" customFormat="1" ht="14">
      <c r="F637" s="63"/>
      <c r="O637" s="63"/>
    </row>
    <row r="638" spans="6:15" s="61" customFormat="1" ht="14">
      <c r="F638" s="63"/>
      <c r="O638" s="63"/>
    </row>
    <row r="639" spans="6:15" s="61" customFormat="1" ht="14">
      <c r="F639" s="63"/>
      <c r="O639" s="63"/>
    </row>
    <row r="640" spans="6:15" s="61" customFormat="1" ht="14">
      <c r="F640" s="63"/>
      <c r="O640" s="63"/>
    </row>
    <row r="641" spans="6:15" s="61" customFormat="1" ht="14">
      <c r="F641" s="63"/>
      <c r="O641" s="63"/>
    </row>
    <row r="642" spans="6:15" s="61" customFormat="1" ht="14">
      <c r="F642" s="63"/>
      <c r="O642" s="63"/>
    </row>
    <row r="643" spans="6:15" s="61" customFormat="1" ht="14">
      <c r="F643" s="63"/>
      <c r="O643" s="63"/>
    </row>
    <row r="644" spans="6:15" s="61" customFormat="1" ht="14">
      <c r="F644" s="63"/>
      <c r="O644" s="63"/>
    </row>
    <row r="645" spans="6:15" s="61" customFormat="1" ht="14">
      <c r="F645" s="63"/>
      <c r="O645" s="63"/>
    </row>
    <row r="646" spans="6:15" s="61" customFormat="1" ht="14">
      <c r="F646" s="63"/>
      <c r="O646" s="63"/>
    </row>
    <row r="647" spans="6:15" s="61" customFormat="1" ht="14">
      <c r="F647" s="63"/>
      <c r="O647" s="63"/>
    </row>
    <row r="648" spans="6:15" s="61" customFormat="1" ht="14">
      <c r="F648" s="63"/>
      <c r="O648" s="63"/>
    </row>
    <row r="649" spans="6:15" s="61" customFormat="1" ht="14">
      <c r="F649" s="63"/>
      <c r="O649" s="63"/>
    </row>
    <row r="650" spans="6:15" s="61" customFormat="1" ht="14">
      <c r="F650" s="63"/>
      <c r="O650" s="63"/>
    </row>
    <row r="651" spans="6:15" s="61" customFormat="1" ht="14">
      <c r="F651" s="63"/>
      <c r="O651" s="63"/>
    </row>
    <row r="652" spans="6:15" s="61" customFormat="1" ht="14">
      <c r="F652" s="63"/>
      <c r="O652" s="63"/>
    </row>
    <row r="653" spans="6:15" s="61" customFormat="1" ht="14">
      <c r="F653" s="63"/>
      <c r="O653" s="63"/>
    </row>
    <row r="654" spans="6:15" s="61" customFormat="1" ht="14">
      <c r="F654" s="63"/>
      <c r="O654" s="63"/>
    </row>
    <row r="655" spans="6:15" s="61" customFormat="1" ht="14">
      <c r="F655" s="63"/>
      <c r="O655" s="63"/>
    </row>
    <row r="656" spans="6:15" s="61" customFormat="1" ht="14">
      <c r="F656" s="63"/>
      <c r="O656" s="63"/>
    </row>
    <row r="657" spans="6:15" s="61" customFormat="1" ht="14">
      <c r="F657" s="63"/>
      <c r="O657" s="63"/>
    </row>
    <row r="658" spans="6:15" s="61" customFormat="1" ht="14">
      <c r="F658" s="63"/>
      <c r="O658" s="63"/>
    </row>
    <row r="659" spans="6:15" s="61" customFormat="1" ht="14">
      <c r="F659" s="63"/>
      <c r="O659" s="63"/>
    </row>
    <row r="660" spans="6:15" s="61" customFormat="1" ht="14">
      <c r="F660" s="63"/>
      <c r="O660" s="63"/>
    </row>
    <row r="661" spans="6:15" s="61" customFormat="1" ht="14">
      <c r="F661" s="63"/>
      <c r="O661" s="63"/>
    </row>
    <row r="662" spans="6:15" s="61" customFormat="1" ht="14">
      <c r="F662" s="63"/>
      <c r="O662" s="63"/>
    </row>
    <row r="663" spans="6:15" s="61" customFormat="1" ht="14">
      <c r="F663" s="63"/>
      <c r="O663" s="63"/>
    </row>
    <row r="664" spans="6:15" s="61" customFormat="1" ht="14">
      <c r="F664" s="63"/>
      <c r="O664" s="63"/>
    </row>
    <row r="665" spans="6:15" s="61" customFormat="1" ht="14">
      <c r="F665" s="63"/>
      <c r="O665" s="63"/>
    </row>
    <row r="666" spans="6:15" s="61" customFormat="1" ht="14">
      <c r="F666" s="63"/>
      <c r="O666" s="63"/>
    </row>
    <row r="667" spans="6:15" s="61" customFormat="1" ht="14">
      <c r="F667" s="63"/>
      <c r="O667" s="63"/>
    </row>
    <row r="668" spans="6:15" s="61" customFormat="1" ht="14">
      <c r="F668" s="63"/>
      <c r="O668" s="63"/>
    </row>
    <row r="669" spans="6:15" s="61" customFormat="1" ht="14">
      <c r="F669" s="63"/>
      <c r="O669" s="63"/>
    </row>
    <row r="670" spans="6:15" s="61" customFormat="1" ht="14">
      <c r="F670" s="63"/>
      <c r="O670" s="63"/>
    </row>
    <row r="671" spans="6:15" s="61" customFormat="1" ht="14">
      <c r="F671" s="63"/>
      <c r="O671" s="63"/>
    </row>
    <row r="672" spans="6:15" s="61" customFormat="1" ht="14">
      <c r="F672" s="63"/>
      <c r="O672" s="63"/>
    </row>
    <row r="673" spans="6:15" s="61" customFormat="1" ht="14">
      <c r="F673" s="63"/>
      <c r="O673" s="63"/>
    </row>
    <row r="674" spans="6:15" s="61" customFormat="1" ht="14">
      <c r="F674" s="63"/>
      <c r="O674" s="63"/>
    </row>
    <row r="675" spans="6:15" s="61" customFormat="1" ht="14">
      <c r="F675" s="63"/>
      <c r="O675" s="63"/>
    </row>
    <row r="676" spans="6:15" s="61" customFormat="1" ht="14">
      <c r="F676" s="63"/>
      <c r="O676" s="63"/>
    </row>
    <row r="677" spans="6:15" s="61" customFormat="1" ht="14">
      <c r="F677" s="63"/>
      <c r="O677" s="63"/>
    </row>
    <row r="678" spans="6:15" s="61" customFormat="1" ht="14">
      <c r="F678" s="63"/>
      <c r="O678" s="63"/>
    </row>
    <row r="679" spans="6:15" s="61" customFormat="1" ht="14">
      <c r="F679" s="63"/>
      <c r="O679" s="63"/>
    </row>
    <row r="680" spans="6:15" s="61" customFormat="1" ht="14">
      <c r="F680" s="63"/>
      <c r="O680" s="63"/>
    </row>
    <row r="681" spans="6:15" s="61" customFormat="1" ht="14">
      <c r="F681" s="63"/>
      <c r="O681" s="63"/>
    </row>
    <row r="682" spans="6:15" s="61" customFormat="1" ht="14">
      <c r="F682" s="63"/>
      <c r="O682" s="63"/>
    </row>
    <row r="683" spans="6:15" s="61" customFormat="1" ht="14">
      <c r="F683" s="63"/>
      <c r="O683" s="63"/>
    </row>
    <row r="684" spans="6:15" s="61" customFormat="1" ht="14">
      <c r="F684" s="63"/>
      <c r="O684" s="63"/>
    </row>
    <row r="685" spans="6:15" s="61" customFormat="1" ht="14">
      <c r="F685" s="63"/>
      <c r="O685" s="63"/>
    </row>
    <row r="686" spans="6:15" s="61" customFormat="1" ht="14">
      <c r="F686" s="63"/>
      <c r="O686" s="63"/>
    </row>
    <row r="687" spans="6:15" s="61" customFormat="1" ht="14">
      <c r="F687" s="63"/>
      <c r="O687" s="63"/>
    </row>
    <row r="688" spans="6:15" s="61" customFormat="1" ht="14">
      <c r="F688" s="63"/>
      <c r="O688" s="63"/>
    </row>
    <row r="689" spans="6:15" s="61" customFormat="1" ht="14">
      <c r="F689" s="63"/>
      <c r="O689" s="63"/>
    </row>
    <row r="690" spans="6:15" s="61" customFormat="1" ht="14">
      <c r="F690" s="63"/>
      <c r="O690" s="63"/>
    </row>
    <row r="691" spans="6:15" s="61" customFormat="1" ht="14">
      <c r="F691" s="63"/>
      <c r="O691" s="63"/>
    </row>
    <row r="692" spans="6:15" s="61" customFormat="1" ht="14">
      <c r="F692" s="63"/>
      <c r="O692" s="63"/>
    </row>
    <row r="693" spans="6:15" s="61" customFormat="1" ht="14">
      <c r="F693" s="63"/>
      <c r="O693" s="63"/>
    </row>
    <row r="694" spans="6:15" s="61" customFormat="1" ht="14">
      <c r="F694" s="63"/>
      <c r="O694" s="63"/>
    </row>
    <row r="695" spans="6:15" s="61" customFormat="1" ht="14">
      <c r="F695" s="63"/>
      <c r="O695" s="63"/>
    </row>
    <row r="696" spans="6:15" s="61" customFormat="1" ht="14">
      <c r="F696" s="63"/>
      <c r="O696" s="63"/>
    </row>
    <row r="697" spans="6:15" s="61" customFormat="1" ht="14">
      <c r="F697" s="63"/>
      <c r="O697" s="63"/>
    </row>
    <row r="698" spans="6:15" s="61" customFormat="1" ht="14">
      <c r="F698" s="63"/>
      <c r="O698" s="63"/>
    </row>
    <row r="699" spans="6:15" s="61" customFormat="1" ht="14">
      <c r="F699" s="63"/>
      <c r="O699" s="63"/>
    </row>
    <row r="700" spans="6:15" s="61" customFormat="1" ht="14">
      <c r="F700" s="63"/>
      <c r="O700" s="63"/>
    </row>
    <row r="701" spans="6:15" s="61" customFormat="1" ht="14">
      <c r="F701" s="63"/>
      <c r="O701" s="63"/>
    </row>
    <row r="702" spans="6:15" s="61" customFormat="1" ht="14">
      <c r="F702" s="63"/>
      <c r="O702" s="63"/>
    </row>
    <row r="703" spans="6:15" s="61" customFormat="1" ht="14">
      <c r="F703" s="63"/>
      <c r="O703" s="63"/>
    </row>
    <row r="704" spans="6:15" s="61" customFormat="1" ht="14">
      <c r="F704" s="63"/>
      <c r="O704" s="63"/>
    </row>
    <row r="705" spans="6:15" s="61" customFormat="1" ht="14">
      <c r="F705" s="63"/>
      <c r="O705" s="63"/>
    </row>
    <row r="706" spans="6:15" s="61" customFormat="1" ht="14">
      <c r="F706" s="63"/>
      <c r="O706" s="63"/>
    </row>
    <row r="707" spans="6:15" s="61" customFormat="1" ht="14">
      <c r="F707" s="63"/>
      <c r="O707" s="63"/>
    </row>
    <row r="708" spans="6:15" s="61" customFormat="1" ht="14">
      <c r="F708" s="63"/>
      <c r="O708" s="63"/>
    </row>
    <row r="709" spans="6:15" s="61" customFormat="1" ht="14">
      <c r="F709" s="63"/>
      <c r="O709" s="63"/>
    </row>
    <row r="710" spans="6:15" s="61" customFormat="1" ht="14">
      <c r="F710" s="63"/>
      <c r="O710" s="63"/>
    </row>
    <row r="711" spans="6:15" s="61" customFormat="1" ht="14">
      <c r="F711" s="63"/>
      <c r="O711" s="63"/>
    </row>
    <row r="712" spans="6:15" s="61" customFormat="1" ht="14">
      <c r="F712" s="63"/>
      <c r="O712" s="63"/>
    </row>
    <row r="713" spans="6:15" s="61" customFormat="1" ht="14">
      <c r="F713" s="63"/>
      <c r="O713" s="63"/>
    </row>
    <row r="714" spans="6:15" s="61" customFormat="1" ht="14">
      <c r="F714" s="63"/>
      <c r="O714" s="63"/>
    </row>
    <row r="715" spans="6:15" s="61" customFormat="1" ht="14">
      <c r="F715" s="63"/>
      <c r="O715" s="63"/>
    </row>
    <row r="716" spans="6:15" s="61" customFormat="1" ht="14">
      <c r="F716" s="63"/>
      <c r="O716" s="63"/>
    </row>
    <row r="717" spans="6:15" s="61" customFormat="1" ht="14">
      <c r="F717" s="63"/>
      <c r="O717" s="63"/>
    </row>
    <row r="718" spans="6:15" s="61" customFormat="1" ht="14">
      <c r="F718" s="63"/>
      <c r="O718" s="63"/>
    </row>
    <row r="719" spans="6:15" s="61" customFormat="1" ht="14">
      <c r="F719" s="63"/>
      <c r="O719" s="63"/>
    </row>
    <row r="720" spans="6:15" s="61" customFormat="1" ht="14">
      <c r="F720" s="63"/>
      <c r="O720" s="63"/>
    </row>
    <row r="721" spans="6:15" s="61" customFormat="1" ht="14">
      <c r="F721" s="63"/>
      <c r="O721" s="63"/>
    </row>
    <row r="722" spans="6:15" s="61" customFormat="1" ht="14">
      <c r="F722" s="63"/>
      <c r="O722" s="63"/>
    </row>
    <row r="723" spans="6:15" s="61" customFormat="1" ht="14">
      <c r="F723" s="63"/>
      <c r="O723" s="63"/>
    </row>
    <row r="724" spans="6:15" s="61" customFormat="1" ht="14">
      <c r="F724" s="63"/>
      <c r="O724" s="63"/>
    </row>
    <row r="725" spans="6:15" s="61" customFormat="1" ht="14">
      <c r="F725" s="63"/>
      <c r="O725" s="63"/>
    </row>
    <row r="726" spans="6:15" s="61" customFormat="1" ht="14">
      <c r="F726" s="63"/>
      <c r="O726" s="63"/>
    </row>
    <row r="727" spans="6:15" s="61" customFormat="1" ht="14">
      <c r="F727" s="63"/>
      <c r="O727" s="63"/>
    </row>
    <row r="728" spans="6:15" s="61" customFormat="1" ht="14">
      <c r="F728" s="63"/>
      <c r="O728" s="63"/>
    </row>
    <row r="729" spans="6:15" s="61" customFormat="1" ht="14">
      <c r="F729" s="63"/>
      <c r="O729" s="63"/>
    </row>
    <row r="730" spans="6:15" s="61" customFormat="1" ht="14">
      <c r="F730" s="63"/>
      <c r="O730" s="63"/>
    </row>
    <row r="731" spans="6:15" s="61" customFormat="1" ht="14">
      <c r="F731" s="63"/>
      <c r="O731" s="63"/>
    </row>
    <row r="732" spans="6:15" s="61" customFormat="1" ht="14">
      <c r="F732" s="63"/>
      <c r="O732" s="63"/>
    </row>
    <row r="733" spans="6:15" s="61" customFormat="1" ht="14">
      <c r="F733" s="63"/>
      <c r="O733" s="63"/>
    </row>
    <row r="734" spans="6:15" s="61" customFormat="1" ht="14">
      <c r="F734" s="63"/>
      <c r="O734" s="63"/>
    </row>
    <row r="735" spans="6:15" s="61" customFormat="1" ht="14">
      <c r="F735" s="63"/>
      <c r="O735" s="63"/>
    </row>
    <row r="736" spans="6:15" s="61" customFormat="1" ht="14">
      <c r="F736" s="63"/>
      <c r="O736" s="63"/>
    </row>
    <row r="737" spans="6:15" s="61" customFormat="1" ht="14">
      <c r="F737" s="63"/>
      <c r="O737" s="63"/>
    </row>
    <row r="738" spans="6:15" s="61" customFormat="1" ht="14">
      <c r="F738" s="63"/>
      <c r="O738" s="63"/>
    </row>
    <row r="739" spans="6:15" s="61" customFormat="1" ht="14">
      <c r="F739" s="63"/>
      <c r="O739" s="63"/>
    </row>
    <row r="740" spans="6:15" s="61" customFormat="1" ht="14">
      <c r="F740" s="63"/>
      <c r="O740" s="63"/>
    </row>
    <row r="741" spans="6:15" s="61" customFormat="1" ht="14">
      <c r="F741" s="63"/>
      <c r="O741" s="63"/>
    </row>
    <row r="742" spans="6:15" s="61" customFormat="1" ht="14">
      <c r="F742" s="63"/>
      <c r="O742" s="63"/>
    </row>
    <row r="743" spans="6:15" s="61" customFormat="1" ht="14">
      <c r="F743" s="63"/>
      <c r="O743" s="63"/>
    </row>
    <row r="744" spans="6:15" s="61" customFormat="1" ht="14">
      <c r="F744" s="63"/>
      <c r="O744" s="63"/>
    </row>
    <row r="745" spans="6:15" s="61" customFormat="1" ht="14">
      <c r="F745" s="63"/>
      <c r="O745" s="63"/>
    </row>
    <row r="746" spans="6:15" s="61" customFormat="1" ht="14">
      <c r="F746" s="63"/>
      <c r="O746" s="63"/>
    </row>
    <row r="747" spans="6:15" s="61" customFormat="1" ht="14">
      <c r="F747" s="63"/>
      <c r="O747" s="63"/>
    </row>
    <row r="748" spans="6:15" s="61" customFormat="1" ht="14">
      <c r="F748" s="63"/>
      <c r="O748" s="63"/>
    </row>
    <row r="749" spans="6:15" s="61" customFormat="1" ht="14">
      <c r="F749" s="63"/>
      <c r="O749" s="63"/>
    </row>
    <row r="750" spans="6:15" s="61" customFormat="1" ht="14">
      <c r="F750" s="63"/>
      <c r="O750" s="63"/>
    </row>
    <row r="751" spans="6:15" s="61" customFormat="1" ht="14">
      <c r="F751" s="63"/>
      <c r="O751" s="63"/>
    </row>
    <row r="752" spans="6:15" s="61" customFormat="1" ht="14">
      <c r="F752" s="63"/>
      <c r="O752" s="63"/>
    </row>
    <row r="753" spans="6:15" s="61" customFormat="1" ht="14">
      <c r="F753" s="63"/>
      <c r="O753" s="63"/>
    </row>
    <row r="754" spans="6:15" s="61" customFormat="1" ht="14">
      <c r="F754" s="63"/>
      <c r="O754" s="63"/>
    </row>
    <row r="755" spans="6:15" s="61" customFormat="1" ht="14">
      <c r="F755" s="63"/>
      <c r="O755" s="63"/>
    </row>
    <row r="756" spans="6:15" s="61" customFormat="1" ht="14">
      <c r="F756" s="63"/>
      <c r="O756" s="63"/>
    </row>
    <row r="757" spans="6:15" s="61" customFormat="1" ht="14">
      <c r="F757" s="63"/>
      <c r="O757" s="63"/>
    </row>
    <row r="758" spans="6:15" s="61" customFormat="1" ht="14">
      <c r="F758" s="63"/>
      <c r="O758" s="63"/>
    </row>
    <row r="759" spans="6:15" s="61" customFormat="1" ht="14">
      <c r="F759" s="63"/>
      <c r="O759" s="63"/>
    </row>
    <row r="760" spans="6:15" s="61" customFormat="1" ht="14">
      <c r="F760" s="63"/>
      <c r="O760" s="63"/>
    </row>
    <row r="761" spans="6:15" s="61" customFormat="1" ht="14">
      <c r="F761" s="63"/>
      <c r="O761" s="63"/>
    </row>
    <row r="762" spans="6:15" s="61" customFormat="1" ht="14">
      <c r="F762" s="63"/>
      <c r="O762" s="63"/>
    </row>
    <row r="763" spans="6:15" s="61" customFormat="1" ht="14">
      <c r="F763" s="63"/>
      <c r="O763" s="63"/>
    </row>
    <row r="764" spans="6:15" s="61" customFormat="1" ht="14">
      <c r="F764" s="63"/>
      <c r="O764" s="63"/>
    </row>
    <row r="765" spans="6:15" s="61" customFormat="1" ht="14">
      <c r="F765" s="63"/>
      <c r="O765" s="63"/>
    </row>
    <row r="766" spans="6:15" s="61" customFormat="1" ht="14">
      <c r="F766" s="63"/>
      <c r="O766" s="63"/>
    </row>
    <row r="767" spans="6:15" s="61" customFormat="1" ht="14">
      <c r="F767" s="63"/>
      <c r="O767" s="63"/>
    </row>
    <row r="768" spans="6:15" s="61" customFormat="1" ht="14">
      <c r="F768" s="63"/>
      <c r="O768" s="63"/>
    </row>
    <row r="769" spans="6:15" s="61" customFormat="1" ht="14">
      <c r="F769" s="63"/>
      <c r="O769" s="63"/>
    </row>
    <row r="770" spans="6:15" s="61" customFormat="1" ht="14">
      <c r="F770" s="63"/>
      <c r="O770" s="63"/>
    </row>
    <row r="771" spans="6:15" s="61" customFormat="1" ht="14">
      <c r="F771" s="63"/>
      <c r="O771" s="63"/>
    </row>
    <row r="772" spans="6:15" s="61" customFormat="1" ht="14">
      <c r="F772" s="63"/>
      <c r="O772" s="63"/>
    </row>
    <row r="773" spans="6:15" s="61" customFormat="1" ht="14">
      <c r="F773" s="63"/>
      <c r="O773" s="63"/>
    </row>
    <row r="774" spans="6:15" s="61" customFormat="1" ht="14">
      <c r="F774" s="63"/>
      <c r="O774" s="63"/>
    </row>
    <row r="775" spans="6:15" s="61" customFormat="1" ht="14">
      <c r="F775" s="63"/>
      <c r="O775" s="63"/>
    </row>
    <row r="776" spans="6:15" s="61" customFormat="1" ht="14">
      <c r="F776" s="63"/>
      <c r="O776" s="63"/>
    </row>
    <row r="777" spans="6:15" s="61" customFormat="1" ht="14">
      <c r="F777" s="63"/>
      <c r="O777" s="63"/>
    </row>
    <row r="778" spans="6:15" s="61" customFormat="1" ht="14">
      <c r="F778" s="63"/>
      <c r="O778" s="63"/>
    </row>
    <row r="779" spans="6:15" s="61" customFormat="1" ht="14">
      <c r="F779" s="63"/>
      <c r="O779" s="63"/>
    </row>
    <row r="780" spans="6:15" s="61" customFormat="1" ht="14">
      <c r="F780" s="63"/>
      <c r="O780" s="63"/>
    </row>
    <row r="781" spans="6:15" s="61" customFormat="1" ht="14">
      <c r="F781" s="63"/>
      <c r="O781" s="63"/>
    </row>
    <row r="782" spans="6:15" s="61" customFormat="1" ht="14">
      <c r="F782" s="63"/>
      <c r="O782" s="63"/>
    </row>
    <row r="783" spans="6:15" s="61" customFormat="1" ht="14">
      <c r="F783" s="63"/>
      <c r="O783" s="63"/>
    </row>
    <row r="784" spans="6:15" s="61" customFormat="1" ht="14">
      <c r="F784" s="63"/>
      <c r="O784" s="63"/>
    </row>
    <row r="785" spans="6:15" s="61" customFormat="1" ht="14">
      <c r="F785" s="63"/>
      <c r="O785" s="63"/>
    </row>
    <row r="786" spans="6:15" s="61" customFormat="1" ht="14">
      <c r="F786" s="63"/>
      <c r="O786" s="63"/>
    </row>
    <row r="787" spans="6:15" s="61" customFormat="1" ht="14">
      <c r="F787" s="63"/>
      <c r="O787" s="63"/>
    </row>
    <row r="788" spans="6:15" s="61" customFormat="1" ht="14">
      <c r="F788" s="63"/>
      <c r="O788" s="63"/>
    </row>
    <row r="789" spans="6:15" s="61" customFormat="1" ht="14">
      <c r="F789" s="63"/>
      <c r="O789" s="63"/>
    </row>
    <row r="790" spans="6:15" s="61" customFormat="1" ht="14">
      <c r="F790" s="63"/>
      <c r="O790" s="63"/>
    </row>
    <row r="791" spans="6:15" s="61" customFormat="1" ht="14">
      <c r="F791" s="63"/>
      <c r="O791" s="63"/>
    </row>
    <row r="792" spans="6:15" s="61" customFormat="1" ht="14">
      <c r="F792" s="63"/>
      <c r="O792" s="63"/>
    </row>
    <row r="793" spans="6:15" s="61" customFormat="1" ht="14">
      <c r="F793" s="63"/>
      <c r="O793" s="63"/>
    </row>
    <row r="794" spans="6:15" s="61" customFormat="1" ht="14">
      <c r="F794" s="63"/>
      <c r="O794" s="63"/>
    </row>
    <row r="795" spans="6:15" s="61" customFormat="1" ht="14">
      <c r="F795" s="63"/>
      <c r="O795" s="63"/>
    </row>
    <row r="796" spans="6:15" s="61" customFormat="1" ht="14">
      <c r="F796" s="63"/>
      <c r="O796" s="63"/>
    </row>
    <row r="797" spans="6:15" s="61" customFormat="1" ht="14">
      <c r="F797" s="63"/>
      <c r="O797" s="63"/>
    </row>
    <row r="798" spans="6:15" s="61" customFormat="1" ht="14">
      <c r="F798" s="63"/>
      <c r="O798" s="63"/>
    </row>
    <row r="799" spans="6:15" s="61" customFormat="1" ht="14">
      <c r="F799" s="63"/>
      <c r="O799" s="63"/>
    </row>
    <row r="800" spans="6:15" s="61" customFormat="1" ht="14">
      <c r="F800" s="63"/>
      <c r="O800" s="63"/>
    </row>
    <row r="801" spans="6:15" s="61" customFormat="1" ht="14">
      <c r="F801" s="63"/>
      <c r="O801" s="63"/>
    </row>
    <row r="802" spans="6:15" s="61" customFormat="1" ht="14">
      <c r="F802" s="63"/>
      <c r="O802" s="63"/>
    </row>
    <row r="803" spans="6:15" s="61" customFormat="1" ht="14">
      <c r="F803" s="63"/>
      <c r="O803" s="63"/>
    </row>
    <row r="804" spans="6:15" s="61" customFormat="1" ht="14">
      <c r="F804" s="63"/>
      <c r="O804" s="63"/>
    </row>
    <row r="805" spans="6:15" s="61" customFormat="1" ht="14">
      <c r="F805" s="63"/>
      <c r="O805" s="63"/>
    </row>
    <row r="806" spans="6:15" s="61" customFormat="1" ht="14">
      <c r="F806" s="63"/>
      <c r="O806" s="63"/>
    </row>
    <row r="807" spans="6:15" s="61" customFormat="1" ht="14">
      <c r="F807" s="63"/>
      <c r="O807" s="63"/>
    </row>
    <row r="808" spans="6:15" s="61" customFormat="1" ht="14">
      <c r="F808" s="63"/>
      <c r="O808" s="63"/>
    </row>
    <row r="809" spans="6:15" s="61" customFormat="1" ht="14">
      <c r="F809" s="63"/>
      <c r="O809" s="63"/>
    </row>
    <row r="810" spans="6:15" s="61" customFormat="1" ht="14">
      <c r="F810" s="63"/>
      <c r="O810" s="63"/>
    </row>
    <row r="811" spans="6:15" s="61" customFormat="1" ht="14">
      <c r="F811" s="63"/>
      <c r="O811" s="63"/>
    </row>
    <row r="812" spans="6:15" s="61" customFormat="1" ht="14">
      <c r="F812" s="63"/>
      <c r="O812" s="63"/>
    </row>
    <row r="813" spans="6:15" s="61" customFormat="1" ht="14">
      <c r="F813" s="63"/>
      <c r="O813" s="63"/>
    </row>
    <row r="814" spans="6:15" s="61" customFormat="1" ht="14">
      <c r="F814" s="63"/>
      <c r="O814" s="63"/>
    </row>
    <row r="815" spans="6:15" s="61" customFormat="1" ht="14">
      <c r="F815" s="63"/>
      <c r="O815" s="63"/>
    </row>
    <row r="816" spans="6:15" s="61" customFormat="1" ht="14">
      <c r="F816" s="63"/>
      <c r="O816" s="63"/>
    </row>
    <row r="817" spans="6:15" s="61" customFormat="1" ht="14">
      <c r="F817" s="63"/>
      <c r="O817" s="63"/>
    </row>
    <row r="818" spans="6:15" s="61" customFormat="1" ht="14">
      <c r="F818" s="63"/>
      <c r="O818" s="63"/>
    </row>
    <row r="819" spans="6:15" s="61" customFormat="1" ht="14">
      <c r="F819" s="63"/>
      <c r="O819" s="63"/>
    </row>
    <row r="820" spans="6:15" s="61" customFormat="1" ht="14">
      <c r="F820" s="63"/>
      <c r="O820" s="63"/>
    </row>
    <row r="821" spans="6:15" s="61" customFormat="1" ht="14">
      <c r="F821" s="63"/>
      <c r="O821" s="63"/>
    </row>
    <row r="822" spans="6:15" s="61" customFormat="1" ht="14">
      <c r="F822" s="63"/>
      <c r="O822" s="63"/>
    </row>
    <row r="823" spans="6:15" s="61" customFormat="1" ht="14">
      <c r="F823" s="63"/>
      <c r="O823" s="63"/>
    </row>
    <row r="824" spans="6:15" s="61" customFormat="1" ht="14">
      <c r="F824" s="63"/>
      <c r="O824" s="63"/>
    </row>
    <row r="825" spans="6:15" s="61" customFormat="1" ht="14">
      <c r="F825" s="63"/>
      <c r="O825" s="63"/>
    </row>
    <row r="826" spans="6:15" s="61" customFormat="1" ht="14">
      <c r="F826" s="63"/>
      <c r="O826" s="63"/>
    </row>
    <row r="827" spans="6:15" s="61" customFormat="1" ht="14">
      <c r="F827" s="63"/>
      <c r="O827" s="63"/>
    </row>
    <row r="828" spans="6:15" s="61" customFormat="1" ht="14">
      <c r="F828" s="63"/>
      <c r="O828" s="63"/>
    </row>
    <row r="829" spans="6:15" s="61" customFormat="1" ht="14">
      <c r="F829" s="63"/>
      <c r="O829" s="63"/>
    </row>
    <row r="830" spans="6:15" s="61" customFormat="1" ht="14">
      <c r="F830" s="63"/>
      <c r="O830" s="63"/>
    </row>
    <row r="831" spans="6:15" s="61" customFormat="1" ht="14">
      <c r="F831" s="63"/>
      <c r="O831" s="63"/>
    </row>
    <row r="832" spans="6:15" s="61" customFormat="1" ht="14">
      <c r="F832" s="63"/>
      <c r="O832" s="63"/>
    </row>
    <row r="833" spans="6:15" s="61" customFormat="1" ht="14">
      <c r="F833" s="63"/>
      <c r="O833" s="63"/>
    </row>
    <row r="834" spans="6:15" s="61" customFormat="1" ht="14">
      <c r="F834" s="63"/>
      <c r="O834" s="63"/>
    </row>
    <row r="835" spans="6:15" s="61" customFormat="1" ht="14">
      <c r="F835" s="63"/>
      <c r="O835" s="63"/>
    </row>
    <row r="836" spans="6:15" s="61" customFormat="1" ht="14">
      <c r="F836" s="63"/>
      <c r="O836" s="63"/>
    </row>
    <row r="837" spans="6:15" s="61" customFormat="1" ht="14">
      <c r="F837" s="63"/>
      <c r="O837" s="63"/>
    </row>
    <row r="838" spans="6:15" s="61" customFormat="1" ht="14">
      <c r="F838" s="63"/>
      <c r="O838" s="63"/>
    </row>
    <row r="839" spans="6:15" s="61" customFormat="1" ht="14">
      <c r="F839" s="63"/>
      <c r="O839" s="63"/>
    </row>
    <row r="840" spans="6:15" s="61" customFormat="1" ht="14">
      <c r="F840" s="63"/>
      <c r="O840" s="63"/>
    </row>
    <row r="841" spans="6:15" s="61" customFormat="1" ht="14">
      <c r="F841" s="63"/>
      <c r="O841" s="63"/>
    </row>
    <row r="842" spans="6:15" s="61" customFormat="1" ht="14">
      <c r="F842" s="63"/>
      <c r="O842" s="63"/>
    </row>
    <row r="843" spans="6:15" s="61" customFormat="1" ht="14">
      <c r="F843" s="63"/>
      <c r="O843" s="63"/>
    </row>
    <row r="844" spans="6:15" s="61" customFormat="1" ht="14">
      <c r="F844" s="63"/>
      <c r="O844" s="63"/>
    </row>
    <row r="845" spans="6:15" s="61" customFormat="1" ht="14">
      <c r="F845" s="63"/>
      <c r="O845" s="63"/>
    </row>
    <row r="846" spans="6:15" s="61" customFormat="1" ht="14">
      <c r="F846" s="63"/>
      <c r="O846" s="63"/>
    </row>
    <row r="847" spans="6:15" s="61" customFormat="1" ht="14">
      <c r="F847" s="63"/>
      <c r="O847" s="63"/>
    </row>
    <row r="848" spans="6:15" s="61" customFormat="1" ht="14">
      <c r="F848" s="63"/>
      <c r="O848" s="63"/>
    </row>
    <row r="849" spans="6:15" s="61" customFormat="1" ht="14">
      <c r="F849" s="63"/>
      <c r="O849" s="63"/>
    </row>
    <row r="850" spans="6:15" s="61" customFormat="1" ht="14">
      <c r="F850" s="63"/>
      <c r="O850" s="63"/>
    </row>
    <row r="851" spans="6:15" s="61" customFormat="1" ht="14">
      <c r="F851" s="63"/>
      <c r="O851" s="63"/>
    </row>
    <row r="852" spans="6:15" s="61" customFormat="1" ht="14">
      <c r="F852" s="63"/>
      <c r="O852" s="63"/>
    </row>
    <row r="853" spans="6:15" s="61" customFormat="1" ht="14">
      <c r="F853" s="63"/>
      <c r="O853" s="63"/>
    </row>
    <row r="854" spans="6:15" s="61" customFormat="1" ht="14">
      <c r="F854" s="63"/>
      <c r="O854" s="63"/>
    </row>
    <row r="855" spans="6:15" s="61" customFormat="1" ht="14">
      <c r="F855" s="63"/>
      <c r="O855" s="63"/>
    </row>
    <row r="856" spans="6:15" s="61" customFormat="1" ht="14">
      <c r="F856" s="63"/>
      <c r="O856" s="63"/>
    </row>
    <row r="857" spans="6:15" s="61" customFormat="1" ht="14">
      <c r="F857" s="63"/>
      <c r="O857" s="63"/>
    </row>
    <row r="858" spans="6:15" s="61" customFormat="1" ht="14">
      <c r="F858" s="63"/>
      <c r="O858" s="63"/>
    </row>
    <row r="859" spans="6:15" s="61" customFormat="1" ht="14">
      <c r="F859" s="63"/>
      <c r="O859" s="63"/>
    </row>
    <row r="860" spans="6:15" s="61" customFormat="1" ht="14">
      <c r="F860" s="63"/>
      <c r="O860" s="63"/>
    </row>
    <row r="861" spans="6:15" s="61" customFormat="1" ht="14">
      <c r="F861" s="63"/>
      <c r="O861" s="63"/>
    </row>
    <row r="862" spans="6:15" s="61" customFormat="1" ht="14">
      <c r="F862" s="63"/>
      <c r="O862" s="63"/>
    </row>
    <row r="863" spans="6:15" s="61" customFormat="1" ht="14">
      <c r="F863" s="63"/>
      <c r="O863" s="63"/>
    </row>
    <row r="864" spans="6:15" s="61" customFormat="1" ht="14">
      <c r="F864" s="63"/>
      <c r="O864" s="63"/>
    </row>
    <row r="865" spans="6:15" s="61" customFormat="1" ht="14">
      <c r="F865" s="63"/>
      <c r="O865" s="63"/>
    </row>
    <row r="866" spans="6:15" s="61" customFormat="1" ht="14">
      <c r="F866" s="63"/>
      <c r="O866" s="63"/>
    </row>
    <row r="867" spans="6:15" s="61" customFormat="1" ht="14">
      <c r="F867" s="63"/>
      <c r="O867" s="63"/>
    </row>
    <row r="868" spans="6:15" s="61" customFormat="1" ht="14">
      <c r="F868" s="63"/>
      <c r="O868" s="63"/>
    </row>
    <row r="869" spans="6:15" s="61" customFormat="1" ht="14">
      <c r="F869" s="63"/>
      <c r="O869" s="63"/>
    </row>
    <row r="870" spans="6:15" s="61" customFormat="1" ht="14">
      <c r="F870" s="63"/>
      <c r="O870" s="63"/>
    </row>
    <row r="871" spans="6:15" s="61" customFormat="1" ht="14">
      <c r="F871" s="63"/>
      <c r="O871" s="63"/>
    </row>
    <row r="872" spans="6:15" s="61" customFormat="1" ht="14">
      <c r="F872" s="63"/>
      <c r="O872" s="63"/>
    </row>
    <row r="873" spans="6:15" s="61" customFormat="1" ht="14">
      <c r="F873" s="63"/>
      <c r="O873" s="63"/>
    </row>
    <row r="874" spans="6:15" s="61" customFormat="1" ht="14">
      <c r="F874" s="63"/>
      <c r="O874" s="63"/>
    </row>
    <row r="875" spans="6:15" s="61" customFormat="1" ht="14">
      <c r="F875" s="63"/>
      <c r="O875" s="63"/>
    </row>
    <row r="876" spans="6:15" s="61" customFormat="1" ht="14">
      <c r="F876" s="63"/>
      <c r="O876" s="63"/>
    </row>
    <row r="877" spans="6:15" s="61" customFormat="1" ht="14">
      <c r="F877" s="63"/>
      <c r="O877" s="63"/>
    </row>
    <row r="878" spans="6:15" s="61" customFormat="1" ht="14">
      <c r="F878" s="63"/>
      <c r="O878" s="63"/>
    </row>
    <row r="879" spans="6:15" s="61" customFormat="1" ht="14">
      <c r="F879" s="63"/>
      <c r="O879" s="63"/>
    </row>
    <row r="880" spans="6:15" s="61" customFormat="1" ht="14">
      <c r="F880" s="63"/>
      <c r="O880" s="63"/>
    </row>
    <row r="881" spans="6:15" s="61" customFormat="1" ht="14">
      <c r="F881" s="63"/>
      <c r="O881" s="63"/>
    </row>
    <row r="882" spans="6:15" s="61" customFormat="1" ht="14">
      <c r="F882" s="63"/>
      <c r="O882" s="63"/>
    </row>
    <row r="883" spans="6:15" s="61" customFormat="1" ht="14">
      <c r="F883" s="63"/>
      <c r="O883" s="63"/>
    </row>
    <row r="884" spans="6:15" s="61" customFormat="1" ht="14">
      <c r="F884" s="63"/>
      <c r="O884" s="63"/>
    </row>
    <row r="885" spans="6:15" s="61" customFormat="1" ht="14">
      <c r="F885" s="63"/>
      <c r="O885" s="63"/>
    </row>
    <row r="886" spans="6:15" s="61" customFormat="1" ht="14">
      <c r="F886" s="63"/>
      <c r="O886" s="63"/>
    </row>
    <row r="887" spans="6:15" s="61" customFormat="1" ht="14">
      <c r="F887" s="63"/>
      <c r="O887" s="63"/>
    </row>
    <row r="888" spans="6:15" s="61" customFormat="1" ht="14">
      <c r="F888" s="63"/>
      <c r="O888" s="63"/>
    </row>
    <row r="889" spans="6:15" s="61" customFormat="1" ht="14">
      <c r="F889" s="63"/>
      <c r="O889" s="63"/>
    </row>
    <row r="890" spans="6:15" s="61" customFormat="1" ht="14">
      <c r="F890" s="63"/>
      <c r="O890" s="63"/>
    </row>
    <row r="891" spans="6:15" s="61" customFormat="1" ht="14">
      <c r="F891" s="63"/>
      <c r="O891" s="63"/>
    </row>
    <row r="892" spans="6:15" s="61" customFormat="1" ht="14">
      <c r="F892" s="63"/>
      <c r="O892" s="63"/>
    </row>
    <row r="893" spans="6:15" s="61" customFormat="1" ht="14">
      <c r="F893" s="63"/>
      <c r="O893" s="63"/>
    </row>
    <row r="894" spans="6:15" s="61" customFormat="1" ht="14">
      <c r="F894" s="63"/>
      <c r="O894" s="63"/>
    </row>
    <row r="895" spans="6:15" s="61" customFormat="1" ht="14">
      <c r="F895" s="63"/>
      <c r="O895" s="63"/>
    </row>
    <row r="896" spans="6:15" s="61" customFormat="1" ht="14">
      <c r="F896" s="63"/>
      <c r="O896" s="63"/>
    </row>
    <row r="897" spans="6:15" s="61" customFormat="1" ht="14">
      <c r="F897" s="63"/>
      <c r="O897" s="63"/>
    </row>
    <row r="898" spans="6:15" s="61" customFormat="1" ht="14">
      <c r="F898" s="63"/>
      <c r="O898" s="63"/>
    </row>
    <row r="899" spans="6:15" s="61" customFormat="1" ht="14">
      <c r="F899" s="63"/>
      <c r="O899" s="63"/>
    </row>
    <row r="900" spans="6:15" s="61" customFormat="1" ht="14">
      <c r="F900" s="63"/>
      <c r="O900" s="63"/>
    </row>
    <row r="901" spans="6:15" s="61" customFormat="1" ht="14">
      <c r="F901" s="63"/>
      <c r="O901" s="63"/>
    </row>
    <row r="902" spans="6:15" s="61" customFormat="1" ht="14">
      <c r="F902" s="63"/>
      <c r="O902" s="63"/>
    </row>
    <row r="903" spans="6:15" s="61" customFormat="1" ht="14">
      <c r="F903" s="63"/>
      <c r="O903" s="63"/>
    </row>
    <row r="904" spans="6:15" s="61" customFormat="1" ht="14">
      <c r="F904" s="63"/>
      <c r="O904" s="63"/>
    </row>
    <row r="905" spans="6:15" s="61" customFormat="1" ht="14">
      <c r="F905" s="63"/>
      <c r="O905" s="63"/>
    </row>
    <row r="906" spans="6:15" s="61" customFormat="1" ht="14">
      <c r="F906" s="63"/>
      <c r="O906" s="63"/>
    </row>
    <row r="907" spans="6:15" s="61" customFormat="1" ht="14">
      <c r="F907" s="63"/>
      <c r="O907" s="63"/>
    </row>
    <row r="908" spans="6:15" s="61" customFormat="1" ht="14">
      <c r="F908" s="63"/>
      <c r="O908" s="63"/>
    </row>
    <row r="909" spans="6:15" s="61" customFormat="1" ht="14">
      <c r="F909" s="63"/>
      <c r="O909" s="63"/>
    </row>
    <row r="910" spans="6:15" s="61" customFormat="1" ht="14">
      <c r="F910" s="63"/>
      <c r="O910" s="63"/>
    </row>
    <row r="911" spans="6:15" s="61" customFormat="1" ht="14">
      <c r="F911" s="63"/>
      <c r="O911" s="63"/>
    </row>
    <row r="912" spans="6:15" s="61" customFormat="1" ht="14">
      <c r="F912" s="63"/>
      <c r="O912" s="63"/>
    </row>
    <row r="913" spans="6:15" s="61" customFormat="1" ht="14">
      <c r="F913" s="63"/>
      <c r="O913" s="63"/>
    </row>
    <row r="914" spans="6:15" s="61" customFormat="1" ht="14">
      <c r="F914" s="63"/>
      <c r="O914" s="63"/>
    </row>
    <row r="915" spans="6:15" s="61" customFormat="1" ht="14">
      <c r="F915" s="63"/>
      <c r="O915" s="63"/>
    </row>
    <row r="916" spans="6:15" s="61" customFormat="1" ht="14">
      <c r="F916" s="63"/>
      <c r="O916" s="63"/>
    </row>
    <row r="917" spans="6:15" s="61" customFormat="1" ht="14">
      <c r="F917" s="63"/>
      <c r="O917" s="63"/>
    </row>
    <row r="918" spans="6:15" s="61" customFormat="1" ht="14">
      <c r="F918" s="63"/>
      <c r="O918" s="63"/>
    </row>
    <row r="919" spans="6:15" s="61" customFormat="1" ht="14">
      <c r="F919" s="63"/>
      <c r="O919" s="63"/>
    </row>
    <row r="920" spans="6:15" s="61" customFormat="1" ht="14">
      <c r="F920" s="63"/>
      <c r="O920" s="63"/>
    </row>
    <row r="921" spans="6:15" s="61" customFormat="1" ht="14">
      <c r="F921" s="63"/>
      <c r="O921" s="63"/>
    </row>
    <row r="922" spans="6:15" s="61" customFormat="1" ht="14">
      <c r="F922" s="63"/>
      <c r="O922" s="63"/>
    </row>
    <row r="923" spans="6:15" s="61" customFormat="1" ht="14">
      <c r="F923" s="63"/>
      <c r="O923" s="63"/>
    </row>
    <row r="924" spans="6:15" s="61" customFormat="1" ht="14">
      <c r="F924" s="63"/>
      <c r="O924" s="63"/>
    </row>
    <row r="925" spans="6:15" s="61" customFormat="1" ht="14">
      <c r="F925" s="63"/>
      <c r="O925" s="63"/>
    </row>
    <row r="926" spans="6:15" s="61" customFormat="1" ht="14">
      <c r="F926" s="63"/>
      <c r="O926" s="63"/>
    </row>
    <row r="927" spans="6:15" s="61" customFormat="1" ht="14">
      <c r="F927" s="63"/>
      <c r="O927" s="63"/>
    </row>
    <row r="928" spans="6:15" s="61" customFormat="1" ht="14">
      <c r="F928" s="63"/>
      <c r="O928" s="63"/>
    </row>
    <row r="929" spans="6:15" s="61" customFormat="1" ht="14">
      <c r="F929" s="63"/>
      <c r="O929" s="63"/>
    </row>
    <row r="930" spans="6:15" s="61" customFormat="1" ht="14">
      <c r="F930" s="63"/>
      <c r="O930" s="63"/>
    </row>
    <row r="931" spans="6:15" s="61" customFormat="1" ht="14">
      <c r="F931" s="63"/>
      <c r="O931" s="63"/>
    </row>
    <row r="932" spans="6:15" s="61" customFormat="1" ht="14">
      <c r="F932" s="63"/>
      <c r="O932" s="63"/>
    </row>
    <row r="933" spans="6:15" s="61" customFormat="1" ht="14">
      <c r="F933" s="63"/>
      <c r="O933" s="63"/>
    </row>
    <row r="934" spans="6:15" s="61" customFormat="1" ht="14">
      <c r="F934" s="63"/>
      <c r="O934" s="63"/>
    </row>
    <row r="935" spans="6:15" s="61" customFormat="1" ht="14">
      <c r="F935" s="63"/>
      <c r="O935" s="63"/>
    </row>
    <row r="936" spans="6:15" s="61" customFormat="1" ht="14">
      <c r="F936" s="63"/>
      <c r="O936" s="63"/>
    </row>
    <row r="937" spans="6:15" s="61" customFormat="1" ht="14">
      <c r="F937" s="63"/>
      <c r="O937" s="63"/>
    </row>
    <row r="938" spans="6:15" s="61" customFormat="1" ht="14">
      <c r="F938" s="63"/>
      <c r="O938" s="63"/>
    </row>
    <row r="939" spans="6:15" s="61" customFormat="1" ht="14">
      <c r="F939" s="63"/>
      <c r="O939" s="63"/>
    </row>
    <row r="940" spans="6:15" s="61" customFormat="1" ht="14">
      <c r="F940" s="63"/>
      <c r="O940" s="63"/>
    </row>
    <row r="941" spans="6:15" s="61" customFormat="1" ht="14">
      <c r="F941" s="63"/>
      <c r="O941" s="63"/>
    </row>
    <row r="942" spans="6:15" s="61" customFormat="1" ht="14">
      <c r="F942" s="63"/>
      <c r="O942" s="63"/>
    </row>
    <row r="943" spans="6:15" s="61" customFormat="1" ht="14">
      <c r="F943" s="63"/>
      <c r="O943" s="63"/>
    </row>
    <row r="944" spans="6:15" s="61" customFormat="1" ht="14">
      <c r="F944" s="63"/>
      <c r="O944" s="63"/>
    </row>
    <row r="945" spans="6:15" s="61" customFormat="1" ht="14">
      <c r="F945" s="63"/>
      <c r="O945" s="63"/>
    </row>
    <row r="946" spans="6:15" s="61" customFormat="1" ht="14">
      <c r="F946" s="63"/>
      <c r="O946" s="63"/>
    </row>
    <row r="947" spans="6:15" s="61" customFormat="1" ht="14">
      <c r="F947" s="63"/>
      <c r="O947" s="63"/>
    </row>
    <row r="948" spans="6:15" s="61" customFormat="1" ht="14">
      <c r="F948" s="63"/>
      <c r="O948" s="63"/>
    </row>
    <row r="949" spans="6:15" s="61" customFormat="1" ht="14">
      <c r="F949" s="63"/>
      <c r="O949" s="63"/>
    </row>
    <row r="950" spans="6:15" s="61" customFormat="1" ht="14">
      <c r="F950" s="63"/>
      <c r="O950" s="63"/>
    </row>
    <row r="951" spans="6:15" s="61" customFormat="1" ht="14">
      <c r="F951" s="63"/>
      <c r="O951" s="63"/>
    </row>
    <row r="952" spans="6:15" s="61" customFormat="1" ht="14">
      <c r="F952" s="63"/>
      <c r="O952" s="63"/>
    </row>
    <row r="953" spans="6:15" s="61" customFormat="1" ht="14">
      <c r="F953" s="63"/>
      <c r="O953" s="63"/>
    </row>
    <row r="954" spans="6:15" s="61" customFormat="1" ht="14">
      <c r="F954" s="63"/>
      <c r="O954" s="63"/>
    </row>
    <row r="955" spans="6:15" s="61" customFormat="1" ht="14">
      <c r="F955" s="63"/>
      <c r="O955" s="63"/>
    </row>
    <row r="956" spans="6:15" s="61" customFormat="1" ht="14">
      <c r="F956" s="63"/>
      <c r="O956" s="63"/>
    </row>
    <row r="957" spans="6:15" s="61" customFormat="1" ht="14">
      <c r="F957" s="63"/>
      <c r="O957" s="63"/>
    </row>
    <row r="958" spans="6:15" s="61" customFormat="1" ht="14">
      <c r="F958" s="63"/>
      <c r="O958" s="63"/>
    </row>
    <row r="959" spans="6:15" s="61" customFormat="1" ht="14">
      <c r="F959" s="63"/>
      <c r="O959" s="63"/>
    </row>
    <row r="960" spans="6:15" s="61" customFormat="1" ht="14">
      <c r="F960" s="63"/>
      <c r="O960" s="63"/>
    </row>
    <row r="961" spans="6:15" s="61" customFormat="1" ht="14">
      <c r="F961" s="63"/>
      <c r="O961" s="63"/>
    </row>
    <row r="962" spans="6:15" s="61" customFormat="1" ht="14">
      <c r="F962" s="63"/>
      <c r="O962" s="63"/>
    </row>
    <row r="963" spans="6:15" s="61" customFormat="1" ht="14">
      <c r="F963" s="63"/>
      <c r="O963" s="63"/>
    </row>
    <row r="964" spans="6:15" s="61" customFormat="1" ht="14">
      <c r="F964" s="63"/>
      <c r="O964" s="63"/>
    </row>
    <row r="965" spans="6:15" s="61" customFormat="1" ht="14">
      <c r="F965" s="63"/>
      <c r="O965" s="63"/>
    </row>
    <row r="966" spans="6:15" s="61" customFormat="1" ht="14">
      <c r="F966" s="63"/>
      <c r="O966" s="63"/>
    </row>
    <row r="967" spans="6:15" s="61" customFormat="1" ht="14">
      <c r="F967" s="63"/>
      <c r="O967" s="63"/>
    </row>
    <row r="968" spans="6:15" s="61" customFormat="1" ht="14">
      <c r="F968" s="63"/>
      <c r="O968" s="63"/>
    </row>
    <row r="969" spans="6:15" s="61" customFormat="1" ht="14">
      <c r="F969" s="63"/>
      <c r="O969" s="63"/>
    </row>
    <row r="970" spans="6:15" s="61" customFormat="1" ht="14">
      <c r="F970" s="63"/>
      <c r="O970" s="63"/>
    </row>
    <row r="971" spans="6:15" s="61" customFormat="1" ht="14">
      <c r="F971" s="63"/>
      <c r="O971" s="63"/>
    </row>
    <row r="972" spans="6:15" s="61" customFormat="1" ht="14">
      <c r="F972" s="63"/>
      <c r="O972" s="63"/>
    </row>
    <row r="973" spans="6:15" s="61" customFormat="1" ht="14">
      <c r="F973" s="63"/>
      <c r="O973" s="63"/>
    </row>
    <row r="974" spans="6:15" s="61" customFormat="1" ht="14">
      <c r="F974" s="63"/>
      <c r="O974" s="63"/>
    </row>
    <row r="975" spans="6:15" s="61" customFormat="1" ht="14">
      <c r="F975" s="63"/>
      <c r="O975" s="63"/>
    </row>
    <row r="976" spans="6:15" s="61" customFormat="1" ht="14">
      <c r="F976" s="63"/>
      <c r="O976" s="63"/>
    </row>
    <row r="977" spans="6:15" s="61" customFormat="1" ht="14">
      <c r="F977" s="63"/>
      <c r="O977" s="63"/>
    </row>
    <row r="978" spans="6:15" s="61" customFormat="1" ht="14">
      <c r="F978" s="63"/>
      <c r="O978" s="63"/>
    </row>
    <row r="979" spans="6:15" s="61" customFormat="1" ht="14">
      <c r="F979" s="63"/>
      <c r="O979" s="63"/>
    </row>
    <row r="980" spans="6:15" s="61" customFormat="1" ht="14">
      <c r="F980" s="63"/>
      <c r="O980" s="63"/>
    </row>
    <row r="981" spans="6:15" s="61" customFormat="1" ht="14">
      <c r="F981" s="63"/>
      <c r="O981" s="63"/>
    </row>
    <row r="982" spans="6:15" s="61" customFormat="1" ht="14">
      <c r="F982" s="63"/>
      <c r="O982" s="63"/>
    </row>
    <row r="983" spans="6:15" s="61" customFormat="1" ht="14">
      <c r="F983" s="63"/>
      <c r="O983" s="63"/>
    </row>
    <row r="984" spans="6:15" s="61" customFormat="1" ht="14">
      <c r="F984" s="63"/>
      <c r="O984" s="63"/>
    </row>
    <row r="985" spans="6:15" s="61" customFormat="1" ht="14">
      <c r="F985" s="63"/>
      <c r="O985" s="63"/>
    </row>
    <row r="986" spans="6:15" s="61" customFormat="1" ht="14">
      <c r="F986" s="63"/>
      <c r="O986" s="63"/>
    </row>
    <row r="987" spans="6:15" s="61" customFormat="1" ht="14">
      <c r="F987" s="63"/>
      <c r="O987" s="63"/>
    </row>
    <row r="988" spans="6:15" s="61" customFormat="1" ht="14">
      <c r="F988" s="63"/>
      <c r="O988" s="63"/>
    </row>
    <row r="989" spans="6:15" s="61" customFormat="1" ht="14">
      <c r="F989" s="63"/>
      <c r="O989" s="63"/>
    </row>
    <row r="990" spans="6:15" s="61" customFormat="1" ht="14">
      <c r="F990" s="63"/>
      <c r="O990" s="63"/>
    </row>
    <row r="991" spans="6:15" s="61" customFormat="1" ht="14">
      <c r="F991" s="63"/>
      <c r="O991" s="63"/>
    </row>
    <row r="992" spans="6:15" s="61" customFormat="1" ht="14">
      <c r="F992" s="63"/>
      <c r="O992" s="63"/>
    </row>
    <row r="993" spans="6:15" s="61" customFormat="1" ht="14">
      <c r="F993" s="63"/>
      <c r="O993" s="63"/>
    </row>
    <row r="994" spans="6:15" s="61" customFormat="1" ht="14">
      <c r="F994" s="63"/>
      <c r="O994" s="63"/>
    </row>
    <row r="995" spans="6:15" s="61" customFormat="1" ht="14">
      <c r="F995" s="63"/>
      <c r="O995" s="63"/>
    </row>
    <row r="996" spans="6:15" s="61" customFormat="1" ht="14">
      <c r="F996" s="63"/>
      <c r="O996" s="63"/>
    </row>
    <row r="997" spans="6:15" s="61" customFormat="1" ht="14">
      <c r="F997" s="63"/>
      <c r="O997" s="63"/>
    </row>
    <row r="998" spans="6:15" s="61" customFormat="1" ht="14">
      <c r="F998" s="63"/>
      <c r="O998" s="63"/>
    </row>
    <row r="999" spans="6:15" s="61" customFormat="1" ht="14">
      <c r="F999" s="63"/>
      <c r="O999" s="63"/>
    </row>
    <row r="1000" spans="6:15" s="61" customFormat="1" ht="14">
      <c r="F1000" s="63"/>
      <c r="O1000" s="63"/>
    </row>
    <row r="1001" spans="6:15" s="61" customFormat="1" ht="14">
      <c r="F1001" s="63"/>
      <c r="O1001" s="63"/>
    </row>
    <row r="1002" spans="6:15" s="61" customFormat="1" ht="14">
      <c r="F1002" s="63"/>
      <c r="O1002" s="63"/>
    </row>
    <row r="1003" spans="6:15" s="61" customFormat="1" ht="14">
      <c r="F1003" s="63"/>
      <c r="O1003" s="63"/>
    </row>
    <row r="1004" spans="6:15" s="61" customFormat="1" ht="14">
      <c r="F1004" s="63"/>
      <c r="O1004" s="63"/>
    </row>
    <row r="1005" spans="6:15" s="61" customFormat="1" ht="14">
      <c r="F1005" s="63"/>
      <c r="O1005" s="63"/>
    </row>
    <row r="1006" spans="6:15" s="61" customFormat="1" ht="14">
      <c r="F1006" s="63"/>
      <c r="O1006" s="63"/>
    </row>
    <row r="1007" spans="6:15" s="61" customFormat="1" ht="14">
      <c r="F1007" s="63"/>
      <c r="O1007" s="63"/>
    </row>
    <row r="1008" spans="6:15" s="61" customFormat="1" ht="14">
      <c r="F1008" s="63"/>
      <c r="O1008" s="63"/>
    </row>
    <row r="1009" spans="6:15" s="61" customFormat="1" ht="14">
      <c r="F1009" s="63"/>
      <c r="O1009" s="63"/>
    </row>
    <row r="1010" spans="6:15" s="61" customFormat="1" ht="14">
      <c r="F1010" s="63"/>
      <c r="O1010" s="63"/>
    </row>
    <row r="1011" spans="6:15" s="61" customFormat="1" ht="14">
      <c r="F1011" s="63"/>
      <c r="O1011" s="63"/>
    </row>
    <row r="1012" spans="6:15" s="61" customFormat="1" ht="14">
      <c r="F1012" s="63"/>
      <c r="O1012" s="63"/>
    </row>
    <row r="1013" spans="6:15" s="61" customFormat="1" ht="14">
      <c r="F1013" s="63"/>
      <c r="O1013" s="63"/>
    </row>
    <row r="1014" spans="6:15" s="61" customFormat="1" ht="14">
      <c r="F1014" s="63"/>
      <c r="O1014" s="63"/>
    </row>
    <row r="1015" spans="6:15" s="61" customFormat="1" ht="14">
      <c r="F1015" s="63"/>
      <c r="O1015" s="63"/>
    </row>
    <row r="1016" spans="6:15" s="61" customFormat="1" ht="14">
      <c r="F1016" s="63"/>
      <c r="O1016" s="63"/>
    </row>
    <row r="1017" spans="6:15" s="61" customFormat="1" ht="14">
      <c r="F1017" s="63"/>
      <c r="O1017" s="63"/>
    </row>
    <row r="1018" spans="6:15" s="61" customFormat="1" ht="14">
      <c r="F1018" s="63"/>
      <c r="O1018" s="63"/>
    </row>
    <row r="1019" spans="6:15" s="61" customFormat="1" ht="14">
      <c r="F1019" s="63"/>
      <c r="O1019" s="63"/>
    </row>
    <row r="1020" spans="6:15" s="61" customFormat="1" ht="14">
      <c r="F1020" s="63"/>
      <c r="O1020" s="63"/>
    </row>
    <row r="1021" spans="6:15" s="61" customFormat="1" ht="14">
      <c r="F1021" s="63"/>
      <c r="O1021" s="63"/>
    </row>
    <row r="1022" spans="6:15" s="61" customFormat="1" ht="14">
      <c r="F1022" s="63"/>
      <c r="O1022" s="63"/>
    </row>
    <row r="1023" spans="6:15" s="61" customFormat="1" ht="14">
      <c r="F1023" s="63"/>
      <c r="O1023" s="63"/>
    </row>
    <row r="1024" spans="6:15" s="61" customFormat="1" ht="14">
      <c r="F1024" s="63"/>
      <c r="O1024" s="63"/>
    </row>
    <row r="1025" spans="6:15" s="61" customFormat="1" ht="14">
      <c r="F1025" s="63"/>
      <c r="O1025" s="63"/>
    </row>
    <row r="1026" spans="6:15" s="61" customFormat="1" ht="14">
      <c r="F1026" s="63"/>
      <c r="O1026" s="63"/>
    </row>
    <row r="1027" spans="6:15" s="61" customFormat="1" ht="14">
      <c r="F1027" s="63"/>
      <c r="O1027" s="63"/>
    </row>
    <row r="1028" spans="6:15" s="61" customFormat="1" ht="14">
      <c r="F1028" s="63"/>
      <c r="O1028" s="63"/>
    </row>
    <row r="1029" spans="6:15" s="61" customFormat="1" ht="14">
      <c r="F1029" s="63"/>
      <c r="O1029" s="63"/>
    </row>
    <row r="1030" spans="6:15" s="61" customFormat="1" ht="14">
      <c r="F1030" s="63"/>
      <c r="O1030" s="63"/>
    </row>
    <row r="1031" spans="6:15" s="61" customFormat="1" ht="14">
      <c r="F1031" s="63"/>
      <c r="O1031" s="63"/>
    </row>
    <row r="1032" spans="6:15" s="61" customFormat="1" ht="14">
      <c r="F1032" s="63"/>
      <c r="O1032" s="63"/>
    </row>
    <row r="1033" spans="6:15" s="61" customFormat="1" ht="14">
      <c r="F1033" s="63"/>
      <c r="O1033" s="63"/>
    </row>
    <row r="1034" spans="6:15" s="61" customFormat="1" ht="14">
      <c r="F1034" s="63"/>
      <c r="O1034" s="63"/>
    </row>
    <row r="1035" spans="6:15" s="61" customFormat="1" ht="14">
      <c r="F1035" s="63"/>
      <c r="O1035" s="63"/>
    </row>
    <row r="1036" spans="6:15" s="61" customFormat="1" ht="14">
      <c r="F1036" s="63"/>
      <c r="O1036" s="63"/>
    </row>
    <row r="1037" spans="6:15" s="61" customFormat="1" ht="14">
      <c r="F1037" s="63"/>
      <c r="O1037" s="63"/>
    </row>
    <row r="1038" spans="6:15" s="61" customFormat="1" ht="14">
      <c r="F1038" s="63"/>
      <c r="O1038" s="63"/>
    </row>
    <row r="1039" spans="6:15" s="61" customFormat="1" ht="14">
      <c r="F1039" s="63"/>
      <c r="O1039" s="63"/>
    </row>
    <row r="1040" spans="6:15" s="61" customFormat="1" ht="14">
      <c r="F1040" s="63"/>
      <c r="O1040" s="63"/>
    </row>
    <row r="1041" spans="6:15" s="61" customFormat="1" ht="14">
      <c r="F1041" s="63"/>
      <c r="O1041" s="63"/>
    </row>
    <row r="1042" spans="6:15" s="61" customFormat="1" ht="14">
      <c r="F1042" s="63"/>
      <c r="O1042" s="63"/>
    </row>
    <row r="1043" spans="6:15" s="61" customFormat="1" ht="14">
      <c r="F1043" s="63"/>
      <c r="O1043" s="63"/>
    </row>
    <row r="1044" spans="6:15" s="61" customFormat="1" ht="14">
      <c r="F1044" s="63"/>
      <c r="O1044" s="63"/>
    </row>
    <row r="1045" spans="6:15" s="61" customFormat="1" ht="14">
      <c r="F1045" s="63"/>
      <c r="O1045" s="63"/>
    </row>
    <row r="1046" spans="6:15" s="61" customFormat="1" ht="14">
      <c r="F1046" s="63"/>
      <c r="O1046" s="63"/>
    </row>
    <row r="1047" spans="6:15" s="61" customFormat="1" ht="14">
      <c r="F1047" s="63"/>
      <c r="O1047" s="63"/>
    </row>
    <row r="1048" spans="6:15" s="61" customFormat="1" ht="14">
      <c r="F1048" s="63"/>
      <c r="O1048" s="63"/>
    </row>
    <row r="1049" spans="6:15" s="61" customFormat="1" ht="14">
      <c r="F1049" s="63"/>
      <c r="O1049" s="63"/>
    </row>
    <row r="1050" spans="6:15" s="61" customFormat="1" ht="14">
      <c r="F1050" s="63"/>
      <c r="O1050" s="63"/>
    </row>
    <row r="1051" spans="6:15" s="61" customFormat="1" ht="14">
      <c r="F1051" s="63"/>
      <c r="O1051" s="63"/>
    </row>
    <row r="1052" spans="6:15" s="61" customFormat="1" ht="14">
      <c r="F1052" s="63"/>
      <c r="O1052" s="63"/>
    </row>
    <row r="1053" spans="6:15" s="61" customFormat="1" ht="14">
      <c r="F1053" s="63"/>
      <c r="O1053" s="63"/>
    </row>
    <row r="1054" spans="6:15" s="61" customFormat="1" ht="14">
      <c r="F1054" s="63"/>
      <c r="O1054" s="63"/>
    </row>
    <row r="1055" spans="6:15" s="61" customFormat="1" ht="14">
      <c r="F1055" s="63"/>
      <c r="O1055" s="63"/>
    </row>
    <row r="1056" spans="6:15" s="61" customFormat="1" ht="14">
      <c r="F1056" s="63"/>
      <c r="O1056" s="63"/>
    </row>
    <row r="1057" spans="6:15" s="61" customFormat="1" ht="14">
      <c r="F1057" s="63"/>
      <c r="O1057" s="63"/>
    </row>
    <row r="1058" spans="6:15" s="61" customFormat="1" ht="14">
      <c r="F1058" s="63"/>
      <c r="O1058" s="63"/>
    </row>
    <row r="1059" spans="6:15" s="61" customFormat="1" ht="14">
      <c r="F1059" s="63"/>
      <c r="O1059" s="63"/>
    </row>
    <row r="1060" spans="6:15" s="61" customFormat="1" ht="14">
      <c r="F1060" s="63"/>
      <c r="O1060" s="63"/>
    </row>
    <row r="1061" spans="6:15" s="61" customFormat="1" ht="14">
      <c r="F1061" s="63"/>
      <c r="O1061" s="63"/>
    </row>
    <row r="1062" spans="6:15" s="61" customFormat="1" ht="14">
      <c r="F1062" s="63"/>
      <c r="O1062" s="63"/>
    </row>
    <row r="1063" spans="6:15" s="61" customFormat="1" ht="14">
      <c r="F1063" s="63"/>
      <c r="O1063" s="63"/>
    </row>
    <row r="1064" spans="6:15" s="61" customFormat="1" ht="14">
      <c r="F1064" s="63"/>
      <c r="O1064" s="63"/>
    </row>
    <row r="1065" spans="6:15" s="61" customFormat="1" ht="14">
      <c r="F1065" s="63"/>
      <c r="O1065" s="63"/>
    </row>
    <row r="1066" spans="6:15" s="61" customFormat="1" ht="14">
      <c r="F1066" s="63"/>
      <c r="O1066" s="63"/>
    </row>
    <row r="1067" spans="6:15" s="61" customFormat="1" ht="14">
      <c r="F1067" s="63"/>
      <c r="O1067" s="63"/>
    </row>
    <row r="1068" spans="6:15" s="61" customFormat="1" ht="14">
      <c r="F1068" s="63"/>
      <c r="O1068" s="63"/>
    </row>
    <row r="1069" spans="6:15" s="61" customFormat="1" ht="14">
      <c r="F1069" s="63"/>
      <c r="O1069" s="63"/>
    </row>
    <row r="1070" spans="6:15" s="61" customFormat="1" ht="14">
      <c r="F1070" s="63"/>
      <c r="O1070" s="63"/>
    </row>
    <row r="1071" spans="6:15" s="61" customFormat="1" ht="14">
      <c r="F1071" s="63"/>
      <c r="O1071" s="63"/>
    </row>
    <row r="1072" spans="6:15" s="61" customFormat="1" ht="14">
      <c r="F1072" s="63"/>
      <c r="O1072" s="63"/>
    </row>
    <row r="1073" spans="6:15" s="61" customFormat="1" ht="14">
      <c r="F1073" s="63"/>
      <c r="O1073" s="63"/>
    </row>
    <row r="1074" spans="6:15" s="61" customFormat="1" ht="14">
      <c r="F1074" s="63"/>
      <c r="O1074" s="63"/>
    </row>
    <row r="1075" spans="6:15" s="61" customFormat="1" ht="14">
      <c r="F1075" s="63"/>
      <c r="O1075" s="63"/>
    </row>
    <row r="1076" spans="6:15" s="61" customFormat="1" ht="14">
      <c r="F1076" s="63"/>
      <c r="O1076" s="63"/>
    </row>
    <row r="1077" spans="6:15" s="61" customFormat="1" ht="14">
      <c r="F1077" s="63"/>
      <c r="O1077" s="63"/>
    </row>
    <row r="1078" spans="6:15" s="61" customFormat="1" ht="14">
      <c r="F1078" s="63"/>
      <c r="O1078" s="63"/>
    </row>
    <row r="1079" spans="6:15" s="61" customFormat="1" ht="14">
      <c r="F1079" s="63"/>
      <c r="O1079" s="63"/>
    </row>
    <row r="1080" spans="6:15" s="61" customFormat="1" ht="14">
      <c r="F1080" s="63"/>
      <c r="O1080" s="63"/>
    </row>
    <row r="1081" spans="6:15" s="61" customFormat="1" ht="14">
      <c r="F1081" s="63"/>
      <c r="O1081" s="63"/>
    </row>
    <row r="1082" spans="6:15" s="61" customFormat="1" ht="14">
      <c r="F1082" s="63"/>
      <c r="O1082" s="63"/>
    </row>
    <row r="1083" spans="6:15" s="61" customFormat="1" ht="14">
      <c r="F1083" s="63"/>
      <c r="O1083" s="63"/>
    </row>
    <row r="1084" spans="6:15" s="61" customFormat="1" ht="14">
      <c r="F1084" s="63"/>
      <c r="O1084" s="63"/>
    </row>
    <row r="1085" spans="6:15" s="61" customFormat="1" ht="14">
      <c r="F1085" s="63"/>
      <c r="O1085" s="63"/>
    </row>
    <row r="1086" spans="6:15" s="61" customFormat="1" ht="14">
      <c r="F1086" s="63"/>
      <c r="O1086" s="63"/>
    </row>
    <row r="1087" spans="6:15" s="61" customFormat="1" ht="14">
      <c r="F1087" s="63"/>
      <c r="O1087" s="63"/>
    </row>
    <row r="1088" spans="6:15" s="61" customFormat="1" ht="14">
      <c r="F1088" s="63"/>
      <c r="O1088" s="63"/>
    </row>
    <row r="1089" spans="6:15" s="61" customFormat="1" ht="14">
      <c r="F1089" s="63"/>
      <c r="O1089" s="63"/>
    </row>
    <row r="1090" spans="6:15" s="61" customFormat="1" ht="14">
      <c r="F1090" s="63"/>
      <c r="O1090" s="63"/>
    </row>
    <row r="1091" spans="6:15" s="61" customFormat="1" ht="14">
      <c r="F1091" s="63"/>
      <c r="O1091" s="63"/>
    </row>
    <row r="1092" spans="6:15" s="61" customFormat="1" ht="14">
      <c r="F1092" s="63"/>
      <c r="O1092" s="63"/>
    </row>
    <row r="1093" spans="6:15" s="61" customFormat="1" ht="14">
      <c r="F1093" s="63"/>
      <c r="O1093" s="63"/>
    </row>
    <row r="1094" spans="6:15" s="61" customFormat="1" ht="14">
      <c r="F1094" s="63"/>
      <c r="O1094" s="63"/>
    </row>
    <row r="1095" spans="6:15" s="61" customFormat="1" ht="14">
      <c r="F1095" s="63"/>
      <c r="O1095" s="63"/>
    </row>
    <row r="1096" spans="6:15" s="61" customFormat="1" ht="14">
      <c r="F1096" s="63"/>
      <c r="O1096" s="63"/>
    </row>
    <row r="1097" spans="6:15" s="61" customFormat="1" ht="14">
      <c r="F1097" s="63"/>
      <c r="O1097" s="63"/>
    </row>
    <row r="1098" spans="6:15" s="61" customFormat="1" ht="14">
      <c r="F1098" s="63"/>
      <c r="O1098" s="63"/>
    </row>
    <row r="1099" spans="6:15" s="61" customFormat="1" ht="14">
      <c r="F1099" s="63"/>
      <c r="O1099" s="63"/>
    </row>
    <row r="1100" spans="6:15" s="61" customFormat="1" ht="14">
      <c r="F1100" s="63"/>
      <c r="O1100" s="63"/>
    </row>
    <row r="1101" spans="6:15" s="61" customFormat="1" ht="14">
      <c r="F1101" s="63"/>
      <c r="O1101" s="63"/>
    </row>
    <row r="1102" spans="6:15" s="61" customFormat="1" ht="14">
      <c r="F1102" s="63"/>
      <c r="O1102" s="63"/>
    </row>
    <row r="1103" spans="6:15" s="61" customFormat="1" ht="14">
      <c r="F1103" s="63"/>
      <c r="O1103" s="63"/>
    </row>
    <row r="1104" spans="6:15" s="61" customFormat="1" ht="14">
      <c r="F1104" s="63"/>
      <c r="O1104" s="63"/>
    </row>
    <row r="1105" spans="6:15" s="61" customFormat="1" ht="14">
      <c r="F1105" s="63"/>
      <c r="O1105" s="63"/>
    </row>
    <row r="1106" spans="6:15" s="61" customFormat="1" ht="14">
      <c r="F1106" s="63"/>
      <c r="O1106" s="63"/>
    </row>
    <row r="1107" spans="6:15" s="61" customFormat="1" ht="14">
      <c r="F1107" s="63"/>
      <c r="O1107" s="63"/>
    </row>
    <row r="1108" spans="6:15" s="61" customFormat="1" ht="14">
      <c r="F1108" s="63"/>
      <c r="O1108" s="63"/>
    </row>
    <row r="1109" spans="6:15" s="61" customFormat="1" ht="14">
      <c r="F1109" s="63"/>
      <c r="O1109" s="63"/>
    </row>
    <row r="1110" spans="6:15" s="61" customFormat="1" ht="14">
      <c r="F1110" s="63"/>
      <c r="O1110" s="63"/>
    </row>
    <row r="1111" spans="6:15" s="61" customFormat="1" ht="14">
      <c r="F1111" s="63"/>
      <c r="O1111" s="63"/>
    </row>
    <row r="1112" spans="6:15" s="61" customFormat="1" ht="14">
      <c r="F1112" s="63"/>
      <c r="O1112" s="63"/>
    </row>
    <row r="1113" spans="6:15" s="61" customFormat="1" ht="14">
      <c r="F1113" s="63"/>
      <c r="O1113" s="63"/>
    </row>
    <row r="1114" spans="6:15" s="61" customFormat="1" ht="14">
      <c r="F1114" s="63"/>
      <c r="O1114" s="63"/>
    </row>
    <row r="1115" spans="6:15" s="61" customFormat="1" ht="14">
      <c r="F1115" s="63"/>
      <c r="O1115" s="63"/>
    </row>
    <row r="1116" spans="6:15" s="61" customFormat="1" ht="14">
      <c r="F1116" s="63"/>
      <c r="O1116" s="63"/>
    </row>
    <row r="1117" spans="6:15" s="61" customFormat="1" ht="14">
      <c r="F1117" s="63"/>
      <c r="O1117" s="63"/>
    </row>
    <row r="1118" spans="6:15" s="61" customFormat="1" ht="14">
      <c r="F1118" s="63"/>
      <c r="O1118" s="63"/>
    </row>
    <row r="1119" spans="6:15" s="61" customFormat="1" ht="14">
      <c r="F1119" s="63"/>
      <c r="O1119" s="63"/>
    </row>
    <row r="1120" spans="6:15" s="61" customFormat="1" ht="14">
      <c r="F1120" s="63"/>
      <c r="O1120" s="63"/>
    </row>
    <row r="1121" spans="6:15" s="61" customFormat="1" ht="14">
      <c r="F1121" s="63"/>
      <c r="O1121" s="63"/>
    </row>
    <row r="1122" spans="6:15" s="61" customFormat="1" ht="14">
      <c r="F1122" s="63"/>
      <c r="O1122" s="63"/>
    </row>
    <row r="1123" spans="6:15" s="61" customFormat="1" ht="14">
      <c r="F1123" s="63"/>
      <c r="O1123" s="63"/>
    </row>
    <row r="1124" spans="6:15" s="61" customFormat="1" ht="14">
      <c r="F1124" s="63"/>
      <c r="O1124" s="63"/>
    </row>
    <row r="1125" spans="6:15" s="61" customFormat="1" ht="14">
      <c r="F1125" s="63"/>
      <c r="O1125" s="63"/>
    </row>
    <row r="1126" spans="6:15" s="61" customFormat="1" ht="14">
      <c r="F1126" s="63"/>
      <c r="O1126" s="63"/>
    </row>
    <row r="1127" spans="6:15" s="61" customFormat="1" ht="14">
      <c r="F1127" s="63"/>
      <c r="O1127" s="63"/>
    </row>
    <row r="1128" spans="6:15" s="61" customFormat="1" ht="14">
      <c r="F1128" s="63"/>
      <c r="O1128" s="63"/>
    </row>
    <row r="1129" spans="6:15" s="61" customFormat="1" ht="14">
      <c r="F1129" s="63"/>
      <c r="O1129" s="63"/>
    </row>
    <row r="1130" spans="6:15" s="61" customFormat="1" ht="14">
      <c r="F1130" s="63"/>
      <c r="O1130" s="63"/>
    </row>
    <row r="1131" spans="6:15" s="61" customFormat="1" ht="14">
      <c r="F1131" s="63"/>
      <c r="O1131" s="63"/>
    </row>
    <row r="1132" spans="6:15" s="61" customFormat="1" ht="14">
      <c r="F1132" s="63"/>
      <c r="O1132" s="63"/>
    </row>
    <row r="1133" spans="6:15" s="61" customFormat="1" ht="14">
      <c r="F1133" s="63"/>
      <c r="O1133" s="63"/>
    </row>
    <row r="1134" spans="6:15" s="61" customFormat="1" ht="14">
      <c r="F1134" s="63"/>
      <c r="O1134" s="63"/>
    </row>
    <row r="1135" spans="6:15" s="61" customFormat="1" ht="14">
      <c r="F1135" s="63"/>
      <c r="O1135" s="63"/>
    </row>
    <row r="1136" spans="6:15" s="61" customFormat="1" ht="14">
      <c r="F1136" s="63"/>
      <c r="O1136" s="63"/>
    </row>
    <row r="1137" spans="6:15" s="61" customFormat="1" ht="14">
      <c r="F1137" s="63"/>
      <c r="O1137" s="63"/>
    </row>
    <row r="1138" spans="6:15" s="61" customFormat="1" ht="14">
      <c r="F1138" s="63"/>
      <c r="O1138" s="63"/>
    </row>
    <row r="1139" spans="6:15" s="61" customFormat="1" ht="14">
      <c r="F1139" s="63"/>
      <c r="O1139" s="63"/>
    </row>
    <row r="1140" spans="6:15" s="61" customFormat="1" ht="14">
      <c r="F1140" s="63"/>
      <c r="O1140" s="63"/>
    </row>
    <row r="1141" spans="6:15" s="61" customFormat="1" ht="14">
      <c r="F1141" s="63"/>
      <c r="O1141" s="63"/>
    </row>
    <row r="1142" spans="6:15" s="61" customFormat="1" ht="14">
      <c r="F1142" s="63"/>
      <c r="O1142" s="63"/>
    </row>
    <row r="1143" spans="6:15" s="61" customFormat="1" ht="14">
      <c r="F1143" s="63"/>
      <c r="O1143" s="63"/>
    </row>
    <row r="1144" spans="6:15" s="61" customFormat="1" ht="14">
      <c r="F1144" s="63"/>
      <c r="O1144" s="63"/>
    </row>
    <row r="1145" spans="6:15" s="61" customFormat="1" ht="14">
      <c r="F1145" s="63"/>
      <c r="O1145" s="63"/>
    </row>
    <row r="1146" spans="6:15" s="61" customFormat="1" ht="14">
      <c r="F1146" s="63"/>
      <c r="O1146" s="63"/>
    </row>
    <row r="1147" spans="6:15" s="61" customFormat="1" ht="14">
      <c r="F1147" s="63"/>
      <c r="O1147" s="63"/>
    </row>
    <row r="1148" spans="6:15" s="61" customFormat="1" ht="14">
      <c r="F1148" s="63"/>
      <c r="O1148" s="63"/>
    </row>
    <row r="1149" spans="6:15" s="61" customFormat="1" ht="14">
      <c r="F1149" s="63"/>
      <c r="O1149" s="63"/>
    </row>
    <row r="1150" spans="6:15" s="61" customFormat="1" ht="14">
      <c r="F1150" s="63"/>
      <c r="O1150" s="63"/>
    </row>
    <row r="1151" spans="6:15" s="61" customFormat="1" ht="14">
      <c r="F1151" s="63"/>
      <c r="O1151" s="63"/>
    </row>
    <row r="1152" spans="6:15" s="61" customFormat="1" ht="14">
      <c r="F1152" s="63"/>
      <c r="O1152" s="63"/>
    </row>
    <row r="1153" spans="6:15" s="61" customFormat="1" ht="14">
      <c r="F1153" s="63"/>
      <c r="O1153" s="63"/>
    </row>
    <row r="1154" spans="6:15" s="61" customFormat="1" ht="14">
      <c r="F1154" s="63"/>
      <c r="O1154" s="63"/>
    </row>
    <row r="1155" spans="6:15" s="61" customFormat="1" ht="14">
      <c r="F1155" s="63"/>
      <c r="O1155" s="63"/>
    </row>
    <row r="1156" spans="6:15" s="61" customFormat="1" ht="14">
      <c r="F1156" s="63"/>
      <c r="O1156" s="63"/>
    </row>
    <row r="1157" spans="6:15" s="61" customFormat="1" ht="14">
      <c r="F1157" s="63"/>
      <c r="O1157" s="63"/>
    </row>
    <row r="1158" spans="6:15" s="61" customFormat="1" ht="14">
      <c r="F1158" s="63"/>
      <c r="O1158" s="63"/>
    </row>
    <row r="1159" spans="6:15" s="61" customFormat="1" ht="14">
      <c r="F1159" s="63"/>
      <c r="O1159" s="63"/>
    </row>
    <row r="1160" spans="6:15" s="61" customFormat="1" ht="14">
      <c r="F1160" s="63"/>
      <c r="O1160" s="63"/>
    </row>
    <row r="1161" spans="6:15" s="61" customFormat="1" ht="14">
      <c r="F1161" s="63"/>
      <c r="O1161" s="63"/>
    </row>
    <row r="1162" spans="6:15" s="61" customFormat="1" ht="14">
      <c r="F1162" s="63"/>
      <c r="O1162" s="63"/>
    </row>
    <row r="1163" spans="6:15" s="61" customFormat="1" ht="14">
      <c r="F1163" s="63"/>
      <c r="O1163" s="63"/>
    </row>
    <row r="1164" spans="6:15" s="61" customFormat="1" ht="14">
      <c r="F1164" s="63"/>
      <c r="O1164" s="63"/>
    </row>
    <row r="1165" spans="6:15" s="61" customFormat="1" ht="14">
      <c r="F1165" s="63"/>
      <c r="O1165" s="63"/>
    </row>
    <row r="1166" spans="6:15" s="61" customFormat="1" ht="14">
      <c r="F1166" s="63"/>
      <c r="O1166" s="63"/>
    </row>
    <row r="1167" spans="6:15" s="61" customFormat="1" ht="14">
      <c r="F1167" s="63"/>
      <c r="O1167" s="63"/>
    </row>
    <row r="1168" spans="6:15" s="61" customFormat="1" ht="14">
      <c r="F1168" s="63"/>
      <c r="O1168" s="63"/>
    </row>
    <row r="1169" spans="6:15" s="61" customFormat="1" ht="14">
      <c r="F1169" s="63"/>
      <c r="O1169" s="63"/>
    </row>
    <row r="1170" spans="6:15" s="61" customFormat="1" ht="14">
      <c r="F1170" s="63"/>
      <c r="O1170" s="63"/>
    </row>
    <row r="1171" spans="6:15" s="61" customFormat="1" ht="14">
      <c r="F1171" s="63"/>
      <c r="O1171" s="63"/>
    </row>
    <row r="1172" spans="6:15" s="61" customFormat="1" ht="14">
      <c r="F1172" s="63"/>
      <c r="O1172" s="63"/>
    </row>
    <row r="1173" spans="6:15" s="61" customFormat="1" ht="14">
      <c r="F1173" s="63"/>
      <c r="O1173" s="63"/>
    </row>
    <row r="1174" spans="6:15" s="61" customFormat="1" ht="14">
      <c r="F1174" s="63"/>
      <c r="O1174" s="63"/>
    </row>
    <row r="1175" spans="6:15" s="61" customFormat="1" ht="14">
      <c r="F1175" s="63"/>
      <c r="O1175" s="63"/>
    </row>
    <row r="1176" spans="6:15" s="61" customFormat="1" ht="14">
      <c r="F1176" s="63"/>
      <c r="O1176" s="63"/>
    </row>
    <row r="1177" spans="6:15" s="61" customFormat="1" ht="14">
      <c r="F1177" s="63"/>
      <c r="O1177" s="63"/>
    </row>
    <row r="1178" spans="6:15" s="61" customFormat="1" ht="14">
      <c r="F1178" s="63"/>
      <c r="O1178" s="63"/>
    </row>
    <row r="1179" spans="6:15" s="61" customFormat="1" ht="14">
      <c r="F1179" s="63"/>
      <c r="O1179" s="63"/>
    </row>
    <row r="1180" spans="6:15" s="61" customFormat="1" ht="14">
      <c r="F1180" s="63"/>
      <c r="O1180" s="63"/>
    </row>
    <row r="1181" spans="6:15" s="61" customFormat="1" ht="14">
      <c r="F1181" s="63"/>
      <c r="O1181" s="63"/>
    </row>
    <row r="1182" spans="6:15" s="61" customFormat="1" ht="14">
      <c r="F1182" s="63"/>
      <c r="O1182" s="63"/>
    </row>
    <row r="1183" spans="6:15" s="61" customFormat="1" ht="14">
      <c r="F1183" s="63"/>
      <c r="O1183" s="63"/>
    </row>
    <row r="1184" spans="6:15" s="61" customFormat="1" ht="14">
      <c r="F1184" s="63"/>
      <c r="O1184" s="63"/>
    </row>
    <row r="1185" spans="6:15" s="61" customFormat="1" ht="14">
      <c r="F1185" s="63"/>
      <c r="O1185" s="63"/>
    </row>
    <row r="1186" spans="6:15" s="61" customFormat="1" ht="14">
      <c r="F1186" s="63"/>
      <c r="O1186" s="63"/>
    </row>
    <row r="1187" spans="6:15" s="61" customFormat="1" ht="14">
      <c r="F1187" s="63"/>
      <c r="O1187" s="63"/>
    </row>
    <row r="1188" spans="6:15" s="61" customFormat="1" ht="14">
      <c r="F1188" s="63"/>
      <c r="O1188" s="63"/>
    </row>
    <row r="1189" spans="6:15" s="61" customFormat="1" ht="14">
      <c r="F1189" s="63"/>
      <c r="O1189" s="63"/>
    </row>
    <row r="1190" spans="6:15" s="61" customFormat="1" ht="14">
      <c r="F1190" s="63"/>
      <c r="O1190" s="63"/>
    </row>
    <row r="1191" spans="6:15" s="61" customFormat="1" ht="14">
      <c r="F1191" s="63"/>
      <c r="O1191" s="63"/>
    </row>
    <row r="1192" spans="6:15" s="61" customFormat="1" ht="14">
      <c r="F1192" s="63"/>
      <c r="O1192" s="63"/>
    </row>
    <row r="1193" spans="6:15" s="61" customFormat="1" ht="14">
      <c r="F1193" s="63"/>
      <c r="O1193" s="63"/>
    </row>
    <row r="1194" spans="6:15" s="61" customFormat="1" ht="14">
      <c r="F1194" s="63"/>
      <c r="O1194" s="63"/>
    </row>
    <row r="1195" spans="6:15" s="61" customFormat="1" ht="14">
      <c r="F1195" s="63"/>
      <c r="O1195" s="63"/>
    </row>
    <row r="1196" spans="6:15" s="61" customFormat="1" ht="14">
      <c r="F1196" s="63"/>
      <c r="O1196" s="63"/>
    </row>
    <row r="1197" spans="6:15" s="61" customFormat="1" ht="14">
      <c r="F1197" s="63"/>
      <c r="O1197" s="63"/>
    </row>
    <row r="1198" spans="6:15" s="61" customFormat="1" ht="14">
      <c r="F1198" s="63"/>
      <c r="O1198" s="63"/>
    </row>
    <row r="1199" spans="6:15" s="61" customFormat="1" ht="14">
      <c r="F1199" s="63"/>
      <c r="O1199" s="63"/>
    </row>
    <row r="1200" spans="6:15" s="61" customFormat="1" ht="14">
      <c r="F1200" s="63"/>
      <c r="O1200" s="63"/>
    </row>
    <row r="1201" spans="6:15" s="61" customFormat="1" ht="14">
      <c r="F1201" s="63"/>
      <c r="O1201" s="63"/>
    </row>
    <row r="1202" spans="6:15" s="61" customFormat="1" ht="14">
      <c r="F1202" s="63"/>
      <c r="O1202" s="63"/>
    </row>
    <row r="1203" spans="6:15" s="61" customFormat="1" ht="14">
      <c r="F1203" s="63"/>
      <c r="O1203" s="63"/>
    </row>
    <row r="1204" spans="6:15" s="61" customFormat="1" ht="14">
      <c r="F1204" s="63"/>
      <c r="O1204" s="63"/>
    </row>
    <row r="1205" spans="6:15" s="61" customFormat="1" ht="14">
      <c r="F1205" s="63"/>
      <c r="O1205" s="63"/>
    </row>
    <row r="1206" spans="6:15" s="61" customFormat="1" ht="14">
      <c r="F1206" s="63"/>
      <c r="O1206" s="63"/>
    </row>
    <row r="1207" spans="6:15" s="61" customFormat="1" ht="14">
      <c r="F1207" s="63"/>
      <c r="O1207" s="63"/>
    </row>
    <row r="1208" spans="6:15" s="61" customFormat="1" ht="14">
      <c r="F1208" s="63"/>
      <c r="O1208" s="63"/>
    </row>
    <row r="1209" spans="6:15" s="61" customFormat="1" ht="14">
      <c r="F1209" s="63"/>
      <c r="O1209" s="63"/>
    </row>
    <row r="1210" spans="6:15" s="61" customFormat="1" ht="14">
      <c r="F1210" s="63"/>
      <c r="O1210" s="63"/>
    </row>
    <row r="1211" spans="6:15" s="61" customFormat="1" ht="14">
      <c r="F1211" s="63"/>
      <c r="O1211" s="63"/>
    </row>
    <row r="1212" spans="6:15" s="61" customFormat="1" ht="14">
      <c r="F1212" s="63"/>
      <c r="O1212" s="63"/>
    </row>
    <row r="1213" spans="6:15" s="61" customFormat="1" ht="14">
      <c r="F1213" s="63"/>
      <c r="O1213" s="63"/>
    </row>
    <row r="1214" spans="6:15" s="61" customFormat="1" ht="14">
      <c r="F1214" s="63"/>
      <c r="O1214" s="63"/>
    </row>
    <row r="1215" spans="6:15" s="61" customFormat="1" ht="14">
      <c r="F1215" s="63"/>
      <c r="O1215" s="63"/>
    </row>
    <row r="1216" spans="6:15" s="61" customFormat="1" ht="14">
      <c r="F1216" s="63"/>
      <c r="O1216" s="63"/>
    </row>
    <row r="1217" spans="6:15" s="61" customFormat="1" ht="14">
      <c r="F1217" s="63"/>
      <c r="O1217" s="63"/>
    </row>
    <row r="1218" spans="6:15" s="61" customFormat="1" ht="14">
      <c r="F1218" s="63"/>
      <c r="O1218" s="63"/>
    </row>
    <row r="1219" spans="6:15" s="61" customFormat="1" ht="14">
      <c r="F1219" s="63"/>
      <c r="O1219" s="63"/>
    </row>
    <row r="1220" spans="6:15" s="61" customFormat="1" ht="14">
      <c r="F1220" s="63"/>
      <c r="O1220" s="63"/>
    </row>
    <row r="1221" spans="6:15" s="61" customFormat="1" ht="14">
      <c r="F1221" s="63"/>
      <c r="O1221" s="63"/>
    </row>
    <row r="1222" spans="6:15" s="61" customFormat="1" ht="14">
      <c r="F1222" s="63"/>
      <c r="O1222" s="63"/>
    </row>
    <row r="1223" spans="6:15" s="61" customFormat="1" ht="14">
      <c r="F1223" s="63"/>
      <c r="O1223" s="63"/>
    </row>
  </sheetData>
  <autoFilter ref="A11:HW115">
    <filterColumn colId="1"/>
    <filterColumn colId="3"/>
    <filterColumn colId="4"/>
    <filterColumn colId="5"/>
    <filterColumn colId="6"/>
    <filterColumn colId="7"/>
    <filterColumn colId="8"/>
  </autoFilter>
  <customSheetViews>
    <customSheetView guid="{E6862595-AEA9-4563-8AED-64A09353D7BA}" showPageBreaks="1" showAutoFilter="1">
      <pane ySplit="11" topLeftCell="A84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1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2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3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1" topLeftCell="A78" activePane="bottomLeft" state="frozen"/>
      <selection pane="bottomLeft" activeCell="A87" sqref="A87:XFD87"/>
      <pageMargins left="0.19685039370078741" right="0.19685039370078741" top="0.98425196850393704" bottom="0.59055118110236227" header="0.31496062992125984" footer="0.31496062992125984"/>
      <printOptions horizontalCentered="1"/>
      <pageSetup paperSize="9" scale="62" orientation="landscape" r:id="rId4"/>
      <headerFooter differentFirst="1">
        <oddHeader>&amp;CСтраница &amp;P из &amp;N</oddHeader>
      </headerFooter>
      <autoFilter ref="A11:IQ95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11">
    <mergeCell ref="A4:O4"/>
    <mergeCell ref="A5:O5"/>
    <mergeCell ref="A7:O7"/>
    <mergeCell ref="D9:E9"/>
    <mergeCell ref="F9:G9"/>
    <mergeCell ref="I9:I10"/>
    <mergeCell ref="J9:J10"/>
    <mergeCell ref="K9:K10"/>
    <mergeCell ref="L9:O9"/>
    <mergeCell ref="H9:H10"/>
    <mergeCell ref="A9:C9"/>
  </mergeCells>
  <printOptions horizontalCentered="1"/>
  <pageMargins left="0.39370078740157483" right="0.39370078740157483" top="1.1811023622047245" bottom="0.59055118110236227" header="0.78740157480314965" footer="0.31496062992125984"/>
  <pageSetup paperSize="9" scale="55" orientation="landscape" r:id="rId5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BF55"/>
  <sheetViews>
    <sheetView topLeftCell="D1" zoomScale="80" zoomScaleNormal="80" workbookViewId="0">
      <pane ySplit="12" topLeftCell="A13" activePane="bottomLeft" state="frozen"/>
      <selection pane="bottomLeft" activeCell="P22" sqref="P22"/>
    </sheetView>
  </sheetViews>
  <sheetFormatPr defaultRowHeight="15.5"/>
  <cols>
    <col min="1" max="2" width="5.58203125" customWidth="1"/>
    <col min="3" max="3" width="29.25" customWidth="1"/>
    <col min="4" max="4" width="13.33203125" customWidth="1"/>
    <col min="5" max="5" width="53.25" customWidth="1"/>
    <col min="6" max="6" width="6.5" customWidth="1"/>
    <col min="7" max="7" width="34.25" customWidth="1"/>
    <col min="8" max="8" width="10.33203125" customWidth="1"/>
    <col min="9" max="9" width="15.5" customWidth="1"/>
    <col min="11" max="11" width="12" customWidth="1"/>
    <col min="12" max="12" width="10.83203125" customWidth="1"/>
    <col min="13" max="13" width="11" customWidth="1"/>
    <col min="14" max="16" width="8.58203125" customWidth="1"/>
  </cols>
  <sheetData>
    <row r="1" spans="1:58" ht="17.5">
      <c r="P1" s="361" t="s">
        <v>605</v>
      </c>
    </row>
    <row r="2" spans="1:58" ht="17.5">
      <c r="P2" s="362" t="s">
        <v>1946</v>
      </c>
    </row>
    <row r="3" spans="1:58" ht="11.25" customHeight="1"/>
    <row r="4" spans="1:58" ht="22.5" customHeight="1">
      <c r="A4" s="775" t="s">
        <v>1998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775"/>
      <c r="N4" s="775"/>
      <c r="O4" s="775"/>
      <c r="P4" s="775"/>
    </row>
    <row r="5" spans="1:58" ht="6.75" customHeight="1">
      <c r="A5" s="530"/>
      <c r="B5" s="530"/>
      <c r="C5" s="530"/>
      <c r="D5" s="530"/>
      <c r="E5" s="530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</row>
    <row r="6" spans="1:58" ht="27.75" customHeight="1">
      <c r="A6" s="834" t="s">
        <v>4590</v>
      </c>
      <c r="B6" s="834"/>
      <c r="C6" s="834"/>
      <c r="D6" s="834"/>
      <c r="E6" s="834"/>
      <c r="F6" s="834"/>
      <c r="G6" s="834"/>
      <c r="H6" s="834"/>
      <c r="I6" s="834"/>
      <c r="J6" s="834"/>
      <c r="K6" s="834"/>
      <c r="L6" s="834"/>
      <c r="M6" s="834"/>
      <c r="N6" s="834"/>
      <c r="O6" s="834"/>
      <c r="P6" s="834"/>
    </row>
    <row r="7" spans="1:58" ht="5.25" customHeight="1"/>
    <row r="8" spans="1:58" s="490" customFormat="1" ht="24.75" customHeight="1">
      <c r="A8" s="837" t="s">
        <v>1995</v>
      </c>
      <c r="B8" s="837"/>
      <c r="C8" s="837"/>
      <c r="D8" s="837"/>
      <c r="E8" s="837"/>
      <c r="F8" s="837"/>
      <c r="G8" s="837"/>
      <c r="H8" s="837"/>
      <c r="I8" s="837"/>
      <c r="J8" s="837"/>
      <c r="K8" s="837"/>
      <c r="L8" s="837"/>
      <c r="M8" s="837"/>
      <c r="N8" s="837"/>
      <c r="O8" s="837"/>
      <c r="P8" s="837"/>
    </row>
    <row r="9" spans="1:58" ht="4.5" customHeight="1"/>
    <row r="10" spans="1:58" s="219" customFormat="1" ht="46.5" customHeight="1">
      <c r="A10" s="847" t="s">
        <v>475</v>
      </c>
      <c r="B10" s="848"/>
      <c r="C10" s="849"/>
      <c r="D10" s="839" t="s">
        <v>490</v>
      </c>
      <c r="E10" s="840"/>
      <c r="F10" s="839" t="s">
        <v>478</v>
      </c>
      <c r="G10" s="840"/>
      <c r="H10" s="846" t="s">
        <v>5041</v>
      </c>
      <c r="I10" s="841" t="s">
        <v>327</v>
      </c>
      <c r="J10" s="843" t="s">
        <v>3910</v>
      </c>
      <c r="K10" s="844" t="s">
        <v>3912</v>
      </c>
      <c r="L10" s="845" t="s">
        <v>405</v>
      </c>
      <c r="M10" s="845" t="s">
        <v>406</v>
      </c>
      <c r="N10" s="845"/>
      <c r="O10" s="845"/>
      <c r="P10" s="845"/>
      <c r="Q10" s="301"/>
      <c r="R10" s="301"/>
      <c r="S10" s="301"/>
      <c r="T10" s="301"/>
      <c r="U10" s="301"/>
      <c r="V10" s="301"/>
      <c r="W10" s="301"/>
      <c r="X10" s="301"/>
      <c r="Y10" s="301"/>
      <c r="Z10" s="301"/>
      <c r="AA10" s="301"/>
      <c r="AB10" s="301"/>
      <c r="AC10" s="301"/>
      <c r="AD10" s="301"/>
      <c r="AE10" s="301"/>
      <c r="AF10" s="301"/>
      <c r="AG10" s="301"/>
      <c r="AH10" s="301"/>
      <c r="AI10" s="301"/>
      <c r="AJ10" s="301"/>
      <c r="AK10" s="301"/>
      <c r="AL10" s="301"/>
      <c r="AM10" s="301"/>
      <c r="AN10" s="301"/>
      <c r="AO10" s="301"/>
      <c r="AP10" s="301"/>
      <c r="AQ10" s="301"/>
      <c r="AR10" s="301"/>
      <c r="AS10" s="301"/>
      <c r="AT10" s="301"/>
      <c r="AU10" s="301"/>
      <c r="AV10" s="301"/>
      <c r="AW10" s="301"/>
      <c r="AX10" s="301"/>
      <c r="AY10" s="301"/>
      <c r="AZ10" s="301"/>
      <c r="BA10" s="301"/>
      <c r="BB10" s="301"/>
      <c r="BC10" s="301"/>
      <c r="BD10" s="301"/>
      <c r="BE10" s="301"/>
      <c r="BF10" s="301"/>
    </row>
    <row r="11" spans="1:58" s="300" customFormat="1" ht="49.5" customHeight="1">
      <c r="A11" s="538" t="s">
        <v>493</v>
      </c>
      <c r="B11" s="539" t="s">
        <v>476</v>
      </c>
      <c r="C11" s="539" t="s">
        <v>477</v>
      </c>
      <c r="D11" s="539" t="s">
        <v>476</v>
      </c>
      <c r="E11" s="539" t="s">
        <v>477</v>
      </c>
      <c r="F11" s="539" t="s">
        <v>476</v>
      </c>
      <c r="G11" s="539" t="s">
        <v>477</v>
      </c>
      <c r="H11" s="846"/>
      <c r="I11" s="842"/>
      <c r="J11" s="843"/>
      <c r="K11" s="844"/>
      <c r="L11" s="845"/>
      <c r="M11" s="531" t="s">
        <v>56</v>
      </c>
      <c r="N11" s="531" t="s">
        <v>9</v>
      </c>
      <c r="O11" s="531" t="s">
        <v>10</v>
      </c>
      <c r="P11" s="531" t="s">
        <v>11</v>
      </c>
      <c r="Q11" s="299"/>
      <c r="R11" s="299"/>
      <c r="S11" s="299"/>
      <c r="T11" s="299"/>
      <c r="U11" s="299"/>
      <c r="V11" s="299"/>
      <c r="W11" s="299"/>
      <c r="X11" s="299"/>
      <c r="Y11" s="299"/>
      <c r="Z11" s="299"/>
      <c r="AA11" s="299"/>
      <c r="AB11" s="299"/>
      <c r="AC11" s="299"/>
      <c r="AD11" s="299"/>
      <c r="AE11" s="299"/>
      <c r="AF11" s="299"/>
      <c r="AG11" s="299"/>
      <c r="AH11" s="299"/>
      <c r="AI11" s="299"/>
      <c r="AJ11" s="299"/>
      <c r="AK11" s="299"/>
      <c r="AL11" s="299"/>
      <c r="AM11" s="299"/>
      <c r="AN11" s="299"/>
      <c r="AO11" s="299"/>
      <c r="AP11" s="299"/>
      <c r="AQ11" s="299"/>
      <c r="AR11" s="299"/>
      <c r="AS11" s="299"/>
      <c r="AT11" s="299"/>
      <c r="AU11" s="299"/>
      <c r="AV11" s="299"/>
      <c r="AW11" s="299"/>
      <c r="AX11" s="299"/>
      <c r="AY11" s="299"/>
      <c r="AZ11" s="299"/>
      <c r="BA11" s="299"/>
      <c r="BB11" s="299"/>
      <c r="BC11" s="299"/>
      <c r="BD11" s="299"/>
      <c r="BE11" s="299"/>
      <c r="BF11" s="299"/>
    </row>
    <row r="12" spans="1:58" s="680" customFormat="1" ht="15.75" customHeight="1">
      <c r="A12" s="677">
        <v>1</v>
      </c>
      <c r="B12" s="677">
        <v>2</v>
      </c>
      <c r="C12" s="677">
        <v>3</v>
      </c>
      <c r="D12" s="677">
        <v>4</v>
      </c>
      <c r="E12" s="677">
        <v>5</v>
      </c>
      <c r="F12" s="677">
        <v>6</v>
      </c>
      <c r="G12" s="677">
        <v>7</v>
      </c>
      <c r="H12" s="677">
        <v>8</v>
      </c>
      <c r="I12" s="678" t="s">
        <v>218</v>
      </c>
      <c r="J12" s="677">
        <v>10</v>
      </c>
      <c r="K12" s="677">
        <v>11</v>
      </c>
      <c r="L12" s="677">
        <v>12</v>
      </c>
      <c r="M12" s="677">
        <v>13</v>
      </c>
      <c r="N12" s="677">
        <v>14</v>
      </c>
      <c r="O12" s="677">
        <v>15</v>
      </c>
      <c r="P12" s="677">
        <v>16</v>
      </c>
      <c r="Q12" s="679"/>
      <c r="R12" s="679"/>
      <c r="S12" s="679"/>
      <c r="T12" s="679"/>
      <c r="U12" s="679"/>
      <c r="V12" s="679"/>
      <c r="W12" s="679"/>
      <c r="X12" s="679"/>
      <c r="Y12" s="679"/>
      <c r="Z12" s="679"/>
      <c r="AA12" s="679"/>
      <c r="AB12" s="679"/>
      <c r="AC12" s="679"/>
      <c r="AD12" s="679"/>
      <c r="AE12" s="679"/>
      <c r="AF12" s="679"/>
      <c r="AG12" s="679"/>
      <c r="AH12" s="679"/>
      <c r="AI12" s="679"/>
      <c r="AJ12" s="679"/>
      <c r="AK12" s="679"/>
      <c r="AL12" s="679"/>
      <c r="AM12" s="679"/>
      <c r="AN12" s="679"/>
      <c r="AO12" s="679"/>
      <c r="AP12" s="679"/>
      <c r="AQ12" s="679"/>
      <c r="AR12" s="679"/>
      <c r="AS12" s="679"/>
      <c r="AT12" s="679"/>
      <c r="AU12" s="679"/>
      <c r="AV12" s="679"/>
      <c r="AW12" s="679"/>
      <c r="AX12" s="679"/>
      <c r="AY12" s="679"/>
      <c r="AZ12" s="679"/>
      <c r="BA12" s="679"/>
      <c r="BB12" s="679"/>
      <c r="BC12" s="679"/>
      <c r="BD12" s="679"/>
      <c r="BE12" s="679"/>
      <c r="BF12" s="679"/>
    </row>
    <row r="13" spans="1:58" ht="18" customHeight="1">
      <c r="A13" s="384">
        <v>27</v>
      </c>
      <c r="B13" s="384" t="s">
        <v>411</v>
      </c>
      <c r="C13" s="385" t="s">
        <v>412</v>
      </c>
      <c r="D13" s="386" t="s">
        <v>567</v>
      </c>
      <c r="E13" s="387" t="s">
        <v>568</v>
      </c>
      <c r="F13" s="386">
        <v>201</v>
      </c>
      <c r="G13" s="387" t="s">
        <v>3917</v>
      </c>
      <c r="H13" s="415">
        <v>1.5</v>
      </c>
      <c r="I13" s="266" t="s">
        <v>1999</v>
      </c>
      <c r="J13" s="388" t="s">
        <v>62</v>
      </c>
      <c r="K13" s="388" t="s">
        <v>409</v>
      </c>
      <c r="L13" s="450">
        <v>657.01</v>
      </c>
      <c r="M13" s="692">
        <v>546.41</v>
      </c>
      <c r="N13" s="692">
        <v>17.010000000000002</v>
      </c>
      <c r="O13" s="692">
        <v>0</v>
      </c>
      <c r="P13" s="692">
        <v>93.59</v>
      </c>
    </row>
    <row r="14" spans="1:58" ht="18" customHeight="1">
      <c r="A14" s="384">
        <v>27</v>
      </c>
      <c r="B14" s="384" t="s">
        <v>907</v>
      </c>
      <c r="C14" s="385" t="s">
        <v>908</v>
      </c>
      <c r="D14" s="386" t="s">
        <v>802</v>
      </c>
      <c r="E14" s="387" t="s">
        <v>803</v>
      </c>
      <c r="F14" s="386">
        <v>201</v>
      </c>
      <c r="G14" s="387" t="s">
        <v>3917</v>
      </c>
      <c r="H14" s="415">
        <v>1.5</v>
      </c>
      <c r="I14" s="266" t="s">
        <v>2000</v>
      </c>
      <c r="J14" s="388" t="s">
        <v>62</v>
      </c>
      <c r="K14" s="388" t="s">
        <v>409</v>
      </c>
      <c r="L14" s="450">
        <v>1217.82</v>
      </c>
      <c r="M14" s="692">
        <v>1107.22</v>
      </c>
      <c r="N14" s="692">
        <v>17.010000000000002</v>
      </c>
      <c r="O14" s="692">
        <v>0</v>
      </c>
      <c r="P14" s="692">
        <v>93.59</v>
      </c>
    </row>
    <row r="15" spans="1:58" ht="18" customHeight="1">
      <c r="A15" s="384">
        <v>16</v>
      </c>
      <c r="B15" s="384" t="s">
        <v>1178</v>
      </c>
      <c r="C15" s="385" t="s">
        <v>895</v>
      </c>
      <c r="D15" s="386" t="s">
        <v>730</v>
      </c>
      <c r="E15" s="387" t="s">
        <v>731</v>
      </c>
      <c r="F15" s="386">
        <v>201</v>
      </c>
      <c r="G15" s="387" t="s">
        <v>3917</v>
      </c>
      <c r="H15" s="415">
        <v>1.8</v>
      </c>
      <c r="I15" s="266" t="s">
        <v>2001</v>
      </c>
      <c r="J15" s="388" t="s">
        <v>62</v>
      </c>
      <c r="K15" s="400" t="s">
        <v>633</v>
      </c>
      <c r="L15" s="450">
        <v>1996.21</v>
      </c>
      <c r="M15" s="692">
        <v>1885.61</v>
      </c>
      <c r="N15" s="692">
        <v>17.010000000000002</v>
      </c>
      <c r="O15" s="692">
        <v>0</v>
      </c>
      <c r="P15" s="692">
        <v>93.59</v>
      </c>
    </row>
    <row r="16" spans="1:58" ht="18" customHeight="1">
      <c r="A16" s="384">
        <v>118</v>
      </c>
      <c r="B16" s="384" t="s">
        <v>89</v>
      </c>
      <c r="C16" s="385" t="s">
        <v>891</v>
      </c>
      <c r="D16" s="386" t="s">
        <v>523</v>
      </c>
      <c r="E16" s="387" t="s">
        <v>524</v>
      </c>
      <c r="F16" s="386">
        <v>201</v>
      </c>
      <c r="G16" s="387" t="s">
        <v>3917</v>
      </c>
      <c r="H16" s="415">
        <v>1.94</v>
      </c>
      <c r="I16" s="266" t="s">
        <v>2002</v>
      </c>
      <c r="J16" s="388" t="s">
        <v>62</v>
      </c>
      <c r="K16" s="388" t="s">
        <v>409</v>
      </c>
      <c r="L16" s="450">
        <v>832.15</v>
      </c>
      <c r="M16" s="692">
        <v>719.27</v>
      </c>
      <c r="N16" s="692">
        <v>19.29</v>
      </c>
      <c r="O16" s="692">
        <v>0</v>
      </c>
      <c r="P16" s="692">
        <v>93.59</v>
      </c>
    </row>
    <row r="17" spans="1:16" ht="18" customHeight="1">
      <c r="A17" s="384">
        <v>81</v>
      </c>
      <c r="B17" s="384" t="s">
        <v>455</v>
      </c>
      <c r="C17" s="385" t="s">
        <v>521</v>
      </c>
      <c r="D17" s="386" t="s">
        <v>525</v>
      </c>
      <c r="E17" s="387" t="s">
        <v>526</v>
      </c>
      <c r="F17" s="386">
        <v>201</v>
      </c>
      <c r="G17" s="387" t="s">
        <v>3917</v>
      </c>
      <c r="H17" s="415">
        <v>2.1</v>
      </c>
      <c r="I17" s="266" t="s">
        <v>2003</v>
      </c>
      <c r="J17" s="388" t="s">
        <v>62</v>
      </c>
      <c r="K17" s="388" t="s">
        <v>454</v>
      </c>
      <c r="L17" s="450">
        <v>520.53</v>
      </c>
      <c r="M17" s="692">
        <v>406.37</v>
      </c>
      <c r="N17" s="692">
        <v>20.57</v>
      </c>
      <c r="O17" s="692">
        <v>0</v>
      </c>
      <c r="P17" s="692">
        <v>93.59</v>
      </c>
    </row>
    <row r="18" spans="1:16" ht="18" customHeight="1">
      <c r="A18" s="384">
        <v>79</v>
      </c>
      <c r="B18" s="384" t="s">
        <v>90</v>
      </c>
      <c r="C18" s="385" t="s">
        <v>884</v>
      </c>
      <c r="D18" s="386" t="s">
        <v>485</v>
      </c>
      <c r="E18" s="387" t="s">
        <v>500</v>
      </c>
      <c r="F18" s="386">
        <v>201</v>
      </c>
      <c r="G18" s="387" t="s">
        <v>3917</v>
      </c>
      <c r="H18" s="415">
        <v>1.9</v>
      </c>
      <c r="I18" s="266" t="s">
        <v>2004</v>
      </c>
      <c r="J18" s="388" t="s">
        <v>62</v>
      </c>
      <c r="K18" s="388" t="s">
        <v>409</v>
      </c>
      <c r="L18" s="450">
        <v>877.73</v>
      </c>
      <c r="M18" s="692">
        <v>764.85</v>
      </c>
      <c r="N18" s="692">
        <v>19.29</v>
      </c>
      <c r="O18" s="692">
        <v>0</v>
      </c>
      <c r="P18" s="692">
        <v>93.59</v>
      </c>
    </row>
    <row r="19" spans="1:16" ht="18" customHeight="1">
      <c r="A19" s="416" t="s">
        <v>496</v>
      </c>
      <c r="B19" s="416" t="s">
        <v>91</v>
      </c>
      <c r="C19" s="417" t="s">
        <v>415</v>
      </c>
      <c r="D19" s="418" t="s">
        <v>485</v>
      </c>
      <c r="E19" s="417" t="s">
        <v>500</v>
      </c>
      <c r="F19" s="386">
        <v>201</v>
      </c>
      <c r="G19" s="387" t="s">
        <v>3917</v>
      </c>
      <c r="H19" s="419">
        <v>2</v>
      </c>
      <c r="I19" s="266" t="s">
        <v>2005</v>
      </c>
      <c r="J19" s="420">
        <v>1</v>
      </c>
      <c r="K19" s="420" t="s">
        <v>454</v>
      </c>
      <c r="L19" s="450">
        <v>877.73</v>
      </c>
      <c r="M19" s="692">
        <v>764.85</v>
      </c>
      <c r="N19" s="692">
        <v>19.29</v>
      </c>
      <c r="O19" s="692">
        <v>0</v>
      </c>
      <c r="P19" s="692">
        <v>93.59</v>
      </c>
    </row>
    <row r="20" spans="1:16" ht="18" customHeight="1">
      <c r="A20" s="416" t="s">
        <v>584</v>
      </c>
      <c r="B20" s="416" t="s">
        <v>417</v>
      </c>
      <c r="C20" s="417" t="s">
        <v>418</v>
      </c>
      <c r="D20" s="418" t="s">
        <v>582</v>
      </c>
      <c r="E20" s="417" t="s">
        <v>583</v>
      </c>
      <c r="F20" s="386">
        <v>201</v>
      </c>
      <c r="G20" s="387" t="s">
        <v>3917</v>
      </c>
      <c r="H20" s="419">
        <v>1.1000000000000001</v>
      </c>
      <c r="I20" s="416" t="s">
        <v>227</v>
      </c>
      <c r="J20" s="420">
        <v>1</v>
      </c>
      <c r="K20" s="400" t="s">
        <v>633</v>
      </c>
      <c r="L20" s="450">
        <v>618.03</v>
      </c>
      <c r="M20" s="692">
        <v>514.66999999999996</v>
      </c>
      <c r="N20" s="692">
        <v>9.77</v>
      </c>
      <c r="O20" s="692">
        <v>0</v>
      </c>
      <c r="P20" s="692">
        <v>93.59</v>
      </c>
    </row>
    <row r="21" spans="1:16" ht="18" customHeight="1">
      <c r="A21" s="384">
        <v>31</v>
      </c>
      <c r="B21" s="384" t="s">
        <v>419</v>
      </c>
      <c r="C21" s="385" t="s">
        <v>889</v>
      </c>
      <c r="D21" s="386" t="s">
        <v>515</v>
      </c>
      <c r="E21" s="387" t="s">
        <v>516</v>
      </c>
      <c r="F21" s="386">
        <v>201</v>
      </c>
      <c r="G21" s="387" t="s">
        <v>3917</v>
      </c>
      <c r="H21" s="415">
        <v>1.6</v>
      </c>
      <c r="I21" s="266" t="s">
        <v>2006</v>
      </c>
      <c r="J21" s="388" t="s">
        <v>62</v>
      </c>
      <c r="K21" s="388" t="s">
        <v>409</v>
      </c>
      <c r="L21" s="450">
        <v>932.39</v>
      </c>
      <c r="M21" s="692">
        <v>806.06</v>
      </c>
      <c r="N21" s="692">
        <v>32.74</v>
      </c>
      <c r="O21" s="692">
        <v>0</v>
      </c>
      <c r="P21" s="692">
        <v>93.59</v>
      </c>
    </row>
    <row r="22" spans="1:16" ht="18" customHeight="1">
      <c r="A22" s="384">
        <v>149</v>
      </c>
      <c r="B22" s="384" t="s">
        <v>457</v>
      </c>
      <c r="C22" s="385" t="s">
        <v>458</v>
      </c>
      <c r="D22" s="386" t="s">
        <v>517</v>
      </c>
      <c r="E22" s="387" t="s">
        <v>518</v>
      </c>
      <c r="F22" s="386">
        <v>201</v>
      </c>
      <c r="G22" s="387" t="s">
        <v>3917</v>
      </c>
      <c r="H22" s="415">
        <v>2.4</v>
      </c>
      <c r="I22" s="236" t="s">
        <v>2007</v>
      </c>
      <c r="J22" s="388" t="s">
        <v>62</v>
      </c>
      <c r="K22" s="388" t="s">
        <v>454</v>
      </c>
      <c r="L22" s="450">
        <v>1031.01</v>
      </c>
      <c r="M22" s="692">
        <v>916.85</v>
      </c>
      <c r="N22" s="692">
        <v>20.57</v>
      </c>
      <c r="O22" s="692">
        <v>0</v>
      </c>
      <c r="P22" s="692">
        <v>93.59</v>
      </c>
    </row>
    <row r="23" spans="1:16" ht="18" customHeight="1">
      <c r="A23" s="384">
        <v>32</v>
      </c>
      <c r="B23" s="384" t="s">
        <v>421</v>
      </c>
      <c r="C23" s="385" t="s">
        <v>890</v>
      </c>
      <c r="D23" s="386" t="s">
        <v>519</v>
      </c>
      <c r="E23" s="387" t="s">
        <v>520</v>
      </c>
      <c r="F23" s="386">
        <v>201</v>
      </c>
      <c r="G23" s="387" t="s">
        <v>3917</v>
      </c>
      <c r="H23" s="415">
        <v>1.9</v>
      </c>
      <c r="I23" s="266" t="s">
        <v>2008</v>
      </c>
      <c r="J23" s="388" t="s">
        <v>62</v>
      </c>
      <c r="K23" s="400" t="s">
        <v>633</v>
      </c>
      <c r="L23" s="450">
        <v>1014.89</v>
      </c>
      <c r="M23" s="692">
        <v>895.78</v>
      </c>
      <c r="N23" s="692">
        <v>25.52</v>
      </c>
      <c r="O23" s="692">
        <v>0</v>
      </c>
      <c r="P23" s="692">
        <v>93.59</v>
      </c>
    </row>
    <row r="24" spans="1:16" ht="18" customHeight="1">
      <c r="A24" s="384">
        <v>32</v>
      </c>
      <c r="B24" s="384" t="s">
        <v>421</v>
      </c>
      <c r="C24" s="385" t="s">
        <v>890</v>
      </c>
      <c r="D24" s="386" t="s">
        <v>519</v>
      </c>
      <c r="E24" s="387" t="s">
        <v>520</v>
      </c>
      <c r="F24" s="386">
        <v>201</v>
      </c>
      <c r="G24" s="387" t="s">
        <v>3917</v>
      </c>
      <c r="H24" s="415">
        <v>1.9</v>
      </c>
      <c r="I24" s="266" t="s">
        <v>2008</v>
      </c>
      <c r="J24" s="388" t="s">
        <v>212</v>
      </c>
      <c r="K24" s="400" t="s">
        <v>633</v>
      </c>
      <c r="L24" s="451">
        <v>830.62</v>
      </c>
      <c r="M24" s="452">
        <v>737.19</v>
      </c>
      <c r="N24" s="452">
        <v>12.71</v>
      </c>
      <c r="O24" s="452">
        <v>0</v>
      </c>
      <c r="P24" s="452">
        <v>80.72</v>
      </c>
    </row>
    <row r="25" spans="1:16" ht="18" customHeight="1">
      <c r="A25" s="384">
        <v>123</v>
      </c>
      <c r="B25" s="384" t="s">
        <v>425</v>
      </c>
      <c r="C25" s="385" t="s">
        <v>894</v>
      </c>
      <c r="D25" s="386" t="s">
        <v>536</v>
      </c>
      <c r="E25" s="387" t="s">
        <v>537</v>
      </c>
      <c r="F25" s="386">
        <v>201</v>
      </c>
      <c r="G25" s="387" t="s">
        <v>3917</v>
      </c>
      <c r="H25" s="415">
        <v>1.5</v>
      </c>
      <c r="I25" s="266" t="s">
        <v>2008</v>
      </c>
      <c r="J25" s="388" t="s">
        <v>62</v>
      </c>
      <c r="K25" s="400" t="s">
        <v>633</v>
      </c>
      <c r="L25" s="450">
        <v>737.67</v>
      </c>
      <c r="M25" s="692">
        <v>625.97</v>
      </c>
      <c r="N25" s="692">
        <v>18.11</v>
      </c>
      <c r="O25" s="692">
        <v>0</v>
      </c>
      <c r="P25" s="692">
        <v>93.59</v>
      </c>
    </row>
    <row r="26" spans="1:16" ht="18" customHeight="1">
      <c r="A26" s="384">
        <v>30</v>
      </c>
      <c r="B26" s="384" t="s">
        <v>427</v>
      </c>
      <c r="C26" s="385" t="s">
        <v>888</v>
      </c>
      <c r="D26" s="386" t="s">
        <v>510</v>
      </c>
      <c r="E26" s="387" t="s">
        <v>511</v>
      </c>
      <c r="F26" s="386">
        <v>201</v>
      </c>
      <c r="G26" s="387" t="s">
        <v>3917</v>
      </c>
      <c r="H26" s="415">
        <v>1.1000000000000001</v>
      </c>
      <c r="I26" s="266" t="s">
        <v>2009</v>
      </c>
      <c r="J26" s="388" t="s">
        <v>62</v>
      </c>
      <c r="K26" s="388" t="s">
        <v>409</v>
      </c>
      <c r="L26" s="450">
        <v>767</v>
      </c>
      <c r="M26" s="692">
        <v>655.29999999999995</v>
      </c>
      <c r="N26" s="692">
        <v>18.11</v>
      </c>
      <c r="O26" s="692">
        <v>0</v>
      </c>
      <c r="P26" s="692">
        <v>93.59</v>
      </c>
    </row>
    <row r="27" spans="1:16" ht="18" customHeight="1">
      <c r="A27" s="384">
        <v>11</v>
      </c>
      <c r="B27" s="384" t="s">
        <v>460</v>
      </c>
      <c r="C27" s="385" t="s">
        <v>917</v>
      </c>
      <c r="D27" s="386" t="s">
        <v>512</v>
      </c>
      <c r="E27" s="387" t="s">
        <v>513</v>
      </c>
      <c r="F27" s="386">
        <v>201</v>
      </c>
      <c r="G27" s="387" t="s">
        <v>3917</v>
      </c>
      <c r="H27" s="415">
        <v>1.1000000000000001</v>
      </c>
      <c r="I27" s="266" t="s">
        <v>2005</v>
      </c>
      <c r="J27" s="388" t="s">
        <v>62</v>
      </c>
      <c r="K27" s="388" t="s">
        <v>454</v>
      </c>
      <c r="L27" s="450">
        <v>530.41</v>
      </c>
      <c r="M27" s="692">
        <v>418.62</v>
      </c>
      <c r="N27" s="692">
        <v>18.2</v>
      </c>
      <c r="O27" s="692">
        <v>0</v>
      </c>
      <c r="P27" s="692">
        <v>93.59</v>
      </c>
    </row>
    <row r="28" spans="1:16" ht="18" customHeight="1">
      <c r="A28" s="416" t="s">
        <v>459</v>
      </c>
      <c r="B28" s="416" t="s">
        <v>429</v>
      </c>
      <c r="C28" s="417" t="s">
        <v>430</v>
      </c>
      <c r="D28" s="418" t="s">
        <v>534</v>
      </c>
      <c r="E28" s="417" t="s">
        <v>535</v>
      </c>
      <c r="F28" s="386">
        <v>201</v>
      </c>
      <c r="G28" s="387" t="s">
        <v>3917</v>
      </c>
      <c r="H28" s="419">
        <v>1.1000000000000001</v>
      </c>
      <c r="I28" s="416" t="s">
        <v>227</v>
      </c>
      <c r="J28" s="420">
        <v>1</v>
      </c>
      <c r="K28" s="400" t="s">
        <v>633</v>
      </c>
      <c r="L28" s="450">
        <v>618.03</v>
      </c>
      <c r="M28" s="692">
        <v>514.66999999999996</v>
      </c>
      <c r="N28" s="692">
        <v>9.77</v>
      </c>
      <c r="O28" s="692">
        <v>0</v>
      </c>
      <c r="P28" s="692">
        <v>93.59</v>
      </c>
    </row>
    <row r="29" spans="1:16" ht="18" customHeight="1">
      <c r="A29" s="416" t="s">
        <v>571</v>
      </c>
      <c r="B29" s="416" t="s">
        <v>431</v>
      </c>
      <c r="C29" s="417" t="s">
        <v>432</v>
      </c>
      <c r="D29" s="418" t="s">
        <v>569</v>
      </c>
      <c r="E29" s="417" t="s">
        <v>570</v>
      </c>
      <c r="F29" s="386">
        <v>201</v>
      </c>
      <c r="G29" s="387" t="s">
        <v>3917</v>
      </c>
      <c r="H29" s="419">
        <v>1.1000000000000001</v>
      </c>
      <c r="I29" s="416" t="s">
        <v>227</v>
      </c>
      <c r="J29" s="420">
        <v>1</v>
      </c>
      <c r="K29" s="400" t="s">
        <v>633</v>
      </c>
      <c r="L29" s="450">
        <v>618.03</v>
      </c>
      <c r="M29" s="692">
        <v>514.66999999999996</v>
      </c>
      <c r="N29" s="692">
        <v>9.77</v>
      </c>
      <c r="O29" s="692">
        <v>0</v>
      </c>
      <c r="P29" s="692">
        <v>93.59</v>
      </c>
    </row>
    <row r="30" spans="1:16" ht="18" customHeight="1">
      <c r="A30" s="416" t="s">
        <v>561</v>
      </c>
      <c r="B30" s="416" t="s">
        <v>433</v>
      </c>
      <c r="C30" s="417" t="s">
        <v>434</v>
      </c>
      <c r="D30" s="418" t="s">
        <v>562</v>
      </c>
      <c r="E30" s="417" t="s">
        <v>560</v>
      </c>
      <c r="F30" s="386">
        <v>201</v>
      </c>
      <c r="G30" s="387" t="s">
        <v>3917</v>
      </c>
      <c r="H30" s="419">
        <v>1.1000000000000001</v>
      </c>
      <c r="I30" s="416" t="s">
        <v>227</v>
      </c>
      <c r="J30" s="420">
        <v>1</v>
      </c>
      <c r="K30" s="400" t="s">
        <v>633</v>
      </c>
      <c r="L30" s="450">
        <v>618.03</v>
      </c>
      <c r="M30" s="692">
        <v>514.66999999999996</v>
      </c>
      <c r="N30" s="692">
        <v>9.77</v>
      </c>
      <c r="O30" s="692">
        <v>0</v>
      </c>
      <c r="P30" s="692">
        <v>93.59</v>
      </c>
    </row>
    <row r="31" spans="1:16" ht="18" customHeight="1">
      <c r="A31" s="384">
        <v>28</v>
      </c>
      <c r="B31" s="384" t="s">
        <v>435</v>
      </c>
      <c r="C31" s="385" t="s">
        <v>462</v>
      </c>
      <c r="D31" s="386" t="s">
        <v>572</v>
      </c>
      <c r="E31" s="387" t="s">
        <v>573</v>
      </c>
      <c r="F31" s="386">
        <v>201</v>
      </c>
      <c r="G31" s="387" t="s">
        <v>3917</v>
      </c>
      <c r="H31" s="415">
        <v>1.3</v>
      </c>
      <c r="I31" s="266" t="s">
        <v>2010</v>
      </c>
      <c r="J31" s="388" t="s">
        <v>62</v>
      </c>
      <c r="K31" s="400" t="s">
        <v>633</v>
      </c>
      <c r="L31" s="450">
        <v>615.04</v>
      </c>
      <c r="M31" s="692">
        <v>503.34</v>
      </c>
      <c r="N31" s="692">
        <v>18.11</v>
      </c>
      <c r="O31" s="692">
        <v>0</v>
      </c>
      <c r="P31" s="692">
        <v>93.59</v>
      </c>
    </row>
    <row r="32" spans="1:16" ht="18" customHeight="1">
      <c r="A32" s="416" t="s">
        <v>237</v>
      </c>
      <c r="B32" s="416" t="s">
        <v>435</v>
      </c>
      <c r="C32" s="417" t="s">
        <v>436</v>
      </c>
      <c r="D32" s="418" t="s">
        <v>572</v>
      </c>
      <c r="E32" s="417" t="s">
        <v>573</v>
      </c>
      <c r="F32" s="386">
        <v>201</v>
      </c>
      <c r="G32" s="387" t="s">
        <v>3917</v>
      </c>
      <c r="H32" s="415">
        <v>1.1000000000000001</v>
      </c>
      <c r="I32" s="416" t="s">
        <v>228</v>
      </c>
      <c r="J32" s="420">
        <v>1</v>
      </c>
      <c r="K32" s="388" t="s">
        <v>409</v>
      </c>
      <c r="L32" s="453">
        <v>1396.56</v>
      </c>
      <c r="M32" s="691">
        <v>1195.03</v>
      </c>
      <c r="N32" s="455">
        <v>143.32</v>
      </c>
      <c r="O32" s="455">
        <v>0</v>
      </c>
      <c r="P32" s="455">
        <v>58.21</v>
      </c>
    </row>
    <row r="33" spans="1:16" ht="18" customHeight="1">
      <c r="A33" s="416" t="s">
        <v>237</v>
      </c>
      <c r="B33" s="416" t="s">
        <v>435</v>
      </c>
      <c r="C33" s="417" t="s">
        <v>436</v>
      </c>
      <c r="D33" s="418" t="s">
        <v>572</v>
      </c>
      <c r="E33" s="417" t="s">
        <v>573</v>
      </c>
      <c r="F33" s="386">
        <v>201</v>
      </c>
      <c r="G33" s="387" t="s">
        <v>3917</v>
      </c>
      <c r="H33" s="415">
        <v>1.3</v>
      </c>
      <c r="I33" s="416" t="s">
        <v>228</v>
      </c>
      <c r="J33" s="420">
        <v>1</v>
      </c>
      <c r="K33" s="388" t="s">
        <v>2014</v>
      </c>
      <c r="L33" s="453">
        <v>1444.56</v>
      </c>
      <c r="M33" s="454">
        <v>1234.5899999999999</v>
      </c>
      <c r="N33" s="455">
        <v>143.69</v>
      </c>
      <c r="O33" s="455">
        <v>0</v>
      </c>
      <c r="P33" s="455">
        <v>66.28</v>
      </c>
    </row>
    <row r="34" spans="1:16" ht="18" customHeight="1">
      <c r="A34" s="384">
        <v>145</v>
      </c>
      <c r="B34" s="384" t="s">
        <v>638</v>
      </c>
      <c r="C34" s="385" t="s">
        <v>909</v>
      </c>
      <c r="D34" s="386" t="s">
        <v>576</v>
      </c>
      <c r="E34" s="387" t="s">
        <v>577</v>
      </c>
      <c r="F34" s="386">
        <v>201</v>
      </c>
      <c r="G34" s="387" t="s">
        <v>3917</v>
      </c>
      <c r="H34" s="415">
        <v>1.7</v>
      </c>
      <c r="I34" s="266" t="s">
        <v>2004</v>
      </c>
      <c r="J34" s="388" t="s">
        <v>62</v>
      </c>
      <c r="K34" s="388" t="s">
        <v>409</v>
      </c>
      <c r="L34" s="450">
        <v>733.16</v>
      </c>
      <c r="M34" s="692">
        <v>625.04</v>
      </c>
      <c r="N34" s="692">
        <v>14.53</v>
      </c>
      <c r="O34" s="692">
        <v>0</v>
      </c>
      <c r="P34" s="692">
        <v>93.59</v>
      </c>
    </row>
    <row r="35" spans="1:16" ht="18" customHeight="1">
      <c r="A35" s="384">
        <v>42</v>
      </c>
      <c r="B35" s="384" t="s">
        <v>463</v>
      </c>
      <c r="C35" s="385" t="s">
        <v>919</v>
      </c>
      <c r="D35" s="386" t="s">
        <v>578</v>
      </c>
      <c r="E35" s="387" t="s">
        <v>579</v>
      </c>
      <c r="F35" s="386">
        <v>201</v>
      </c>
      <c r="G35" s="387" t="s">
        <v>3917</v>
      </c>
      <c r="H35" s="415">
        <v>1.5</v>
      </c>
      <c r="I35" s="266" t="s">
        <v>2005</v>
      </c>
      <c r="J35" s="388" t="s">
        <v>62</v>
      </c>
      <c r="K35" s="388" t="s">
        <v>454</v>
      </c>
      <c r="L35" s="450">
        <v>672.83</v>
      </c>
      <c r="M35" s="692">
        <v>560.95000000000005</v>
      </c>
      <c r="N35" s="692">
        <v>18.29</v>
      </c>
      <c r="O35" s="692">
        <v>0</v>
      </c>
      <c r="P35" s="692">
        <v>93.59</v>
      </c>
    </row>
    <row r="36" spans="1:16" ht="18" customHeight="1">
      <c r="A36" s="384">
        <v>17</v>
      </c>
      <c r="B36" s="384" t="s">
        <v>438</v>
      </c>
      <c r="C36" s="385" t="s">
        <v>887</v>
      </c>
      <c r="D36" s="386" t="s">
        <v>505</v>
      </c>
      <c r="E36" s="387" t="s">
        <v>506</v>
      </c>
      <c r="F36" s="386">
        <v>201</v>
      </c>
      <c r="G36" s="387" t="s">
        <v>3917</v>
      </c>
      <c r="H36" s="415">
        <v>1.9</v>
      </c>
      <c r="I36" s="266" t="s">
        <v>2004</v>
      </c>
      <c r="J36" s="388" t="s">
        <v>62</v>
      </c>
      <c r="K36" s="388" t="s">
        <v>409</v>
      </c>
      <c r="L36" s="450">
        <v>838.47</v>
      </c>
      <c r="M36" s="692">
        <v>726.77</v>
      </c>
      <c r="N36" s="692">
        <v>18.11</v>
      </c>
      <c r="O36" s="692">
        <v>0</v>
      </c>
      <c r="P36" s="692">
        <v>93.59</v>
      </c>
    </row>
    <row r="37" spans="1:16" ht="18" customHeight="1">
      <c r="A37" s="384">
        <v>73</v>
      </c>
      <c r="B37" s="384" t="s">
        <v>464</v>
      </c>
      <c r="C37" s="385" t="s">
        <v>465</v>
      </c>
      <c r="D37" s="386" t="s">
        <v>508</v>
      </c>
      <c r="E37" s="387" t="s">
        <v>509</v>
      </c>
      <c r="F37" s="386">
        <v>201</v>
      </c>
      <c r="G37" s="387" t="s">
        <v>3917</v>
      </c>
      <c r="H37" s="415">
        <v>1.9</v>
      </c>
      <c r="I37" s="266" t="s">
        <v>2005</v>
      </c>
      <c r="J37" s="388" t="s">
        <v>62</v>
      </c>
      <c r="K37" s="388" t="s">
        <v>454</v>
      </c>
      <c r="L37" s="450">
        <v>769.1</v>
      </c>
      <c r="M37" s="692">
        <v>657.4</v>
      </c>
      <c r="N37" s="692">
        <v>18.11</v>
      </c>
      <c r="O37" s="692">
        <v>0</v>
      </c>
      <c r="P37" s="692">
        <v>93.59</v>
      </c>
    </row>
    <row r="38" spans="1:16" ht="18" customHeight="1">
      <c r="A38" s="416" t="s">
        <v>217</v>
      </c>
      <c r="B38" s="416" t="s">
        <v>492</v>
      </c>
      <c r="C38" s="417" t="s">
        <v>466</v>
      </c>
      <c r="D38" s="418" t="s">
        <v>483</v>
      </c>
      <c r="E38" s="417" t="s">
        <v>491</v>
      </c>
      <c r="F38" s="386">
        <v>201</v>
      </c>
      <c r="G38" s="387" t="s">
        <v>3917</v>
      </c>
      <c r="H38" s="419">
        <v>2.4</v>
      </c>
      <c r="I38" s="266" t="s">
        <v>2008</v>
      </c>
      <c r="J38" s="420">
        <v>1</v>
      </c>
      <c r="K38" s="400" t="s">
        <v>633</v>
      </c>
      <c r="L38" s="450">
        <v>1102.02</v>
      </c>
      <c r="M38" s="692">
        <v>982.2</v>
      </c>
      <c r="N38" s="692">
        <v>26.23</v>
      </c>
      <c r="O38" s="692">
        <v>0</v>
      </c>
      <c r="P38" s="692">
        <v>93.59</v>
      </c>
    </row>
    <row r="39" spans="1:16" ht="18" customHeight="1">
      <c r="A39" s="384">
        <v>14</v>
      </c>
      <c r="B39" s="384" t="s">
        <v>442</v>
      </c>
      <c r="C39" s="385" t="s">
        <v>893</v>
      </c>
      <c r="D39" s="386" t="s">
        <v>532</v>
      </c>
      <c r="E39" s="387" t="s">
        <v>533</v>
      </c>
      <c r="F39" s="386">
        <v>201</v>
      </c>
      <c r="G39" s="387" t="s">
        <v>3917</v>
      </c>
      <c r="H39" s="415">
        <v>2.4</v>
      </c>
      <c r="I39" s="266" t="s">
        <v>2008</v>
      </c>
      <c r="J39" s="388" t="s">
        <v>62</v>
      </c>
      <c r="K39" s="400" t="s">
        <v>633</v>
      </c>
      <c r="L39" s="450">
        <v>968.94</v>
      </c>
      <c r="M39" s="692">
        <v>855.36</v>
      </c>
      <c r="N39" s="692">
        <v>19.989999999999998</v>
      </c>
      <c r="O39" s="692">
        <v>0</v>
      </c>
      <c r="P39" s="692">
        <v>93.59</v>
      </c>
    </row>
    <row r="40" spans="1:16" ht="18" customHeight="1">
      <c r="A40" s="384">
        <v>14</v>
      </c>
      <c r="B40" s="384" t="s">
        <v>442</v>
      </c>
      <c r="C40" s="385" t="s">
        <v>893</v>
      </c>
      <c r="D40" s="386" t="s">
        <v>532</v>
      </c>
      <c r="E40" s="387" t="s">
        <v>533</v>
      </c>
      <c r="F40" s="386">
        <v>201</v>
      </c>
      <c r="G40" s="387" t="s">
        <v>3917</v>
      </c>
      <c r="H40" s="415">
        <v>2.4</v>
      </c>
      <c r="I40" s="266" t="s">
        <v>2008</v>
      </c>
      <c r="J40" s="388" t="s">
        <v>212</v>
      </c>
      <c r="K40" s="400" t="s">
        <v>633</v>
      </c>
      <c r="L40" s="451">
        <v>877.85</v>
      </c>
      <c r="M40" s="452">
        <v>790.2</v>
      </c>
      <c r="N40" s="452">
        <v>8.9</v>
      </c>
      <c r="O40" s="452">
        <v>0</v>
      </c>
      <c r="P40" s="452">
        <v>78.75</v>
      </c>
    </row>
    <row r="41" spans="1:16" ht="18" customHeight="1">
      <c r="A41" s="384">
        <v>20</v>
      </c>
      <c r="B41" s="384" t="s">
        <v>611</v>
      </c>
      <c r="C41" s="385" t="s">
        <v>899</v>
      </c>
      <c r="D41" s="386" t="s">
        <v>542</v>
      </c>
      <c r="E41" s="387" t="s">
        <v>543</v>
      </c>
      <c r="F41" s="386">
        <v>201</v>
      </c>
      <c r="G41" s="387" t="s">
        <v>3917</v>
      </c>
      <c r="H41" s="415">
        <v>1.5</v>
      </c>
      <c r="I41" s="266" t="s">
        <v>2008</v>
      </c>
      <c r="J41" s="388" t="s">
        <v>62</v>
      </c>
      <c r="K41" s="400" t="s">
        <v>633</v>
      </c>
      <c r="L41" s="450">
        <v>664.25</v>
      </c>
      <c r="M41" s="692">
        <v>559.5</v>
      </c>
      <c r="N41" s="692">
        <v>11.16</v>
      </c>
      <c r="O41" s="692">
        <v>0</v>
      </c>
      <c r="P41" s="692">
        <v>93.59</v>
      </c>
    </row>
    <row r="42" spans="1:16" ht="18" customHeight="1">
      <c r="A42" s="384">
        <v>19</v>
      </c>
      <c r="B42" s="384" t="s">
        <v>639</v>
      </c>
      <c r="C42" s="385" t="s">
        <v>898</v>
      </c>
      <c r="D42" s="386" t="s">
        <v>540</v>
      </c>
      <c r="E42" s="387" t="s">
        <v>541</v>
      </c>
      <c r="F42" s="386">
        <v>201</v>
      </c>
      <c r="G42" s="387" t="s">
        <v>3917</v>
      </c>
      <c r="H42" s="415">
        <v>1.76</v>
      </c>
      <c r="I42" s="266" t="s">
        <v>2008</v>
      </c>
      <c r="J42" s="388" t="s">
        <v>62</v>
      </c>
      <c r="K42" s="400" t="s">
        <v>633</v>
      </c>
      <c r="L42" s="450">
        <v>709.44</v>
      </c>
      <c r="M42" s="692">
        <v>601.79</v>
      </c>
      <c r="N42" s="692">
        <v>14.06</v>
      </c>
      <c r="O42" s="692">
        <v>0</v>
      </c>
      <c r="P42" s="692">
        <v>93.59</v>
      </c>
    </row>
    <row r="43" spans="1:16" ht="18" customHeight="1">
      <c r="A43" s="384">
        <v>10</v>
      </c>
      <c r="B43" s="384" t="s">
        <v>640</v>
      </c>
      <c r="C43" s="385" t="s">
        <v>886</v>
      </c>
      <c r="D43" s="386" t="s">
        <v>503</v>
      </c>
      <c r="E43" s="387" t="s">
        <v>504</v>
      </c>
      <c r="F43" s="386">
        <v>201</v>
      </c>
      <c r="G43" s="387" t="s">
        <v>3917</v>
      </c>
      <c r="H43" s="415">
        <v>1.5</v>
      </c>
      <c r="I43" s="266" t="s">
        <v>2008</v>
      </c>
      <c r="J43" s="388" t="s">
        <v>62</v>
      </c>
      <c r="K43" s="400" t="s">
        <v>633</v>
      </c>
      <c r="L43" s="450">
        <v>795.82</v>
      </c>
      <c r="M43" s="692">
        <v>688.68</v>
      </c>
      <c r="N43" s="692">
        <v>13.55</v>
      </c>
      <c r="O43" s="692">
        <v>0</v>
      </c>
      <c r="P43" s="692">
        <v>93.59</v>
      </c>
    </row>
    <row r="44" spans="1:16" ht="18" customHeight="1">
      <c r="A44" s="384">
        <v>10</v>
      </c>
      <c r="B44" s="384" t="s">
        <v>640</v>
      </c>
      <c r="C44" s="385" t="s">
        <v>886</v>
      </c>
      <c r="D44" s="386" t="s">
        <v>503</v>
      </c>
      <c r="E44" s="387" t="s">
        <v>504</v>
      </c>
      <c r="F44" s="386">
        <v>201</v>
      </c>
      <c r="G44" s="387" t="s">
        <v>3917</v>
      </c>
      <c r="H44" s="415">
        <v>1.5</v>
      </c>
      <c r="I44" s="266" t="s">
        <v>2008</v>
      </c>
      <c r="J44" s="388" t="s">
        <v>212</v>
      </c>
      <c r="K44" s="400" t="s">
        <v>633</v>
      </c>
      <c r="L44" s="450">
        <v>878.46</v>
      </c>
      <c r="M44" s="452">
        <v>793.31</v>
      </c>
      <c r="N44" s="452">
        <v>8.9</v>
      </c>
      <c r="O44" s="452">
        <v>0</v>
      </c>
      <c r="P44" s="452">
        <v>76.25</v>
      </c>
    </row>
    <row r="45" spans="1:16" ht="18" customHeight="1">
      <c r="A45" s="384">
        <v>22</v>
      </c>
      <c r="B45" s="384" t="s">
        <v>641</v>
      </c>
      <c r="C45" s="385" t="s">
        <v>918</v>
      </c>
      <c r="D45" s="386" t="s">
        <v>862</v>
      </c>
      <c r="E45" s="387" t="s">
        <v>863</v>
      </c>
      <c r="F45" s="386">
        <v>201</v>
      </c>
      <c r="G45" s="387" t="s">
        <v>3917</v>
      </c>
      <c r="H45" s="415">
        <v>1.5</v>
      </c>
      <c r="I45" s="266" t="s">
        <v>2011</v>
      </c>
      <c r="J45" s="388" t="s">
        <v>62</v>
      </c>
      <c r="K45" s="388" t="s">
        <v>454</v>
      </c>
      <c r="L45" s="450">
        <v>1053.32</v>
      </c>
      <c r="M45" s="692">
        <v>942.64</v>
      </c>
      <c r="N45" s="692">
        <v>17.09</v>
      </c>
      <c r="O45" s="692">
        <v>0</v>
      </c>
      <c r="P45" s="692">
        <v>93.59</v>
      </c>
    </row>
    <row r="46" spans="1:16" ht="18" customHeight="1">
      <c r="A46" s="384">
        <v>22</v>
      </c>
      <c r="B46" s="384" t="s">
        <v>468</v>
      </c>
      <c r="C46" s="385" t="s">
        <v>642</v>
      </c>
      <c r="D46" s="386" t="s">
        <v>546</v>
      </c>
      <c r="E46" s="387" t="s">
        <v>547</v>
      </c>
      <c r="F46" s="386">
        <v>201</v>
      </c>
      <c r="G46" s="387" t="s">
        <v>3917</v>
      </c>
      <c r="H46" s="415">
        <v>1.5</v>
      </c>
      <c r="I46" s="266" t="s">
        <v>2012</v>
      </c>
      <c r="J46" s="388" t="s">
        <v>62</v>
      </c>
      <c r="K46" s="388" t="s">
        <v>454</v>
      </c>
      <c r="L46" s="450">
        <v>552.46</v>
      </c>
      <c r="M46" s="692">
        <v>441.78</v>
      </c>
      <c r="N46" s="692">
        <v>17.09</v>
      </c>
      <c r="O46" s="692">
        <v>0</v>
      </c>
      <c r="P46" s="692">
        <v>93.59</v>
      </c>
    </row>
    <row r="47" spans="1:16" ht="18" customHeight="1">
      <c r="A47" s="416" t="s">
        <v>224</v>
      </c>
      <c r="B47" s="416" t="s">
        <v>470</v>
      </c>
      <c r="C47" s="417" t="s">
        <v>471</v>
      </c>
      <c r="D47" s="418" t="s">
        <v>548</v>
      </c>
      <c r="E47" s="417" t="s">
        <v>549</v>
      </c>
      <c r="F47" s="386">
        <v>201</v>
      </c>
      <c r="G47" s="387" t="s">
        <v>3917</v>
      </c>
      <c r="H47" s="419">
        <v>3</v>
      </c>
      <c r="I47" s="416" t="s">
        <v>227</v>
      </c>
      <c r="J47" s="420">
        <v>1</v>
      </c>
      <c r="K47" s="420" t="s">
        <v>454</v>
      </c>
      <c r="L47" s="450">
        <v>688.92</v>
      </c>
      <c r="M47" s="692">
        <v>586.11</v>
      </c>
      <c r="N47" s="692">
        <v>9.2200000000000006</v>
      </c>
      <c r="O47" s="692">
        <v>0</v>
      </c>
      <c r="P47" s="692">
        <v>93.59</v>
      </c>
    </row>
    <row r="48" spans="1:16" ht="18" customHeight="1">
      <c r="A48" s="384">
        <v>91</v>
      </c>
      <c r="B48" s="384" t="s">
        <v>449</v>
      </c>
      <c r="C48" s="385" t="s">
        <v>904</v>
      </c>
      <c r="D48" s="386" t="s">
        <v>556</v>
      </c>
      <c r="E48" s="387" t="s">
        <v>557</v>
      </c>
      <c r="F48" s="386">
        <v>201</v>
      </c>
      <c r="G48" s="387" t="s">
        <v>3917</v>
      </c>
      <c r="H48" s="415">
        <v>1.9</v>
      </c>
      <c r="I48" s="266" t="s">
        <v>2008</v>
      </c>
      <c r="J48" s="388" t="s">
        <v>62</v>
      </c>
      <c r="K48" s="400" t="s">
        <v>633</v>
      </c>
      <c r="L48" s="450">
        <v>916.7</v>
      </c>
      <c r="M48" s="692">
        <v>803.82</v>
      </c>
      <c r="N48" s="692">
        <v>19.29</v>
      </c>
      <c r="O48" s="692">
        <v>0</v>
      </c>
      <c r="P48" s="692">
        <v>93.59</v>
      </c>
    </row>
    <row r="49" spans="1:16" ht="18" customHeight="1">
      <c r="A49" s="384">
        <v>125</v>
      </c>
      <c r="B49" s="384" t="s">
        <v>451</v>
      </c>
      <c r="C49" s="385" t="s">
        <v>472</v>
      </c>
      <c r="D49" s="386" t="s">
        <v>550</v>
      </c>
      <c r="E49" s="387" t="s">
        <v>551</v>
      </c>
      <c r="F49" s="386">
        <v>201</v>
      </c>
      <c r="G49" s="387" t="s">
        <v>3917</v>
      </c>
      <c r="H49" s="415">
        <v>1.9</v>
      </c>
      <c r="I49" s="266" t="s">
        <v>2008</v>
      </c>
      <c r="J49" s="388" t="s">
        <v>62</v>
      </c>
      <c r="K49" s="400" t="s">
        <v>633</v>
      </c>
      <c r="L49" s="450">
        <v>847.34</v>
      </c>
      <c r="M49" s="692">
        <v>736.74</v>
      </c>
      <c r="N49" s="692">
        <v>17.010000000000002</v>
      </c>
      <c r="O49" s="692">
        <v>0</v>
      </c>
      <c r="P49" s="692">
        <v>93.59</v>
      </c>
    </row>
    <row r="50" spans="1:16" ht="18" customHeight="1">
      <c r="A50" s="384">
        <v>206</v>
      </c>
      <c r="B50" s="384" t="s">
        <v>896</v>
      </c>
      <c r="C50" s="385" t="s">
        <v>897</v>
      </c>
      <c r="D50" s="386" t="s">
        <v>742</v>
      </c>
      <c r="E50" s="387" t="s">
        <v>743</v>
      </c>
      <c r="F50" s="386">
        <v>201</v>
      </c>
      <c r="G50" s="387" t="s">
        <v>3917</v>
      </c>
      <c r="H50" s="415">
        <v>3.5</v>
      </c>
      <c r="I50" s="266" t="s">
        <v>2013</v>
      </c>
      <c r="J50" s="388" t="s">
        <v>62</v>
      </c>
      <c r="K50" s="388" t="s">
        <v>409</v>
      </c>
      <c r="L50" s="450">
        <v>958.33</v>
      </c>
      <c r="M50" s="692">
        <v>847.73</v>
      </c>
      <c r="N50" s="692">
        <v>17.010000000000002</v>
      </c>
      <c r="O50" s="692">
        <v>0</v>
      </c>
      <c r="P50" s="692">
        <v>93.59</v>
      </c>
    </row>
    <row r="51" spans="1:16" s="66" customFormat="1" ht="5.25" customHeight="1">
      <c r="A51" s="209"/>
      <c r="B51" s="209"/>
      <c r="C51" s="210"/>
      <c r="D51" s="211"/>
      <c r="E51" s="212"/>
      <c r="F51" s="188"/>
      <c r="G51" s="189"/>
      <c r="H51" s="189"/>
      <c r="I51" s="213"/>
      <c r="J51" s="213"/>
      <c r="K51" s="214"/>
      <c r="L51" s="215"/>
      <c r="M51" s="215"/>
      <c r="N51" s="215"/>
      <c r="O51" s="215"/>
    </row>
    <row r="52" spans="1:16" s="61" customFormat="1" ht="16" customHeight="1">
      <c r="A52" s="194">
        <v>1</v>
      </c>
      <c r="B52" s="173" t="s">
        <v>473</v>
      </c>
      <c r="C52" s="172"/>
      <c r="F52" s="63"/>
      <c r="J52" s="63"/>
    </row>
    <row r="53" spans="1:16" s="61" customFormat="1" ht="16" customHeight="1">
      <c r="A53" s="194">
        <v>2</v>
      </c>
      <c r="B53" s="173" t="s">
        <v>474</v>
      </c>
      <c r="C53" s="172"/>
      <c r="F53" s="63"/>
      <c r="J53" s="63"/>
    </row>
    <row r="54" spans="1:16" s="61" customFormat="1" ht="4.5" customHeight="1">
      <c r="F54" s="64"/>
      <c r="G54" s="65"/>
      <c r="H54" s="70"/>
      <c r="O54" s="63"/>
    </row>
    <row r="55" spans="1:16" s="61" customFormat="1" ht="18.75" customHeight="1">
      <c r="F55" s="63"/>
      <c r="O55" s="63"/>
    </row>
  </sheetData>
  <autoFilter ref="A12:P12"/>
  <mergeCells count="12">
    <mergeCell ref="L10:L11"/>
    <mergeCell ref="M10:P10"/>
    <mergeCell ref="A4:P4"/>
    <mergeCell ref="A6:P6"/>
    <mergeCell ref="A8:P8"/>
    <mergeCell ref="D10:E10"/>
    <mergeCell ref="H10:H11"/>
    <mergeCell ref="I10:I11"/>
    <mergeCell ref="J10:J11"/>
    <mergeCell ref="K10:K11"/>
    <mergeCell ref="F10:G10"/>
    <mergeCell ref="A10:C10"/>
  </mergeCells>
  <conditionalFormatting sqref="F24 H13:K50 A13:E50">
    <cfRule type="cellIs" dxfId="0" priority="5" operator="equal">
      <formula>"посещение по неотложной помощи"</formula>
    </cfRule>
  </conditionalFormatting>
  <printOptions horizontalCentered="1"/>
  <pageMargins left="0.59055118110236227" right="0.39370078740157483" top="1.1811023622047245" bottom="0.19685039370078741" header="0.78740157480314965" footer="0.31496062992125984"/>
  <pageSetup paperSize="9" scale="50" orientation="landscape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16">
    <tabColor rgb="FF92D050"/>
  </sheetPr>
  <dimension ref="A1:IP81"/>
  <sheetViews>
    <sheetView zoomScale="85" zoomScaleNormal="85" workbookViewId="0">
      <pane xSplit="1" ySplit="16" topLeftCell="B17" activePane="bottomRight" state="frozen"/>
      <selection pane="topRight" activeCell="B1" sqref="B1"/>
      <selection pane="bottomLeft" activeCell="A16" sqref="A16"/>
      <selection pane="bottomRight" activeCell="B55" sqref="B55"/>
    </sheetView>
  </sheetViews>
  <sheetFormatPr defaultColWidth="9.33203125" defaultRowHeight="14"/>
  <cols>
    <col min="1" max="1" width="38.58203125" style="56" customWidth="1"/>
    <col min="2" max="2" width="8.33203125" style="56" customWidth="1"/>
    <col min="3" max="3" width="11.33203125" style="56" customWidth="1"/>
    <col min="4" max="4" width="12.5" style="56" customWidth="1"/>
    <col min="5" max="5" width="10" style="56" customWidth="1"/>
    <col min="6" max="8" width="7.33203125" style="56" customWidth="1"/>
    <col min="9" max="9" width="12.5" style="56" customWidth="1"/>
    <col min="10" max="10" width="10" style="56" customWidth="1"/>
    <col min="11" max="13" width="7.33203125" style="56" customWidth="1"/>
    <col min="14" max="14" width="0.58203125" style="56" customWidth="1"/>
    <col min="15" max="15" width="9.08203125" style="56" customWidth="1"/>
    <col min="16" max="16384" width="9.33203125" style="56"/>
  </cols>
  <sheetData>
    <row r="1" spans="1:250" s="1" customFormat="1" ht="17.5">
      <c r="A1" s="90"/>
      <c r="B1" s="90"/>
      <c r="C1" s="90"/>
      <c r="D1" s="90"/>
      <c r="E1" s="90"/>
      <c r="F1" s="90"/>
      <c r="G1" s="90"/>
      <c r="H1" s="92"/>
      <c r="I1" s="90"/>
      <c r="J1" s="90"/>
      <c r="K1" s="90"/>
      <c r="L1" s="90"/>
      <c r="M1" s="11" t="s">
        <v>939</v>
      </c>
    </row>
    <row r="2" spans="1:250" s="1" customFormat="1" ht="18">
      <c r="A2" s="90"/>
      <c r="B2" s="90"/>
      <c r="C2" s="90"/>
      <c r="D2" s="90"/>
      <c r="E2" s="90"/>
      <c r="F2" s="90"/>
      <c r="G2" s="90"/>
      <c r="H2" s="91"/>
      <c r="I2" s="90"/>
      <c r="J2" s="90"/>
      <c r="K2" s="90"/>
      <c r="L2" s="90"/>
      <c r="M2" s="6" t="s">
        <v>1946</v>
      </c>
    </row>
    <row r="3" spans="1:250" s="1" customFormat="1" ht="16.5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</row>
    <row r="4" spans="1:250" customFormat="1" ht="66" customHeight="1">
      <c r="A4" s="826" t="s">
        <v>5010</v>
      </c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582"/>
      <c r="O4" s="582"/>
    </row>
    <row r="5" spans="1:250" s="1" customFormat="1" ht="8.25" customHeight="1"/>
    <row r="6" spans="1:250" s="22" customFormat="1" ht="17.5">
      <c r="A6" s="51"/>
      <c r="B6" s="51"/>
      <c r="C6" s="51"/>
      <c r="D6" s="51"/>
      <c r="E6" s="52" t="s">
        <v>402</v>
      </c>
      <c r="F6" s="53">
        <v>11</v>
      </c>
      <c r="G6" s="68" t="s">
        <v>940</v>
      </c>
      <c r="I6" s="51"/>
      <c r="J6" s="51"/>
      <c r="K6" s="51"/>
      <c r="L6" s="51"/>
      <c r="M6" s="51"/>
      <c r="N6" s="51"/>
    </row>
    <row r="7" spans="1:250" s="22" customFormat="1" ht="17.5">
      <c r="A7" s="51"/>
      <c r="B7" s="51"/>
      <c r="C7" s="51"/>
      <c r="D7" s="51"/>
      <c r="E7" s="52"/>
      <c r="F7" s="53">
        <v>12</v>
      </c>
      <c r="G7" s="68" t="s">
        <v>941</v>
      </c>
      <c r="I7" s="51"/>
      <c r="J7" s="51"/>
      <c r="K7" s="51"/>
      <c r="L7" s="51"/>
      <c r="M7" s="51"/>
      <c r="N7" s="51"/>
    </row>
    <row r="8" spans="1:250" s="22" customFormat="1" ht="17.5">
      <c r="A8" s="51"/>
      <c r="B8" s="51"/>
      <c r="C8" s="51"/>
      <c r="D8" s="51"/>
      <c r="E8" s="52"/>
      <c r="F8" s="53">
        <v>13</v>
      </c>
      <c r="G8" s="68" t="s">
        <v>155</v>
      </c>
      <c r="I8" s="51"/>
      <c r="J8" s="51"/>
      <c r="K8" s="51"/>
      <c r="L8" s="51"/>
      <c r="M8" s="51"/>
      <c r="N8" s="51"/>
    </row>
    <row r="9" spans="1:250" s="22" customFormat="1" ht="17.5">
      <c r="A9" s="51"/>
      <c r="B9" s="51"/>
      <c r="C9" s="51"/>
      <c r="D9" s="51"/>
      <c r="E9" s="52"/>
      <c r="F9" s="53">
        <v>30</v>
      </c>
      <c r="G9" s="68" t="s">
        <v>1236</v>
      </c>
      <c r="I9" s="51"/>
      <c r="J9" s="51"/>
      <c r="K9" s="51"/>
      <c r="L9" s="51"/>
      <c r="M9" s="51"/>
      <c r="N9" s="51"/>
    </row>
    <row r="10" spans="1:250" s="1" customFormat="1" ht="8.25" customHeight="1"/>
    <row r="11" spans="1:250" customFormat="1" ht="25.5" customHeight="1">
      <c r="A11" s="860" t="s">
        <v>1947</v>
      </c>
      <c r="B11" s="860"/>
      <c r="C11" s="860"/>
      <c r="D11" s="860"/>
      <c r="E11" s="860"/>
      <c r="F11" s="860"/>
      <c r="G11" s="860"/>
      <c r="H11" s="860"/>
      <c r="I11" s="860"/>
      <c r="J11" s="860"/>
      <c r="K11" s="860"/>
      <c r="L11" s="860"/>
      <c r="M11" s="860"/>
      <c r="N11" s="583"/>
      <c r="O11" s="583"/>
    </row>
    <row r="12" spans="1:250" s="59" customFormat="1" ht="7.5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  <c r="DX12" s="57"/>
      <c r="DY12" s="57"/>
      <c r="DZ12" s="57"/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57"/>
      <c r="FC12" s="57"/>
      <c r="FD12" s="57"/>
      <c r="FE12" s="57"/>
      <c r="FF12" s="57"/>
      <c r="FG12" s="57"/>
      <c r="FH12" s="57"/>
      <c r="FI12" s="57"/>
      <c r="FJ12" s="57"/>
      <c r="FK12" s="57"/>
      <c r="FL12" s="57"/>
      <c r="FM12" s="57"/>
      <c r="FN12" s="57"/>
      <c r="FO12" s="57"/>
      <c r="FP12" s="57"/>
      <c r="FQ12" s="57"/>
      <c r="FR12" s="57"/>
      <c r="FS12" s="57"/>
      <c r="FT12" s="57"/>
      <c r="FU12" s="57"/>
      <c r="FV12" s="57"/>
      <c r="FW12" s="57"/>
      <c r="FX12" s="57"/>
      <c r="FY12" s="57"/>
      <c r="FZ12" s="57"/>
      <c r="GA12" s="57"/>
      <c r="GB12" s="57"/>
      <c r="GC12" s="57"/>
      <c r="GD12" s="57"/>
      <c r="GE12" s="57"/>
      <c r="GF12" s="57"/>
      <c r="GG12" s="57"/>
      <c r="GH12" s="57"/>
      <c r="GI12" s="57"/>
      <c r="GJ12" s="57"/>
      <c r="GK12" s="57"/>
      <c r="GL12" s="57"/>
      <c r="GM12" s="57"/>
      <c r="GN12" s="57"/>
      <c r="GO12" s="57"/>
      <c r="GP12" s="57"/>
      <c r="GQ12" s="57"/>
      <c r="GR12" s="57"/>
      <c r="GS12" s="57"/>
      <c r="GT12" s="57"/>
      <c r="GU12" s="57"/>
      <c r="GV12" s="57"/>
      <c r="GW12" s="57"/>
      <c r="GX12" s="57"/>
      <c r="GY12" s="57"/>
      <c r="GZ12" s="57"/>
      <c r="HA12" s="57"/>
      <c r="HB12" s="57"/>
      <c r="HC12" s="57"/>
      <c r="HD12" s="57"/>
      <c r="HE12" s="57"/>
      <c r="HF12" s="57"/>
      <c r="HG12" s="57"/>
      <c r="HH12" s="57"/>
      <c r="HI12" s="57"/>
      <c r="HJ12" s="57"/>
      <c r="HK12" s="57"/>
      <c r="HL12" s="57"/>
      <c r="HM12" s="57"/>
      <c r="HN12" s="57"/>
      <c r="HO12" s="57"/>
      <c r="HP12" s="57"/>
      <c r="HQ12" s="57"/>
      <c r="HR12" s="57"/>
      <c r="HS12" s="57"/>
      <c r="HT12" s="57"/>
      <c r="HU12" s="57"/>
      <c r="HV12" s="57"/>
      <c r="HW12" s="57"/>
      <c r="HX12" s="57"/>
      <c r="HY12" s="57"/>
      <c r="HZ12" s="57"/>
      <c r="IA12" s="57"/>
      <c r="IB12" s="57"/>
      <c r="IC12" s="57"/>
      <c r="ID12" s="57"/>
      <c r="IE12" s="57"/>
      <c r="IF12" s="57"/>
      <c r="IG12" s="57"/>
      <c r="IH12" s="57"/>
      <c r="II12" s="57"/>
      <c r="IJ12" s="57"/>
      <c r="IK12" s="57"/>
      <c r="IL12" s="57"/>
      <c r="IM12" s="57"/>
      <c r="IN12" s="57"/>
      <c r="IO12" s="57"/>
      <c r="IP12" s="57"/>
    </row>
    <row r="13" spans="1:250" s="1" customFormat="1" ht="19.5" customHeight="1">
      <c r="A13" s="854" t="s">
        <v>938</v>
      </c>
      <c r="B13" s="858" t="s">
        <v>3910</v>
      </c>
      <c r="C13" s="844" t="s">
        <v>937</v>
      </c>
      <c r="D13" s="855" t="s">
        <v>942</v>
      </c>
      <c r="E13" s="856"/>
      <c r="F13" s="856"/>
      <c r="G13" s="856"/>
      <c r="H13" s="856"/>
      <c r="I13" s="855" t="s">
        <v>943</v>
      </c>
      <c r="J13" s="855"/>
      <c r="K13" s="855"/>
      <c r="L13" s="855"/>
      <c r="M13" s="855"/>
    </row>
    <row r="14" spans="1:250" ht="23.25" customHeight="1">
      <c r="A14" s="859"/>
      <c r="B14" s="859"/>
      <c r="C14" s="859"/>
      <c r="D14" s="853" t="s">
        <v>936</v>
      </c>
      <c r="E14" s="854" t="s">
        <v>406</v>
      </c>
      <c r="F14" s="854"/>
      <c r="G14" s="854"/>
      <c r="H14" s="854"/>
      <c r="I14" s="853" t="s">
        <v>936</v>
      </c>
      <c r="J14" s="854" t="s">
        <v>406</v>
      </c>
      <c r="K14" s="854"/>
      <c r="L14" s="854"/>
      <c r="M14" s="854"/>
    </row>
    <row r="15" spans="1:250" ht="42.75" customHeight="1">
      <c r="A15" s="859"/>
      <c r="B15" s="859"/>
      <c r="C15" s="859"/>
      <c r="D15" s="853"/>
      <c r="E15" s="62" t="s">
        <v>56</v>
      </c>
      <c r="F15" s="62" t="s">
        <v>9</v>
      </c>
      <c r="G15" s="62" t="s">
        <v>10</v>
      </c>
      <c r="H15" s="62" t="s">
        <v>11</v>
      </c>
      <c r="I15" s="853"/>
      <c r="J15" s="62" t="s">
        <v>56</v>
      </c>
      <c r="K15" s="62" t="s">
        <v>9</v>
      </c>
      <c r="L15" s="62" t="s">
        <v>10</v>
      </c>
      <c r="M15" s="62" t="s">
        <v>11</v>
      </c>
    </row>
    <row r="16" spans="1:250" s="94" customFormat="1" ht="18" customHeight="1">
      <c r="A16" s="95">
        <v>1</v>
      </c>
      <c r="B16" s="95">
        <v>2</v>
      </c>
      <c r="C16" s="95">
        <v>3</v>
      </c>
      <c r="D16" s="95">
        <v>4</v>
      </c>
      <c r="E16" s="95">
        <v>5</v>
      </c>
      <c r="F16" s="95">
        <v>6</v>
      </c>
      <c r="G16" s="95">
        <v>7</v>
      </c>
      <c r="H16" s="95">
        <v>8</v>
      </c>
      <c r="I16" s="95">
        <v>9</v>
      </c>
      <c r="J16" s="95">
        <v>10</v>
      </c>
      <c r="K16" s="95">
        <v>11</v>
      </c>
      <c r="L16" s="95">
        <v>12</v>
      </c>
      <c r="M16" s="95">
        <v>13</v>
      </c>
    </row>
    <row r="17" spans="1:19" s="87" customFormat="1" ht="32.15" customHeight="1">
      <c r="A17" s="857" t="s">
        <v>935</v>
      </c>
      <c r="B17" s="426">
        <v>1</v>
      </c>
      <c r="C17" s="427" t="s">
        <v>934</v>
      </c>
      <c r="D17" s="428">
        <v>6849.06</v>
      </c>
      <c r="E17" s="429">
        <v>6357.3</v>
      </c>
      <c r="F17" s="429">
        <v>73.819999999999993</v>
      </c>
      <c r="G17" s="429">
        <v>0</v>
      </c>
      <c r="H17" s="429">
        <v>417.94</v>
      </c>
      <c r="I17" s="428">
        <v>6849.06</v>
      </c>
      <c r="J17" s="429">
        <v>6357.3</v>
      </c>
      <c r="K17" s="429">
        <v>73.819999999999993</v>
      </c>
      <c r="L17" s="429">
        <v>0</v>
      </c>
      <c r="M17" s="429">
        <v>417.94</v>
      </c>
    </row>
    <row r="18" spans="1:19" s="87" customFormat="1" ht="32.15" customHeight="1">
      <c r="A18" s="857"/>
      <c r="B18" s="426">
        <v>1</v>
      </c>
      <c r="C18" s="427" t="s">
        <v>933</v>
      </c>
      <c r="D18" s="428">
        <v>6849.06</v>
      </c>
      <c r="E18" s="429">
        <v>6357.3</v>
      </c>
      <c r="F18" s="429">
        <v>73.819999999999993</v>
      </c>
      <c r="G18" s="429">
        <v>0</v>
      </c>
      <c r="H18" s="429">
        <v>417.94</v>
      </c>
      <c r="I18" s="428">
        <v>6849.06</v>
      </c>
      <c r="J18" s="429">
        <v>6357.3</v>
      </c>
      <c r="K18" s="429">
        <v>73.819999999999993</v>
      </c>
      <c r="L18" s="429">
        <v>0</v>
      </c>
      <c r="M18" s="429">
        <v>417.94</v>
      </c>
    </row>
    <row r="19" spans="1:19" s="87" customFormat="1" ht="32.15" customHeight="1">
      <c r="A19" s="857"/>
      <c r="B19" s="426" t="s">
        <v>62</v>
      </c>
      <c r="C19" s="427" t="s">
        <v>932</v>
      </c>
      <c r="D19" s="428">
        <v>6849.06</v>
      </c>
      <c r="E19" s="429">
        <v>6357.3</v>
      </c>
      <c r="F19" s="429">
        <v>73.819999999999993</v>
      </c>
      <c r="G19" s="429">
        <v>0</v>
      </c>
      <c r="H19" s="429">
        <v>417.94</v>
      </c>
      <c r="I19" s="428">
        <v>6849.06</v>
      </c>
      <c r="J19" s="429">
        <v>6357.3</v>
      </c>
      <c r="K19" s="429">
        <v>73.819999999999993</v>
      </c>
      <c r="L19" s="429">
        <v>0</v>
      </c>
      <c r="M19" s="429">
        <v>417.94</v>
      </c>
    </row>
    <row r="20" spans="1:19" s="87" customFormat="1" ht="32.15" customHeight="1">
      <c r="A20" s="857"/>
      <c r="B20" s="426" t="s">
        <v>62</v>
      </c>
      <c r="C20" s="427" t="s">
        <v>931</v>
      </c>
      <c r="D20" s="428">
        <v>6849.06</v>
      </c>
      <c r="E20" s="429">
        <v>6357.3</v>
      </c>
      <c r="F20" s="429">
        <v>73.819999999999993</v>
      </c>
      <c r="G20" s="429">
        <v>0</v>
      </c>
      <c r="H20" s="429">
        <v>417.94</v>
      </c>
      <c r="I20" s="428">
        <v>6849.06</v>
      </c>
      <c r="J20" s="429">
        <v>6357.3</v>
      </c>
      <c r="K20" s="429">
        <v>73.819999999999993</v>
      </c>
      <c r="L20" s="429">
        <v>0</v>
      </c>
      <c r="M20" s="429">
        <v>417.94</v>
      </c>
    </row>
    <row r="21" spans="1:19" s="87" customFormat="1" ht="32.15" customHeight="1">
      <c r="A21" s="857"/>
      <c r="B21" s="426" t="s">
        <v>62</v>
      </c>
      <c r="C21" s="427" t="s">
        <v>930</v>
      </c>
      <c r="D21" s="428">
        <v>6849.06</v>
      </c>
      <c r="E21" s="429">
        <v>6357.3</v>
      </c>
      <c r="F21" s="429">
        <v>73.819999999999993</v>
      </c>
      <c r="G21" s="429">
        <v>0</v>
      </c>
      <c r="H21" s="429">
        <v>417.94</v>
      </c>
      <c r="I21" s="428">
        <v>6849.06</v>
      </c>
      <c r="J21" s="429">
        <v>6357.3</v>
      </c>
      <c r="K21" s="429">
        <v>73.819999999999993</v>
      </c>
      <c r="L21" s="429">
        <v>0</v>
      </c>
      <c r="M21" s="429">
        <v>417.94</v>
      </c>
    </row>
    <row r="22" spans="1:19" s="87" customFormat="1" ht="32.15" customHeight="1">
      <c r="A22" s="430" t="s">
        <v>929</v>
      </c>
      <c r="B22" s="426">
        <v>1</v>
      </c>
      <c r="C22" s="851">
        <v>21</v>
      </c>
      <c r="D22" s="428">
        <v>1045.06</v>
      </c>
      <c r="E22" s="107">
        <v>970.03</v>
      </c>
      <c r="F22" s="107">
        <v>11.26</v>
      </c>
      <c r="G22" s="107">
        <v>0</v>
      </c>
      <c r="H22" s="107">
        <v>63.77</v>
      </c>
      <c r="I22" s="428">
        <v>1045.06</v>
      </c>
      <c r="J22" s="429">
        <v>970.03</v>
      </c>
      <c r="K22" s="429">
        <v>11.26</v>
      </c>
      <c r="L22" s="429">
        <v>0</v>
      </c>
      <c r="M22" s="429">
        <v>63.77</v>
      </c>
      <c r="S22" s="205"/>
    </row>
    <row r="23" spans="1:19" s="87" customFormat="1" ht="32.15" customHeight="1">
      <c r="A23" s="430" t="s">
        <v>928</v>
      </c>
      <c r="B23" s="426">
        <v>1</v>
      </c>
      <c r="C23" s="852"/>
      <c r="D23" s="428">
        <v>1522.04</v>
      </c>
      <c r="E23" s="107">
        <v>1003.83</v>
      </c>
      <c r="F23" s="107">
        <v>236.96</v>
      </c>
      <c r="G23" s="107">
        <v>0</v>
      </c>
      <c r="H23" s="107">
        <v>281.25</v>
      </c>
      <c r="I23" s="428">
        <v>1522.04</v>
      </c>
      <c r="J23" s="429">
        <v>1003.83</v>
      </c>
      <c r="K23" s="429">
        <v>236.96</v>
      </c>
      <c r="L23" s="429">
        <v>0</v>
      </c>
      <c r="M23" s="429">
        <v>281.25</v>
      </c>
    </row>
    <row r="24" spans="1:19" s="87" customFormat="1" ht="32.15" customHeight="1">
      <c r="A24" s="430" t="s">
        <v>929</v>
      </c>
      <c r="B24" s="426">
        <v>1</v>
      </c>
      <c r="C24" s="851">
        <v>24</v>
      </c>
      <c r="D24" s="428">
        <v>1045.06</v>
      </c>
      <c r="E24" s="107">
        <v>970.03</v>
      </c>
      <c r="F24" s="107">
        <v>11.26</v>
      </c>
      <c r="G24" s="107">
        <v>0</v>
      </c>
      <c r="H24" s="107">
        <v>63.77</v>
      </c>
      <c r="I24" s="428">
        <v>1045.06</v>
      </c>
      <c r="J24" s="429">
        <v>970.03</v>
      </c>
      <c r="K24" s="429">
        <v>11.26</v>
      </c>
      <c r="L24" s="429">
        <v>0</v>
      </c>
      <c r="M24" s="429">
        <v>63.77</v>
      </c>
      <c r="S24" s="205"/>
    </row>
    <row r="25" spans="1:19" s="87" customFormat="1" ht="32.15" customHeight="1">
      <c r="A25" s="430" t="s">
        <v>928</v>
      </c>
      <c r="B25" s="426">
        <v>1</v>
      </c>
      <c r="C25" s="852"/>
      <c r="D25" s="428">
        <v>1522.04</v>
      </c>
      <c r="E25" s="107">
        <v>1003.83</v>
      </c>
      <c r="F25" s="107">
        <v>236.96</v>
      </c>
      <c r="G25" s="107">
        <v>0</v>
      </c>
      <c r="H25" s="107">
        <v>281.25</v>
      </c>
      <c r="I25" s="428">
        <v>1522.04</v>
      </c>
      <c r="J25" s="429">
        <v>1003.83</v>
      </c>
      <c r="K25" s="429">
        <v>236.96</v>
      </c>
      <c r="L25" s="429">
        <v>0</v>
      </c>
      <c r="M25" s="429">
        <v>281.25</v>
      </c>
    </row>
    <row r="26" spans="1:19" s="87" customFormat="1" ht="32.15" customHeight="1">
      <c r="A26" s="430" t="s">
        <v>929</v>
      </c>
      <c r="B26" s="426">
        <v>1</v>
      </c>
      <c r="C26" s="851">
        <v>27</v>
      </c>
      <c r="D26" s="428">
        <v>1045.06</v>
      </c>
      <c r="E26" s="107">
        <v>970.03</v>
      </c>
      <c r="F26" s="107">
        <v>11.26</v>
      </c>
      <c r="G26" s="107">
        <v>0</v>
      </c>
      <c r="H26" s="107">
        <v>63.77</v>
      </c>
      <c r="I26" s="428">
        <v>1045.06</v>
      </c>
      <c r="J26" s="429">
        <v>970.03</v>
      </c>
      <c r="K26" s="429">
        <v>11.26</v>
      </c>
      <c r="L26" s="429">
        <v>0</v>
      </c>
      <c r="M26" s="429">
        <v>63.77</v>
      </c>
      <c r="S26" s="205"/>
    </row>
    <row r="27" spans="1:19" s="87" customFormat="1" ht="32.15" customHeight="1">
      <c r="A27" s="430" t="s">
        <v>928</v>
      </c>
      <c r="B27" s="426">
        <v>1</v>
      </c>
      <c r="C27" s="852"/>
      <c r="D27" s="428">
        <v>1522.04</v>
      </c>
      <c r="E27" s="107">
        <v>1003.83</v>
      </c>
      <c r="F27" s="107">
        <v>236.96</v>
      </c>
      <c r="G27" s="107">
        <v>0</v>
      </c>
      <c r="H27" s="107">
        <v>281.25</v>
      </c>
      <c r="I27" s="428">
        <v>1522.04</v>
      </c>
      <c r="J27" s="429">
        <v>1003.83</v>
      </c>
      <c r="K27" s="429">
        <v>236.96</v>
      </c>
      <c r="L27" s="429">
        <v>0</v>
      </c>
      <c r="M27" s="429">
        <v>281.25</v>
      </c>
    </row>
    <row r="28" spans="1:19" s="87" customFormat="1" ht="32.15" customHeight="1">
      <c r="A28" s="430" t="s">
        <v>929</v>
      </c>
      <c r="B28" s="426">
        <v>1</v>
      </c>
      <c r="C28" s="851">
        <v>30</v>
      </c>
      <c r="D28" s="428">
        <v>1045.06</v>
      </c>
      <c r="E28" s="107">
        <v>970.03</v>
      </c>
      <c r="F28" s="107">
        <v>11.26</v>
      </c>
      <c r="G28" s="107">
        <v>0</v>
      </c>
      <c r="H28" s="107">
        <v>63.77</v>
      </c>
      <c r="I28" s="428">
        <v>1762.24</v>
      </c>
      <c r="J28" s="429">
        <v>1635.71</v>
      </c>
      <c r="K28" s="429">
        <v>18.989999999999998</v>
      </c>
      <c r="L28" s="429">
        <v>0</v>
      </c>
      <c r="M28" s="429">
        <v>107.54</v>
      </c>
    </row>
    <row r="29" spans="1:19" s="87" customFormat="1" ht="32.15" customHeight="1">
      <c r="A29" s="430" t="s">
        <v>928</v>
      </c>
      <c r="B29" s="426">
        <v>1</v>
      </c>
      <c r="C29" s="852"/>
      <c r="D29" s="428">
        <v>1522.04</v>
      </c>
      <c r="E29" s="107">
        <v>1003.83</v>
      </c>
      <c r="F29" s="107">
        <v>236.96</v>
      </c>
      <c r="G29" s="107">
        <v>0</v>
      </c>
      <c r="H29" s="107">
        <v>281.25</v>
      </c>
      <c r="I29" s="428">
        <v>2239.2199999999998</v>
      </c>
      <c r="J29" s="429">
        <v>1669.51</v>
      </c>
      <c r="K29" s="429">
        <v>244.69</v>
      </c>
      <c r="L29" s="429">
        <v>0</v>
      </c>
      <c r="M29" s="429">
        <v>325.02</v>
      </c>
    </row>
    <row r="30" spans="1:19" s="87" customFormat="1" ht="32.15" customHeight="1">
      <c r="A30" s="430" t="s">
        <v>929</v>
      </c>
      <c r="B30" s="426">
        <v>1</v>
      </c>
      <c r="C30" s="851">
        <v>33</v>
      </c>
      <c r="D30" s="428">
        <v>1045.06</v>
      </c>
      <c r="E30" s="107">
        <v>970.03</v>
      </c>
      <c r="F30" s="107">
        <v>11.26</v>
      </c>
      <c r="G30" s="107">
        <v>0</v>
      </c>
      <c r="H30" s="107">
        <v>63.77</v>
      </c>
      <c r="I30" s="428">
        <v>1762.24</v>
      </c>
      <c r="J30" s="429">
        <v>1635.71</v>
      </c>
      <c r="K30" s="429">
        <v>18.989999999999998</v>
      </c>
      <c r="L30" s="429">
        <v>0</v>
      </c>
      <c r="M30" s="429">
        <v>107.54</v>
      </c>
    </row>
    <row r="31" spans="1:19" s="87" customFormat="1" ht="32.15" customHeight="1">
      <c r="A31" s="430" t="s">
        <v>928</v>
      </c>
      <c r="B31" s="426">
        <v>1</v>
      </c>
      <c r="C31" s="852"/>
      <c r="D31" s="428">
        <v>1522.04</v>
      </c>
      <c r="E31" s="107">
        <v>1003.83</v>
      </c>
      <c r="F31" s="107">
        <v>236.96</v>
      </c>
      <c r="G31" s="107">
        <v>0</v>
      </c>
      <c r="H31" s="107">
        <v>281.25</v>
      </c>
      <c r="I31" s="428">
        <v>2239.2199999999998</v>
      </c>
      <c r="J31" s="429">
        <v>1669.51</v>
      </c>
      <c r="K31" s="429">
        <v>244.69</v>
      </c>
      <c r="L31" s="429">
        <v>0</v>
      </c>
      <c r="M31" s="429">
        <v>325.02</v>
      </c>
    </row>
    <row r="32" spans="1:19" s="87" customFormat="1" ht="32.15" customHeight="1">
      <c r="A32" s="430" t="s">
        <v>929</v>
      </c>
      <c r="B32" s="426">
        <v>1</v>
      </c>
      <c r="C32" s="851">
        <v>36</v>
      </c>
      <c r="D32" s="428">
        <v>1174.82</v>
      </c>
      <c r="E32" s="107">
        <v>1090.47</v>
      </c>
      <c r="F32" s="107">
        <v>12.66</v>
      </c>
      <c r="G32" s="107">
        <v>0</v>
      </c>
      <c r="H32" s="107">
        <v>71.69</v>
      </c>
      <c r="I32" s="428">
        <v>1762.24</v>
      </c>
      <c r="J32" s="429">
        <v>1635.71</v>
      </c>
      <c r="K32" s="429">
        <v>18.989999999999998</v>
      </c>
      <c r="L32" s="429">
        <v>0</v>
      </c>
      <c r="M32" s="429">
        <v>107.54</v>
      </c>
    </row>
    <row r="33" spans="1:13" s="87" customFormat="1" ht="32.15" customHeight="1">
      <c r="A33" s="430" t="s">
        <v>928</v>
      </c>
      <c r="B33" s="426">
        <v>1</v>
      </c>
      <c r="C33" s="852"/>
      <c r="D33" s="428">
        <v>1651.8</v>
      </c>
      <c r="E33" s="107">
        <v>1124.27</v>
      </c>
      <c r="F33" s="107">
        <v>238.36</v>
      </c>
      <c r="G33" s="107">
        <v>0</v>
      </c>
      <c r="H33" s="107">
        <v>289.17</v>
      </c>
      <c r="I33" s="428">
        <v>2239.2199999999998</v>
      </c>
      <c r="J33" s="429">
        <v>1669.51</v>
      </c>
      <c r="K33" s="429">
        <v>244.69</v>
      </c>
      <c r="L33" s="429">
        <v>0</v>
      </c>
      <c r="M33" s="429">
        <v>325.02</v>
      </c>
    </row>
    <row r="34" spans="1:13" s="87" customFormat="1" ht="32.15" customHeight="1">
      <c r="A34" s="430" t="s">
        <v>929</v>
      </c>
      <c r="B34" s="426">
        <v>1</v>
      </c>
      <c r="C34" s="851">
        <v>39</v>
      </c>
      <c r="D34" s="428">
        <v>1174.82</v>
      </c>
      <c r="E34" s="107">
        <v>1090.47</v>
      </c>
      <c r="F34" s="107">
        <v>12.66</v>
      </c>
      <c r="G34" s="107">
        <v>0</v>
      </c>
      <c r="H34" s="107">
        <v>71.69</v>
      </c>
      <c r="I34" s="428">
        <v>2404.0100000000002</v>
      </c>
      <c r="J34" s="429">
        <v>2231.4</v>
      </c>
      <c r="K34" s="429">
        <v>25.91</v>
      </c>
      <c r="L34" s="429">
        <v>0</v>
      </c>
      <c r="M34" s="429">
        <v>146.69999999999999</v>
      </c>
    </row>
    <row r="35" spans="1:13" s="87" customFormat="1" ht="32.15" customHeight="1">
      <c r="A35" s="430" t="s">
        <v>928</v>
      </c>
      <c r="B35" s="426">
        <v>1</v>
      </c>
      <c r="C35" s="852"/>
      <c r="D35" s="428">
        <v>1651.8</v>
      </c>
      <c r="E35" s="107">
        <v>1124.27</v>
      </c>
      <c r="F35" s="107">
        <v>238.36</v>
      </c>
      <c r="G35" s="107">
        <v>0</v>
      </c>
      <c r="H35" s="107">
        <v>289.17</v>
      </c>
      <c r="I35" s="428">
        <v>2880.99</v>
      </c>
      <c r="J35" s="429">
        <v>2265.1999999999998</v>
      </c>
      <c r="K35" s="429">
        <v>251.61</v>
      </c>
      <c r="L35" s="429">
        <v>0</v>
      </c>
      <c r="M35" s="429">
        <v>364.18</v>
      </c>
    </row>
    <row r="36" spans="1:13" s="87" customFormat="1" ht="32.15" customHeight="1">
      <c r="A36" s="430" t="s">
        <v>929</v>
      </c>
      <c r="B36" s="426">
        <v>1</v>
      </c>
      <c r="C36" s="851">
        <v>42</v>
      </c>
      <c r="D36" s="428">
        <v>1174.82</v>
      </c>
      <c r="E36" s="107">
        <v>1090.47</v>
      </c>
      <c r="F36" s="107">
        <v>12.66</v>
      </c>
      <c r="G36" s="107">
        <v>0</v>
      </c>
      <c r="H36" s="107">
        <v>71.69</v>
      </c>
      <c r="I36" s="428">
        <v>2404.0100000000002</v>
      </c>
      <c r="J36" s="429">
        <v>2231.4</v>
      </c>
      <c r="K36" s="429">
        <v>25.91</v>
      </c>
      <c r="L36" s="429">
        <v>0</v>
      </c>
      <c r="M36" s="429">
        <v>146.69999999999999</v>
      </c>
    </row>
    <row r="37" spans="1:13" s="87" customFormat="1" ht="32.15" customHeight="1">
      <c r="A37" s="430" t="s">
        <v>928</v>
      </c>
      <c r="B37" s="426">
        <v>1</v>
      </c>
      <c r="C37" s="852"/>
      <c r="D37" s="428">
        <v>1651.8</v>
      </c>
      <c r="E37" s="107">
        <v>1124.27</v>
      </c>
      <c r="F37" s="107">
        <v>238.36</v>
      </c>
      <c r="G37" s="107">
        <v>0</v>
      </c>
      <c r="H37" s="107">
        <v>289.17</v>
      </c>
      <c r="I37" s="428">
        <v>2880.99</v>
      </c>
      <c r="J37" s="429">
        <v>2265.1999999999998</v>
      </c>
      <c r="K37" s="429">
        <v>251.61</v>
      </c>
      <c r="L37" s="429">
        <v>0</v>
      </c>
      <c r="M37" s="429">
        <v>364.18</v>
      </c>
    </row>
    <row r="38" spans="1:13" s="87" customFormat="1" ht="32.15" customHeight="1">
      <c r="A38" s="430" t="s">
        <v>929</v>
      </c>
      <c r="B38" s="426">
        <v>1</v>
      </c>
      <c r="C38" s="851">
        <v>45</v>
      </c>
      <c r="D38" s="428">
        <v>1828.87</v>
      </c>
      <c r="E38" s="107">
        <v>1697.56</v>
      </c>
      <c r="F38" s="107">
        <v>19.71</v>
      </c>
      <c r="G38" s="107">
        <v>0</v>
      </c>
      <c r="H38" s="107">
        <v>111.6</v>
      </c>
      <c r="I38" s="428">
        <v>2537.2800000000002</v>
      </c>
      <c r="J38" s="429">
        <v>2355.1</v>
      </c>
      <c r="K38" s="429">
        <v>27.35</v>
      </c>
      <c r="L38" s="429">
        <v>0</v>
      </c>
      <c r="M38" s="429">
        <v>154.83000000000001</v>
      </c>
    </row>
    <row r="39" spans="1:13" s="87" customFormat="1" ht="32.15" customHeight="1">
      <c r="A39" s="430" t="s">
        <v>928</v>
      </c>
      <c r="B39" s="426">
        <v>1</v>
      </c>
      <c r="C39" s="852"/>
      <c r="D39" s="428">
        <v>2305.85</v>
      </c>
      <c r="E39" s="107">
        <v>1731.36</v>
      </c>
      <c r="F39" s="107">
        <v>245.41</v>
      </c>
      <c r="G39" s="107">
        <v>0</v>
      </c>
      <c r="H39" s="107">
        <v>329.08</v>
      </c>
      <c r="I39" s="428">
        <v>3014.26</v>
      </c>
      <c r="J39" s="429">
        <v>2388.9</v>
      </c>
      <c r="K39" s="429">
        <v>253.05</v>
      </c>
      <c r="L39" s="429">
        <v>0</v>
      </c>
      <c r="M39" s="429">
        <v>372.31</v>
      </c>
    </row>
    <row r="40" spans="1:13" s="87" customFormat="1" ht="32.15" customHeight="1">
      <c r="A40" s="430" t="s">
        <v>929</v>
      </c>
      <c r="B40" s="426">
        <v>1</v>
      </c>
      <c r="C40" s="851">
        <v>48</v>
      </c>
      <c r="D40" s="428">
        <v>1174.82</v>
      </c>
      <c r="E40" s="107">
        <v>1090.47</v>
      </c>
      <c r="F40" s="107">
        <v>12.66</v>
      </c>
      <c r="G40" s="107">
        <v>0</v>
      </c>
      <c r="H40" s="107">
        <v>71.69</v>
      </c>
      <c r="I40" s="428">
        <v>2537.2800000000002</v>
      </c>
      <c r="J40" s="429">
        <v>2355.1</v>
      </c>
      <c r="K40" s="429">
        <v>27.35</v>
      </c>
      <c r="L40" s="429">
        <v>0</v>
      </c>
      <c r="M40" s="429">
        <v>154.83000000000001</v>
      </c>
    </row>
    <row r="41" spans="1:13" s="87" customFormat="1" ht="32.15" customHeight="1">
      <c r="A41" s="430" t="s">
        <v>928</v>
      </c>
      <c r="B41" s="426">
        <v>1</v>
      </c>
      <c r="C41" s="852"/>
      <c r="D41" s="428">
        <v>1651.8</v>
      </c>
      <c r="E41" s="107">
        <v>1124.27</v>
      </c>
      <c r="F41" s="107">
        <v>238.36</v>
      </c>
      <c r="G41" s="107">
        <v>0</v>
      </c>
      <c r="H41" s="107">
        <v>289.17</v>
      </c>
      <c r="I41" s="428">
        <v>3014.26</v>
      </c>
      <c r="J41" s="429">
        <v>2388.9</v>
      </c>
      <c r="K41" s="429">
        <v>253.05</v>
      </c>
      <c r="L41" s="429">
        <v>0</v>
      </c>
      <c r="M41" s="429">
        <v>372.31</v>
      </c>
    </row>
    <row r="42" spans="1:13" s="87" customFormat="1" ht="32.15" customHeight="1">
      <c r="A42" s="430" t="s">
        <v>929</v>
      </c>
      <c r="B42" s="426">
        <v>1</v>
      </c>
      <c r="C42" s="851">
        <v>51</v>
      </c>
      <c r="D42" s="428">
        <v>2484.67</v>
      </c>
      <c r="E42" s="107">
        <v>2306.27</v>
      </c>
      <c r="F42" s="107">
        <v>26.78</v>
      </c>
      <c r="G42" s="107">
        <v>0</v>
      </c>
      <c r="H42" s="107">
        <v>151.62</v>
      </c>
      <c r="I42" s="428">
        <v>2537.2800000000002</v>
      </c>
      <c r="J42" s="429">
        <v>2355.1</v>
      </c>
      <c r="K42" s="429">
        <v>27.35</v>
      </c>
      <c r="L42" s="429">
        <v>0</v>
      </c>
      <c r="M42" s="429">
        <v>154.83000000000001</v>
      </c>
    </row>
    <row r="43" spans="1:13" s="87" customFormat="1" ht="32.15" customHeight="1">
      <c r="A43" s="430" t="s">
        <v>928</v>
      </c>
      <c r="B43" s="426">
        <v>1</v>
      </c>
      <c r="C43" s="852"/>
      <c r="D43" s="428">
        <v>2961.65</v>
      </c>
      <c r="E43" s="107">
        <v>2340.0700000000002</v>
      </c>
      <c r="F43" s="107">
        <v>252.48</v>
      </c>
      <c r="G43" s="107">
        <v>0</v>
      </c>
      <c r="H43" s="107">
        <v>369.1</v>
      </c>
      <c r="I43" s="428">
        <v>3014.26</v>
      </c>
      <c r="J43" s="429">
        <v>2388.9</v>
      </c>
      <c r="K43" s="429">
        <v>253.05</v>
      </c>
      <c r="L43" s="429">
        <v>0</v>
      </c>
      <c r="M43" s="429">
        <v>372.31</v>
      </c>
    </row>
    <row r="44" spans="1:13" s="87" customFormat="1" ht="32.15" customHeight="1">
      <c r="A44" s="430" t="s">
        <v>929</v>
      </c>
      <c r="B44" s="426">
        <v>1</v>
      </c>
      <c r="C44" s="851">
        <v>54</v>
      </c>
      <c r="D44" s="428">
        <v>1174.82</v>
      </c>
      <c r="E44" s="107">
        <v>1090.47</v>
      </c>
      <c r="F44" s="107">
        <v>12.66</v>
      </c>
      <c r="G44" s="107">
        <v>0</v>
      </c>
      <c r="H44" s="107">
        <v>71.69</v>
      </c>
      <c r="I44" s="428">
        <v>2537.2800000000002</v>
      </c>
      <c r="J44" s="429">
        <v>2355.1</v>
      </c>
      <c r="K44" s="429">
        <v>27.35</v>
      </c>
      <c r="L44" s="429">
        <v>0</v>
      </c>
      <c r="M44" s="429">
        <v>154.83000000000001</v>
      </c>
    </row>
    <row r="45" spans="1:13" s="87" customFormat="1" ht="32.15" customHeight="1">
      <c r="A45" s="430" t="s">
        <v>928</v>
      </c>
      <c r="B45" s="426">
        <v>1</v>
      </c>
      <c r="C45" s="852"/>
      <c r="D45" s="428">
        <v>1651.8</v>
      </c>
      <c r="E45" s="107">
        <v>1124.27</v>
      </c>
      <c r="F45" s="107">
        <v>238.36</v>
      </c>
      <c r="G45" s="107">
        <v>0</v>
      </c>
      <c r="H45" s="107">
        <v>289.17</v>
      </c>
      <c r="I45" s="428">
        <v>3014.26</v>
      </c>
      <c r="J45" s="429">
        <v>2388.9</v>
      </c>
      <c r="K45" s="429">
        <v>253.05</v>
      </c>
      <c r="L45" s="429">
        <v>0</v>
      </c>
      <c r="M45" s="429">
        <v>372.31</v>
      </c>
    </row>
    <row r="46" spans="1:13" s="87" customFormat="1" ht="32.15" customHeight="1">
      <c r="A46" s="430" t="s">
        <v>929</v>
      </c>
      <c r="B46" s="426">
        <v>1</v>
      </c>
      <c r="C46" s="851">
        <v>57</v>
      </c>
      <c r="D46" s="428">
        <v>1828.87</v>
      </c>
      <c r="E46" s="107">
        <v>1697.56</v>
      </c>
      <c r="F46" s="107">
        <v>19.71</v>
      </c>
      <c r="G46" s="107">
        <v>0</v>
      </c>
      <c r="H46" s="107">
        <v>111.6</v>
      </c>
      <c r="I46" s="428">
        <v>2537.2800000000002</v>
      </c>
      <c r="J46" s="429">
        <v>2355.1</v>
      </c>
      <c r="K46" s="429">
        <v>27.35</v>
      </c>
      <c r="L46" s="429">
        <v>0</v>
      </c>
      <c r="M46" s="429">
        <v>154.83000000000001</v>
      </c>
    </row>
    <row r="47" spans="1:13" s="87" customFormat="1" ht="32.15" customHeight="1">
      <c r="A47" s="430" t="s">
        <v>928</v>
      </c>
      <c r="B47" s="426">
        <v>1</v>
      </c>
      <c r="C47" s="852"/>
      <c r="D47" s="428">
        <v>2305.85</v>
      </c>
      <c r="E47" s="107">
        <v>1731.36</v>
      </c>
      <c r="F47" s="107">
        <v>245.41</v>
      </c>
      <c r="G47" s="107">
        <v>0</v>
      </c>
      <c r="H47" s="107">
        <v>329.08</v>
      </c>
      <c r="I47" s="428">
        <v>3014.26</v>
      </c>
      <c r="J47" s="429">
        <v>2388.9</v>
      </c>
      <c r="K47" s="429">
        <v>253.05</v>
      </c>
      <c r="L47" s="429">
        <v>0</v>
      </c>
      <c r="M47" s="429">
        <v>372.31</v>
      </c>
    </row>
    <row r="48" spans="1:13" s="87" customFormat="1" ht="32.15" customHeight="1">
      <c r="A48" s="430" t="s">
        <v>929</v>
      </c>
      <c r="B48" s="426">
        <v>1</v>
      </c>
      <c r="C48" s="851">
        <v>60</v>
      </c>
      <c r="D48" s="428">
        <v>1301.07</v>
      </c>
      <c r="E48" s="107">
        <v>1207.6600000000001</v>
      </c>
      <c r="F48" s="107">
        <v>14.02</v>
      </c>
      <c r="G48" s="107">
        <v>0</v>
      </c>
      <c r="H48" s="107">
        <v>79.39</v>
      </c>
      <c r="I48" s="428">
        <v>2660.02</v>
      </c>
      <c r="J48" s="429">
        <v>2469.0300000000002</v>
      </c>
      <c r="K48" s="429">
        <v>28.67</v>
      </c>
      <c r="L48" s="429">
        <v>0</v>
      </c>
      <c r="M48" s="429">
        <v>162.32</v>
      </c>
    </row>
    <row r="49" spans="1:13" s="87" customFormat="1" ht="32.15" customHeight="1">
      <c r="A49" s="430" t="s">
        <v>928</v>
      </c>
      <c r="B49" s="426">
        <v>1</v>
      </c>
      <c r="C49" s="852"/>
      <c r="D49" s="428">
        <v>1778.05</v>
      </c>
      <c r="E49" s="107">
        <v>1241.46</v>
      </c>
      <c r="F49" s="107">
        <v>239.72</v>
      </c>
      <c r="G49" s="107">
        <v>0</v>
      </c>
      <c r="H49" s="107">
        <v>296.87</v>
      </c>
      <c r="I49" s="428">
        <v>3137</v>
      </c>
      <c r="J49" s="429">
        <v>2502.83</v>
      </c>
      <c r="K49" s="429">
        <v>254.37</v>
      </c>
      <c r="L49" s="429">
        <v>0</v>
      </c>
      <c r="M49" s="429">
        <v>379.8</v>
      </c>
    </row>
    <row r="50" spans="1:13" s="87" customFormat="1" ht="32.15" customHeight="1">
      <c r="A50" s="430" t="s">
        <v>929</v>
      </c>
      <c r="B50" s="426">
        <v>1</v>
      </c>
      <c r="C50" s="851">
        <v>63</v>
      </c>
      <c r="D50" s="428">
        <v>1951.62</v>
      </c>
      <c r="E50" s="107">
        <v>1811.49</v>
      </c>
      <c r="F50" s="107">
        <v>21.04</v>
      </c>
      <c r="G50" s="107">
        <v>0</v>
      </c>
      <c r="H50" s="107">
        <v>119.09</v>
      </c>
      <c r="I50" s="428">
        <v>1946.36</v>
      </c>
      <c r="J50" s="429">
        <v>1806.61</v>
      </c>
      <c r="K50" s="429">
        <v>20.98</v>
      </c>
      <c r="L50" s="429">
        <v>0</v>
      </c>
      <c r="M50" s="429">
        <v>118.77</v>
      </c>
    </row>
    <row r="51" spans="1:13" s="87" customFormat="1" ht="32.15" customHeight="1">
      <c r="A51" s="430" t="s">
        <v>928</v>
      </c>
      <c r="B51" s="426">
        <v>1</v>
      </c>
      <c r="C51" s="852"/>
      <c r="D51" s="428">
        <v>2428.6</v>
      </c>
      <c r="E51" s="107">
        <v>1845.29</v>
      </c>
      <c r="F51" s="107">
        <v>246.74</v>
      </c>
      <c r="G51" s="107">
        <v>0</v>
      </c>
      <c r="H51" s="107">
        <v>336.57</v>
      </c>
      <c r="I51" s="428">
        <v>2423.34</v>
      </c>
      <c r="J51" s="429">
        <v>1840.41</v>
      </c>
      <c r="K51" s="429">
        <v>246.68</v>
      </c>
      <c r="L51" s="429">
        <v>0</v>
      </c>
      <c r="M51" s="429">
        <v>336.25</v>
      </c>
    </row>
    <row r="52" spans="1:13" s="87" customFormat="1" ht="32.15" customHeight="1">
      <c r="A52" s="430" t="s">
        <v>929</v>
      </c>
      <c r="B52" s="426">
        <v>1</v>
      </c>
      <c r="C52" s="851">
        <v>66</v>
      </c>
      <c r="D52" s="428">
        <v>1301.07</v>
      </c>
      <c r="E52" s="107">
        <v>1207.6600000000001</v>
      </c>
      <c r="F52" s="107">
        <v>14.02</v>
      </c>
      <c r="G52" s="107">
        <v>0</v>
      </c>
      <c r="H52" s="107">
        <v>79.39</v>
      </c>
      <c r="I52" s="428">
        <v>1946.36</v>
      </c>
      <c r="J52" s="429">
        <v>1806.61</v>
      </c>
      <c r="K52" s="429">
        <v>20.98</v>
      </c>
      <c r="L52" s="429">
        <v>0</v>
      </c>
      <c r="M52" s="429">
        <v>118.77</v>
      </c>
    </row>
    <row r="53" spans="1:13" s="87" customFormat="1" ht="32.15" customHeight="1">
      <c r="A53" s="430" t="s">
        <v>928</v>
      </c>
      <c r="B53" s="426">
        <v>1</v>
      </c>
      <c r="C53" s="852"/>
      <c r="D53" s="428">
        <v>1778.05</v>
      </c>
      <c r="E53" s="107">
        <v>1241.46</v>
      </c>
      <c r="F53" s="107">
        <v>239.72</v>
      </c>
      <c r="G53" s="107">
        <v>0</v>
      </c>
      <c r="H53" s="107">
        <v>296.87</v>
      </c>
      <c r="I53" s="428">
        <v>2423.34</v>
      </c>
      <c r="J53" s="429">
        <v>1840.41</v>
      </c>
      <c r="K53" s="429">
        <v>246.68</v>
      </c>
      <c r="L53" s="429">
        <v>0</v>
      </c>
      <c r="M53" s="429">
        <v>336.25</v>
      </c>
    </row>
    <row r="54" spans="1:13" s="87" customFormat="1" ht="32.15" customHeight="1">
      <c r="A54" s="430" t="s">
        <v>929</v>
      </c>
      <c r="B54" s="426">
        <v>1</v>
      </c>
      <c r="C54" s="851">
        <v>69</v>
      </c>
      <c r="D54" s="428">
        <v>1951.62</v>
      </c>
      <c r="E54" s="107">
        <v>1811.49</v>
      </c>
      <c r="F54" s="107">
        <v>21.04</v>
      </c>
      <c r="G54" s="107">
        <v>0</v>
      </c>
      <c r="H54" s="107">
        <v>119.09</v>
      </c>
      <c r="I54" s="428">
        <v>1946.36</v>
      </c>
      <c r="J54" s="429">
        <v>1806.61</v>
      </c>
      <c r="K54" s="429">
        <v>20.98</v>
      </c>
      <c r="L54" s="429">
        <v>0</v>
      </c>
      <c r="M54" s="429">
        <v>118.77</v>
      </c>
    </row>
    <row r="55" spans="1:13" s="87" customFormat="1" ht="32.15" customHeight="1">
      <c r="A55" s="430" t="s">
        <v>928</v>
      </c>
      <c r="B55" s="426">
        <v>1</v>
      </c>
      <c r="C55" s="852"/>
      <c r="D55" s="428">
        <v>2428.6</v>
      </c>
      <c r="E55" s="107">
        <v>1845.29</v>
      </c>
      <c r="F55" s="107">
        <v>246.74</v>
      </c>
      <c r="G55" s="107">
        <v>0</v>
      </c>
      <c r="H55" s="107">
        <v>336.57</v>
      </c>
      <c r="I55" s="428">
        <v>2423.34</v>
      </c>
      <c r="J55" s="429">
        <v>1840.41</v>
      </c>
      <c r="K55" s="429">
        <v>246.68</v>
      </c>
      <c r="L55" s="429">
        <v>0</v>
      </c>
      <c r="M55" s="429">
        <v>336.25</v>
      </c>
    </row>
    <row r="56" spans="1:13" s="87" customFormat="1" ht="32.15" customHeight="1">
      <c r="A56" s="430" t="s">
        <v>929</v>
      </c>
      <c r="B56" s="426">
        <v>1</v>
      </c>
      <c r="C56" s="851">
        <v>72</v>
      </c>
      <c r="D56" s="428">
        <v>1301.07</v>
      </c>
      <c r="E56" s="107">
        <v>1207.6600000000001</v>
      </c>
      <c r="F56" s="107">
        <v>14.02</v>
      </c>
      <c r="G56" s="107">
        <v>0</v>
      </c>
      <c r="H56" s="107">
        <v>79.39</v>
      </c>
      <c r="I56" s="428">
        <v>1301.07</v>
      </c>
      <c r="J56" s="429">
        <v>1207.6600000000001</v>
      </c>
      <c r="K56" s="429">
        <v>14.02</v>
      </c>
      <c r="L56" s="429">
        <v>0</v>
      </c>
      <c r="M56" s="429">
        <v>79.39</v>
      </c>
    </row>
    <row r="57" spans="1:13" s="87" customFormat="1" ht="32.15" customHeight="1">
      <c r="A57" s="430" t="s">
        <v>928</v>
      </c>
      <c r="B57" s="426">
        <v>1</v>
      </c>
      <c r="C57" s="852"/>
      <c r="D57" s="428">
        <v>1778.05</v>
      </c>
      <c r="E57" s="107">
        <v>1241.46</v>
      </c>
      <c r="F57" s="107">
        <v>239.72</v>
      </c>
      <c r="G57" s="107">
        <v>0</v>
      </c>
      <c r="H57" s="107">
        <v>296.87</v>
      </c>
      <c r="I57" s="428">
        <v>1778.05</v>
      </c>
      <c r="J57" s="429">
        <v>1241.46</v>
      </c>
      <c r="K57" s="429">
        <v>239.72</v>
      </c>
      <c r="L57" s="429">
        <v>0</v>
      </c>
      <c r="M57" s="429">
        <v>296.87</v>
      </c>
    </row>
    <row r="58" spans="1:13" s="87" customFormat="1" ht="32.15" customHeight="1">
      <c r="A58" s="430" t="s">
        <v>929</v>
      </c>
      <c r="B58" s="426">
        <v>1</v>
      </c>
      <c r="C58" s="851">
        <v>75</v>
      </c>
      <c r="D58" s="428">
        <v>1301.07</v>
      </c>
      <c r="E58" s="107">
        <v>1207.6600000000001</v>
      </c>
      <c r="F58" s="107">
        <v>14.02</v>
      </c>
      <c r="G58" s="107">
        <v>0</v>
      </c>
      <c r="H58" s="107">
        <v>79.39</v>
      </c>
      <c r="I58" s="428">
        <v>1301.07</v>
      </c>
      <c r="J58" s="429">
        <v>1207.6600000000001</v>
      </c>
      <c r="K58" s="429">
        <v>14.02</v>
      </c>
      <c r="L58" s="429">
        <v>0</v>
      </c>
      <c r="M58" s="429">
        <v>79.39</v>
      </c>
    </row>
    <row r="59" spans="1:13" s="87" customFormat="1" ht="32.15" customHeight="1">
      <c r="A59" s="430" t="s">
        <v>928</v>
      </c>
      <c r="B59" s="426">
        <v>1</v>
      </c>
      <c r="C59" s="852"/>
      <c r="D59" s="428">
        <v>1778.05</v>
      </c>
      <c r="E59" s="107">
        <v>1241.46</v>
      </c>
      <c r="F59" s="107">
        <v>239.72</v>
      </c>
      <c r="G59" s="107">
        <v>0</v>
      </c>
      <c r="H59" s="107">
        <v>296.87</v>
      </c>
      <c r="I59" s="428">
        <v>1778.05</v>
      </c>
      <c r="J59" s="429">
        <v>1241.46</v>
      </c>
      <c r="K59" s="429">
        <v>239.72</v>
      </c>
      <c r="L59" s="429">
        <v>0</v>
      </c>
      <c r="M59" s="429">
        <v>296.87</v>
      </c>
    </row>
    <row r="60" spans="1:13" s="87" customFormat="1" ht="32.15" customHeight="1">
      <c r="A60" s="430" t="s">
        <v>929</v>
      </c>
      <c r="B60" s="426">
        <v>1</v>
      </c>
      <c r="C60" s="851">
        <v>78</v>
      </c>
      <c r="D60" s="428">
        <v>1301.07</v>
      </c>
      <c r="E60" s="107">
        <v>1207.6600000000001</v>
      </c>
      <c r="F60" s="107">
        <v>14.02</v>
      </c>
      <c r="G60" s="107">
        <v>0</v>
      </c>
      <c r="H60" s="107">
        <v>79.39</v>
      </c>
      <c r="I60" s="428">
        <v>1301.07</v>
      </c>
      <c r="J60" s="429">
        <v>1207.6600000000001</v>
      </c>
      <c r="K60" s="429">
        <v>14.02</v>
      </c>
      <c r="L60" s="429">
        <v>0</v>
      </c>
      <c r="M60" s="429">
        <v>79.39</v>
      </c>
    </row>
    <row r="61" spans="1:13" s="87" customFormat="1" ht="32.15" customHeight="1">
      <c r="A61" s="430" t="s">
        <v>928</v>
      </c>
      <c r="B61" s="426">
        <v>1</v>
      </c>
      <c r="C61" s="852"/>
      <c r="D61" s="428">
        <v>1778.05</v>
      </c>
      <c r="E61" s="107">
        <v>1241.46</v>
      </c>
      <c r="F61" s="107">
        <v>239.72</v>
      </c>
      <c r="G61" s="107">
        <v>0</v>
      </c>
      <c r="H61" s="107">
        <v>296.87</v>
      </c>
      <c r="I61" s="428">
        <v>1778.05</v>
      </c>
      <c r="J61" s="429">
        <v>1241.46</v>
      </c>
      <c r="K61" s="429">
        <v>239.72</v>
      </c>
      <c r="L61" s="429">
        <v>0</v>
      </c>
      <c r="M61" s="429">
        <v>296.87</v>
      </c>
    </row>
    <row r="62" spans="1:13" s="87" customFormat="1" ht="32.15" customHeight="1">
      <c r="A62" s="430" t="s">
        <v>929</v>
      </c>
      <c r="B62" s="426">
        <v>1</v>
      </c>
      <c r="C62" s="851">
        <v>81</v>
      </c>
      <c r="D62" s="428">
        <v>1301.07</v>
      </c>
      <c r="E62" s="107">
        <v>1207.6600000000001</v>
      </c>
      <c r="F62" s="107">
        <v>14.02</v>
      </c>
      <c r="G62" s="107">
        <v>0</v>
      </c>
      <c r="H62" s="107">
        <v>79.39</v>
      </c>
      <c r="I62" s="428">
        <v>1301.07</v>
      </c>
      <c r="J62" s="429">
        <v>1207.6600000000001</v>
      </c>
      <c r="K62" s="429">
        <v>14.02</v>
      </c>
      <c r="L62" s="429">
        <v>0</v>
      </c>
      <c r="M62" s="429">
        <v>79.39</v>
      </c>
    </row>
    <row r="63" spans="1:13" s="87" customFormat="1" ht="32.15" customHeight="1">
      <c r="A63" s="430" t="s">
        <v>928</v>
      </c>
      <c r="B63" s="426">
        <v>1</v>
      </c>
      <c r="C63" s="852"/>
      <c r="D63" s="428">
        <v>1778.05</v>
      </c>
      <c r="E63" s="107">
        <v>1241.46</v>
      </c>
      <c r="F63" s="107">
        <v>239.72</v>
      </c>
      <c r="G63" s="107">
        <v>0</v>
      </c>
      <c r="H63" s="107">
        <v>296.87</v>
      </c>
      <c r="I63" s="428">
        <v>1778.05</v>
      </c>
      <c r="J63" s="429">
        <v>1241.46</v>
      </c>
      <c r="K63" s="429">
        <v>239.72</v>
      </c>
      <c r="L63" s="429">
        <v>0</v>
      </c>
      <c r="M63" s="429">
        <v>296.87</v>
      </c>
    </row>
    <row r="64" spans="1:13" s="87" customFormat="1" ht="32.15" customHeight="1">
      <c r="A64" s="430" t="s">
        <v>929</v>
      </c>
      <c r="B64" s="426">
        <v>1</v>
      </c>
      <c r="C64" s="851">
        <v>84</v>
      </c>
      <c r="D64" s="428">
        <v>1301.07</v>
      </c>
      <c r="E64" s="107">
        <v>1207.6600000000001</v>
      </c>
      <c r="F64" s="107">
        <v>14.02</v>
      </c>
      <c r="G64" s="107">
        <v>0</v>
      </c>
      <c r="H64" s="107">
        <v>79.39</v>
      </c>
      <c r="I64" s="428">
        <v>1301.07</v>
      </c>
      <c r="J64" s="429">
        <v>1207.6600000000001</v>
      </c>
      <c r="K64" s="429">
        <v>14.02</v>
      </c>
      <c r="L64" s="429">
        <v>0</v>
      </c>
      <c r="M64" s="429">
        <v>79.39</v>
      </c>
    </row>
    <row r="65" spans="1:15" s="87" customFormat="1" ht="32.15" customHeight="1">
      <c r="A65" s="430" t="s">
        <v>928</v>
      </c>
      <c r="B65" s="426">
        <v>1</v>
      </c>
      <c r="C65" s="852"/>
      <c r="D65" s="428">
        <v>1778.05</v>
      </c>
      <c r="E65" s="107">
        <v>1241.46</v>
      </c>
      <c r="F65" s="107">
        <v>239.72</v>
      </c>
      <c r="G65" s="107">
        <v>0</v>
      </c>
      <c r="H65" s="107">
        <v>296.87</v>
      </c>
      <c r="I65" s="428">
        <v>1778.05</v>
      </c>
      <c r="J65" s="429">
        <v>1241.46</v>
      </c>
      <c r="K65" s="429">
        <v>239.72</v>
      </c>
      <c r="L65" s="429">
        <v>0</v>
      </c>
      <c r="M65" s="429">
        <v>296.87</v>
      </c>
    </row>
    <row r="66" spans="1:15" s="87" customFormat="1" ht="32.15" customHeight="1">
      <c r="A66" s="430" t="s">
        <v>929</v>
      </c>
      <c r="B66" s="426">
        <v>1</v>
      </c>
      <c r="C66" s="851">
        <v>87</v>
      </c>
      <c r="D66" s="428">
        <v>1174.82</v>
      </c>
      <c r="E66" s="107">
        <v>1090.47</v>
      </c>
      <c r="F66" s="107">
        <v>12.66</v>
      </c>
      <c r="G66" s="107">
        <v>0</v>
      </c>
      <c r="H66" s="107">
        <v>71.69</v>
      </c>
      <c r="I66" s="428">
        <v>1174.82</v>
      </c>
      <c r="J66" s="429">
        <v>1090.47</v>
      </c>
      <c r="K66" s="429">
        <v>12.66</v>
      </c>
      <c r="L66" s="429">
        <v>0</v>
      </c>
      <c r="M66" s="429">
        <v>71.69</v>
      </c>
    </row>
    <row r="67" spans="1:15" s="87" customFormat="1" ht="32.15" customHeight="1">
      <c r="A67" s="430" t="s">
        <v>928</v>
      </c>
      <c r="B67" s="426">
        <v>1</v>
      </c>
      <c r="C67" s="852"/>
      <c r="D67" s="428">
        <v>1651.8</v>
      </c>
      <c r="E67" s="107">
        <v>1124.27</v>
      </c>
      <c r="F67" s="107">
        <v>238.36</v>
      </c>
      <c r="G67" s="107">
        <v>0</v>
      </c>
      <c r="H67" s="107">
        <v>289.17</v>
      </c>
      <c r="I67" s="428">
        <v>1651.8</v>
      </c>
      <c r="J67" s="429">
        <v>1124.27</v>
      </c>
      <c r="K67" s="429">
        <v>238.36</v>
      </c>
      <c r="L67" s="429">
        <v>0</v>
      </c>
      <c r="M67" s="429">
        <v>289.17</v>
      </c>
    </row>
    <row r="68" spans="1:15" s="87" customFormat="1" ht="32.15" customHeight="1">
      <c r="A68" s="430" t="s">
        <v>929</v>
      </c>
      <c r="B68" s="426">
        <v>1</v>
      </c>
      <c r="C68" s="851">
        <v>90</v>
      </c>
      <c r="D68" s="428">
        <v>1174.82</v>
      </c>
      <c r="E68" s="107">
        <v>1090.47</v>
      </c>
      <c r="F68" s="107">
        <v>12.66</v>
      </c>
      <c r="G68" s="107">
        <v>0</v>
      </c>
      <c r="H68" s="107">
        <v>71.69</v>
      </c>
      <c r="I68" s="428">
        <v>1174.82</v>
      </c>
      <c r="J68" s="429">
        <v>1090.47</v>
      </c>
      <c r="K68" s="429">
        <v>12.66</v>
      </c>
      <c r="L68" s="429">
        <v>0</v>
      </c>
      <c r="M68" s="429">
        <v>71.69</v>
      </c>
    </row>
    <row r="69" spans="1:15" s="87" customFormat="1" ht="32.15" customHeight="1">
      <c r="A69" s="430" t="s">
        <v>928</v>
      </c>
      <c r="B69" s="426">
        <v>1</v>
      </c>
      <c r="C69" s="852"/>
      <c r="D69" s="428">
        <v>1651.8</v>
      </c>
      <c r="E69" s="107">
        <v>1124.27</v>
      </c>
      <c r="F69" s="107">
        <v>238.36</v>
      </c>
      <c r="G69" s="107">
        <v>0</v>
      </c>
      <c r="H69" s="107">
        <v>289.17</v>
      </c>
      <c r="I69" s="428">
        <v>1651.8</v>
      </c>
      <c r="J69" s="429">
        <v>1124.27</v>
      </c>
      <c r="K69" s="429">
        <v>238.36</v>
      </c>
      <c r="L69" s="429">
        <v>0</v>
      </c>
      <c r="M69" s="429">
        <v>289.17</v>
      </c>
    </row>
    <row r="70" spans="1:15" s="87" customFormat="1" ht="32.15" customHeight="1">
      <c r="A70" s="430" t="s">
        <v>929</v>
      </c>
      <c r="B70" s="426">
        <v>1</v>
      </c>
      <c r="C70" s="851">
        <v>93</v>
      </c>
      <c r="D70" s="428">
        <v>1174.82</v>
      </c>
      <c r="E70" s="107">
        <v>1090.47</v>
      </c>
      <c r="F70" s="107">
        <v>12.66</v>
      </c>
      <c r="G70" s="107">
        <v>0</v>
      </c>
      <c r="H70" s="107">
        <v>71.69</v>
      </c>
      <c r="I70" s="428">
        <v>1174.82</v>
      </c>
      <c r="J70" s="429">
        <v>1090.47</v>
      </c>
      <c r="K70" s="429">
        <v>12.66</v>
      </c>
      <c r="L70" s="429">
        <v>0</v>
      </c>
      <c r="M70" s="429">
        <v>71.69</v>
      </c>
    </row>
    <row r="71" spans="1:15" s="87" customFormat="1" ht="32.15" customHeight="1">
      <c r="A71" s="430" t="s">
        <v>928</v>
      </c>
      <c r="B71" s="426">
        <v>1</v>
      </c>
      <c r="C71" s="852"/>
      <c r="D71" s="428">
        <v>1651.8</v>
      </c>
      <c r="E71" s="107">
        <v>1124.27</v>
      </c>
      <c r="F71" s="107">
        <v>238.36</v>
      </c>
      <c r="G71" s="107">
        <v>0</v>
      </c>
      <c r="H71" s="107">
        <v>289.17</v>
      </c>
      <c r="I71" s="428">
        <v>1651.8</v>
      </c>
      <c r="J71" s="429">
        <v>1124.27</v>
      </c>
      <c r="K71" s="429">
        <v>238.36</v>
      </c>
      <c r="L71" s="429">
        <v>0</v>
      </c>
      <c r="M71" s="429">
        <v>289.17</v>
      </c>
    </row>
    <row r="72" spans="1:15" s="87" customFormat="1" ht="32.15" customHeight="1">
      <c r="A72" s="430" t="s">
        <v>929</v>
      </c>
      <c r="B72" s="426">
        <v>1</v>
      </c>
      <c r="C72" s="851">
        <v>96</v>
      </c>
      <c r="D72" s="428">
        <v>1174.82</v>
      </c>
      <c r="E72" s="107">
        <v>1090.47</v>
      </c>
      <c r="F72" s="107">
        <v>12.66</v>
      </c>
      <c r="G72" s="107">
        <v>0</v>
      </c>
      <c r="H72" s="107">
        <v>71.69</v>
      </c>
      <c r="I72" s="428">
        <v>1174.82</v>
      </c>
      <c r="J72" s="429">
        <v>1090.47</v>
      </c>
      <c r="K72" s="429">
        <v>12.66</v>
      </c>
      <c r="L72" s="429">
        <v>0</v>
      </c>
      <c r="M72" s="429">
        <v>71.69</v>
      </c>
    </row>
    <row r="73" spans="1:15" s="87" customFormat="1" ht="32.15" customHeight="1">
      <c r="A73" s="430" t="s">
        <v>928</v>
      </c>
      <c r="B73" s="426">
        <v>1</v>
      </c>
      <c r="C73" s="852"/>
      <c r="D73" s="428">
        <v>1651.8</v>
      </c>
      <c r="E73" s="107">
        <v>1124.27</v>
      </c>
      <c r="F73" s="107">
        <v>238.36</v>
      </c>
      <c r="G73" s="107">
        <v>0</v>
      </c>
      <c r="H73" s="107">
        <v>289.17</v>
      </c>
      <c r="I73" s="428">
        <v>1651.8</v>
      </c>
      <c r="J73" s="429">
        <v>1124.27</v>
      </c>
      <c r="K73" s="429">
        <v>238.36</v>
      </c>
      <c r="L73" s="429">
        <v>0</v>
      </c>
      <c r="M73" s="429">
        <v>289.17</v>
      </c>
    </row>
    <row r="74" spans="1:15" s="87" customFormat="1" ht="32.15" customHeight="1">
      <c r="A74" s="430" t="s">
        <v>929</v>
      </c>
      <c r="B74" s="426">
        <v>1</v>
      </c>
      <c r="C74" s="851">
        <v>99</v>
      </c>
      <c r="D74" s="428">
        <v>1174.82</v>
      </c>
      <c r="E74" s="107">
        <v>1090.47</v>
      </c>
      <c r="F74" s="107">
        <v>12.66</v>
      </c>
      <c r="G74" s="107">
        <v>0</v>
      </c>
      <c r="H74" s="107">
        <v>71.69</v>
      </c>
      <c r="I74" s="428">
        <v>1174.82</v>
      </c>
      <c r="J74" s="429">
        <v>1090.47</v>
      </c>
      <c r="K74" s="429">
        <v>12.66</v>
      </c>
      <c r="L74" s="429">
        <v>0</v>
      </c>
      <c r="M74" s="429">
        <v>71.69</v>
      </c>
    </row>
    <row r="75" spans="1:15" s="87" customFormat="1" ht="32.15" customHeight="1">
      <c r="A75" s="430" t="s">
        <v>928</v>
      </c>
      <c r="B75" s="426">
        <v>1</v>
      </c>
      <c r="C75" s="852"/>
      <c r="D75" s="428">
        <v>1651.8</v>
      </c>
      <c r="E75" s="107">
        <v>1124.27</v>
      </c>
      <c r="F75" s="107">
        <v>238.36</v>
      </c>
      <c r="G75" s="107">
        <v>0</v>
      </c>
      <c r="H75" s="107">
        <v>289.17</v>
      </c>
      <c r="I75" s="428">
        <v>1651.8</v>
      </c>
      <c r="J75" s="429">
        <v>1124.27</v>
      </c>
      <c r="K75" s="429">
        <v>238.36</v>
      </c>
      <c r="L75" s="429">
        <v>0</v>
      </c>
      <c r="M75" s="429">
        <v>289.17</v>
      </c>
    </row>
    <row r="76" spans="1:15" s="87" customFormat="1" ht="32.15" customHeight="1">
      <c r="A76" s="430" t="s">
        <v>925</v>
      </c>
      <c r="B76" s="426" t="s">
        <v>62</v>
      </c>
      <c r="C76" s="23" t="s">
        <v>927</v>
      </c>
      <c r="D76" s="428">
        <v>1473.45</v>
      </c>
      <c r="E76" s="429">
        <v>1287.94</v>
      </c>
      <c r="F76" s="429">
        <v>27.85</v>
      </c>
      <c r="G76" s="429">
        <v>0</v>
      </c>
      <c r="H76" s="431">
        <v>157.66</v>
      </c>
      <c r="I76" s="428">
        <v>0</v>
      </c>
      <c r="J76" s="429">
        <v>0</v>
      </c>
      <c r="K76" s="429">
        <v>0</v>
      </c>
      <c r="L76" s="429">
        <v>0</v>
      </c>
      <c r="M76" s="429">
        <v>0</v>
      </c>
      <c r="N76" s="89"/>
      <c r="O76" s="88"/>
    </row>
    <row r="77" spans="1:15" s="87" customFormat="1" ht="32.15" customHeight="1">
      <c r="A77" s="430" t="s">
        <v>925</v>
      </c>
      <c r="B77" s="426">
        <v>1</v>
      </c>
      <c r="C77" s="427" t="s">
        <v>926</v>
      </c>
      <c r="D77" s="428">
        <v>0</v>
      </c>
      <c r="E77" s="429">
        <v>0</v>
      </c>
      <c r="F77" s="429">
        <v>0</v>
      </c>
      <c r="G77" s="429">
        <v>0</v>
      </c>
      <c r="H77" s="429">
        <v>0</v>
      </c>
      <c r="I77" s="428">
        <v>1473.45</v>
      </c>
      <c r="J77" s="429">
        <v>1287.94</v>
      </c>
      <c r="K77" s="429">
        <v>27.85</v>
      </c>
      <c r="L77" s="429">
        <v>0</v>
      </c>
      <c r="M77" s="167">
        <v>157.66</v>
      </c>
      <c r="N77" s="89"/>
      <c r="O77" s="88"/>
    </row>
    <row r="78" spans="1:15" s="87" customFormat="1" ht="32.15" customHeight="1">
      <c r="A78" s="430" t="s">
        <v>925</v>
      </c>
      <c r="B78" s="426" t="s">
        <v>62</v>
      </c>
      <c r="C78" s="23" t="s">
        <v>924</v>
      </c>
      <c r="D78" s="428">
        <v>0</v>
      </c>
      <c r="E78" s="429">
        <v>0</v>
      </c>
      <c r="F78" s="429">
        <v>0</v>
      </c>
      <c r="G78" s="429">
        <v>0</v>
      </c>
      <c r="H78" s="429">
        <v>0</v>
      </c>
      <c r="I78" s="428">
        <v>1732.18</v>
      </c>
      <c r="J78" s="429">
        <v>1514.1</v>
      </c>
      <c r="K78" s="429">
        <v>32.74</v>
      </c>
      <c r="L78" s="429">
        <v>0</v>
      </c>
      <c r="M78" s="167">
        <v>185.34</v>
      </c>
    </row>
    <row r="79" spans="1:15" ht="5.5" customHeight="1">
      <c r="A79" s="86"/>
      <c r="B79" s="85"/>
      <c r="C79" s="85"/>
      <c r="D79" s="84"/>
      <c r="E79" s="83"/>
      <c r="F79" s="82"/>
      <c r="G79" s="82"/>
      <c r="H79" s="82"/>
      <c r="I79" s="77"/>
      <c r="J79" s="77"/>
      <c r="K79" s="77"/>
      <c r="L79" s="77"/>
      <c r="M79" s="77"/>
    </row>
    <row r="80" spans="1:15" s="78" customFormat="1" ht="16">
      <c r="A80" s="81" t="s">
        <v>923</v>
      </c>
      <c r="B80" s="79"/>
      <c r="C80" s="80"/>
      <c r="D80" s="79"/>
      <c r="E80" s="79"/>
      <c r="F80" s="79"/>
      <c r="G80" s="79"/>
      <c r="H80" s="80"/>
      <c r="I80" s="79"/>
      <c r="J80" s="79"/>
      <c r="K80" s="79"/>
      <c r="L80" s="79"/>
      <c r="M80" s="79"/>
    </row>
    <row r="81" spans="4:8" ht="7.5" customHeight="1">
      <c r="D81" s="96"/>
      <c r="E81" s="96"/>
      <c r="F81" s="96"/>
      <c r="G81" s="96"/>
      <c r="H81" s="96"/>
    </row>
  </sheetData>
  <customSheetViews>
    <customSheetView guid="{E6862595-AEA9-4563-8AED-64A09353D7BA}" showPageBreaks="1">
      <pane xSplit="3" ySplit="14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1"/>
      <headerFooter differentFirst="1">
        <oddHeader>&amp;CСтраница &amp;P из &amp;N</oddHeader>
      </headerFooter>
    </customSheetView>
    <customSheetView guid="{DEEA3186-5E7C-4B49-A323-6511047D2DAC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2"/>
      <headerFooter differentFirst="1">
        <oddHeader>&amp;CСтраница &amp;P из &amp;N</oddHeader>
      </headerFooter>
    </customSheetView>
    <customSheetView guid="{754BA2B9-92C8-4608-8D67-96BC5C16664E}" showPageBreaks="1">
      <pane xSplit="3" ySplit="15" topLeftCell="D16" activePane="bottomRight" state="frozen"/>
      <selection pane="bottomRight" activeCell="A5" sqref="A5:XFD8"/>
      <pageMargins left="1.0629921259842521" right="0.39370078740157483" top="0.59055118110236227" bottom="0.59055118110236227" header="0" footer="0"/>
      <printOptions horizontalCentered="1"/>
      <pageSetup paperSize="9" scale="55" orientation="portrait" r:id="rId3"/>
      <headerFooter differentFirst="1">
        <oddHeader>&amp;CСтраница &amp;P из &amp;N</oddHeader>
      </headerFooter>
    </customSheetView>
    <customSheetView guid="{9067D43C-8CF0-48E5-8C1B-7DFA94892381}" showPageBreaks="1">
      <pane xSplit="3" ySplit="15" topLeftCell="D16" activePane="bottomRight" state="frozen"/>
      <selection pane="bottomRight" activeCell="G22" sqref="G22"/>
      <pageMargins left="1.0629921259842521" right="0.39370078740157483" top="0.59055118110236227" bottom="0.59055118110236227" header="0" footer="0"/>
      <printOptions horizontalCentered="1"/>
      <pageSetup paperSize="9" scale="55" orientation="portrait" r:id="rId4"/>
      <headerFooter differentFirst="1">
        <oddHeader>&amp;CСтраница &amp;P из &amp;N</oddHeader>
      </headerFooter>
    </customSheetView>
  </customSheetViews>
  <mergeCells count="39">
    <mergeCell ref="A4:M4"/>
    <mergeCell ref="A17:A21"/>
    <mergeCell ref="C22:C23"/>
    <mergeCell ref="D14:D15"/>
    <mergeCell ref="E14:H14"/>
    <mergeCell ref="B13:B15"/>
    <mergeCell ref="C13:C15"/>
    <mergeCell ref="A13:A15"/>
    <mergeCell ref="A11:M11"/>
    <mergeCell ref="C34:C35"/>
    <mergeCell ref="I14:I15"/>
    <mergeCell ref="J14:M14"/>
    <mergeCell ref="D13:H13"/>
    <mergeCell ref="I13:M13"/>
    <mergeCell ref="C24:C25"/>
    <mergeCell ref="C26:C27"/>
    <mergeCell ref="C28:C29"/>
    <mergeCell ref="C30:C31"/>
    <mergeCell ref="C32:C33"/>
    <mergeCell ref="C58:C59"/>
    <mergeCell ref="C36:C37"/>
    <mergeCell ref="C38:C39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60:C61"/>
    <mergeCell ref="C62:C63"/>
    <mergeCell ref="C74:C75"/>
    <mergeCell ref="C64:C65"/>
    <mergeCell ref="C66:C67"/>
    <mergeCell ref="C68:C69"/>
    <mergeCell ref="C70:C71"/>
    <mergeCell ref="C72:C73"/>
  </mergeCells>
  <printOptions horizontalCentered="1"/>
  <pageMargins left="1.1811023622047245" right="0.39370078740157483" top="0.78740157480314965" bottom="0.78740157480314965" header="0.39370078740157483" footer="0"/>
  <pageSetup paperSize="9" scale="53" fitToHeight="2" orientation="portrait" r:id="rId5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7">
    <tabColor rgb="FF92D050"/>
  </sheetPr>
  <dimension ref="A1:IQ1125"/>
  <sheetViews>
    <sheetView topLeftCell="D1" zoomScale="80" zoomScaleNormal="80" workbookViewId="0">
      <pane ySplit="7" topLeftCell="A8" activePane="bottomLeft" state="frozen"/>
      <selection pane="bottomLeft" activeCell="L116" sqref="L116:O116"/>
    </sheetView>
  </sheetViews>
  <sheetFormatPr defaultColWidth="8.58203125" defaultRowHeight="18"/>
  <cols>
    <col min="1" max="1" width="10.08203125" style="66" customWidth="1"/>
    <col min="2" max="2" width="8.08203125" style="66" customWidth="1"/>
    <col min="3" max="3" width="29.58203125" style="66" customWidth="1"/>
    <col min="4" max="4" width="14.33203125" style="66" customWidth="1"/>
    <col min="5" max="5" width="53.58203125" style="66" customWidth="1"/>
    <col min="6" max="6" width="6.5" style="67" customWidth="1"/>
    <col min="7" max="7" width="20.83203125" style="66" customWidth="1"/>
    <col min="8" max="8" width="10.08203125" style="66" customWidth="1"/>
    <col min="9" max="9" width="11.08203125" style="66" customWidth="1"/>
    <col min="10" max="11" width="11.58203125" style="61" customWidth="1"/>
    <col min="12" max="12" width="11.08203125" style="61" customWidth="1"/>
    <col min="13" max="14" width="10.58203125" style="61" customWidth="1"/>
    <col min="15" max="15" width="10.58203125" style="63" customWidth="1"/>
    <col min="16" max="16" width="6.5" style="61" customWidth="1"/>
    <col min="17" max="18" width="9.58203125" style="61" bestFit="1" customWidth="1"/>
    <col min="19" max="19" width="8.08203125" style="61" bestFit="1" customWidth="1"/>
    <col min="20" max="20" width="2.5" style="61" bestFit="1" customWidth="1"/>
    <col min="21" max="21" width="8.08203125" style="61" bestFit="1" customWidth="1"/>
    <col min="22" max="22" width="13.33203125" style="61" customWidth="1"/>
    <col min="23" max="251" width="24.33203125" style="61" customWidth="1"/>
    <col min="252" max="16384" width="8.58203125" style="59"/>
  </cols>
  <sheetData>
    <row r="1" spans="1:251" s="202" customFormat="1">
      <c r="A1" s="200"/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1" t="s">
        <v>948</v>
      </c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  <c r="FF1" s="200"/>
      <c r="FG1" s="200"/>
      <c r="FH1" s="200"/>
      <c r="FI1" s="200"/>
      <c r="FJ1" s="200"/>
      <c r="FK1" s="200"/>
      <c r="FL1" s="200"/>
      <c r="FM1" s="200"/>
      <c r="FN1" s="200"/>
      <c r="FO1" s="200"/>
      <c r="FP1" s="200"/>
      <c r="FQ1" s="200"/>
      <c r="FR1" s="200"/>
      <c r="FS1" s="200"/>
      <c r="FT1" s="200"/>
      <c r="FU1" s="200"/>
      <c r="FV1" s="200"/>
      <c r="FW1" s="200"/>
      <c r="FX1" s="200"/>
      <c r="FY1" s="200"/>
      <c r="FZ1" s="200"/>
      <c r="GA1" s="200"/>
      <c r="GB1" s="200"/>
      <c r="GC1" s="200"/>
      <c r="GD1" s="200"/>
      <c r="GE1" s="200"/>
      <c r="GF1" s="200"/>
      <c r="GG1" s="200"/>
      <c r="GH1" s="200"/>
      <c r="GI1" s="200"/>
      <c r="GJ1" s="200"/>
      <c r="GK1" s="200"/>
      <c r="GL1" s="200"/>
      <c r="GM1" s="200"/>
      <c r="GN1" s="200"/>
      <c r="GO1" s="200"/>
      <c r="GP1" s="200"/>
      <c r="GQ1" s="200"/>
      <c r="GR1" s="200"/>
      <c r="GS1" s="200"/>
      <c r="GT1" s="200"/>
      <c r="GU1" s="200"/>
      <c r="GV1" s="200"/>
      <c r="GW1" s="200"/>
      <c r="GX1" s="200"/>
      <c r="GY1" s="200"/>
      <c r="GZ1" s="200"/>
      <c r="HA1" s="200"/>
      <c r="HB1" s="200"/>
      <c r="HC1" s="200"/>
      <c r="HD1" s="200"/>
      <c r="HE1" s="200"/>
      <c r="HF1" s="200"/>
      <c r="HG1" s="200"/>
      <c r="HH1" s="200"/>
      <c r="HI1" s="200"/>
      <c r="HJ1" s="200"/>
      <c r="HK1" s="200"/>
      <c r="HL1" s="200"/>
      <c r="HM1" s="200"/>
      <c r="HN1" s="200"/>
      <c r="HO1" s="200"/>
      <c r="HP1" s="200"/>
      <c r="HQ1" s="200"/>
      <c r="HR1" s="200"/>
      <c r="HS1" s="200"/>
      <c r="HT1" s="200"/>
      <c r="HU1" s="200"/>
      <c r="HV1" s="200"/>
      <c r="HW1" s="200"/>
      <c r="HX1" s="200"/>
      <c r="HY1" s="200"/>
      <c r="HZ1" s="200"/>
      <c r="IA1" s="200"/>
      <c r="IB1" s="200"/>
      <c r="IC1" s="200"/>
      <c r="ID1" s="200"/>
      <c r="IE1" s="200"/>
      <c r="IF1" s="200"/>
      <c r="IG1" s="200"/>
      <c r="IH1" s="200"/>
      <c r="II1" s="200"/>
      <c r="IJ1" s="200"/>
      <c r="IK1" s="200"/>
      <c r="IL1" s="200"/>
      <c r="IM1" s="200"/>
      <c r="IN1" s="200"/>
      <c r="IO1" s="200"/>
      <c r="IP1" s="200"/>
      <c r="IQ1" s="200"/>
    </row>
    <row r="2" spans="1:251" s="202" customFormat="1">
      <c r="A2" s="200"/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3" t="s">
        <v>1946</v>
      </c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200"/>
      <c r="DY2" s="200"/>
      <c r="DZ2" s="200"/>
      <c r="EA2" s="200"/>
      <c r="EB2" s="200"/>
      <c r="EC2" s="200"/>
      <c r="ED2" s="200"/>
      <c r="EE2" s="200"/>
      <c r="EF2" s="200"/>
      <c r="EG2" s="200"/>
      <c r="EH2" s="200"/>
      <c r="EI2" s="200"/>
      <c r="EJ2" s="200"/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/>
      <c r="EW2" s="200"/>
      <c r="EX2" s="200"/>
      <c r="EY2" s="200"/>
      <c r="EZ2" s="200"/>
      <c r="FA2" s="200"/>
      <c r="FB2" s="200"/>
      <c r="FC2" s="200"/>
      <c r="FD2" s="200"/>
      <c r="FE2" s="200"/>
      <c r="FF2" s="200"/>
      <c r="FG2" s="200"/>
      <c r="FH2" s="200"/>
      <c r="FI2" s="200"/>
      <c r="FJ2" s="200"/>
      <c r="FK2" s="200"/>
      <c r="FL2" s="200"/>
      <c r="FM2" s="200"/>
      <c r="FN2" s="200"/>
      <c r="FO2" s="200"/>
      <c r="FP2" s="200"/>
      <c r="FQ2" s="200"/>
      <c r="FR2" s="200"/>
      <c r="FS2" s="200"/>
      <c r="FT2" s="200"/>
      <c r="FU2" s="200"/>
      <c r="FV2" s="200"/>
      <c r="FW2" s="200"/>
      <c r="FX2" s="200"/>
      <c r="FY2" s="200"/>
      <c r="FZ2" s="200"/>
      <c r="GA2" s="200"/>
      <c r="GB2" s="200"/>
      <c r="GC2" s="200"/>
      <c r="GD2" s="200"/>
      <c r="GE2" s="200"/>
      <c r="GF2" s="200"/>
      <c r="GG2" s="200"/>
      <c r="GH2" s="200"/>
      <c r="GI2" s="200"/>
      <c r="GJ2" s="200"/>
      <c r="GK2" s="200"/>
      <c r="GL2" s="200"/>
      <c r="GM2" s="200"/>
      <c r="GN2" s="200"/>
      <c r="GO2" s="200"/>
      <c r="GP2" s="200"/>
      <c r="GQ2" s="200"/>
      <c r="GR2" s="200"/>
      <c r="GS2" s="200"/>
      <c r="GT2" s="200"/>
      <c r="GU2" s="200"/>
      <c r="GV2" s="200"/>
      <c r="GW2" s="200"/>
      <c r="GX2" s="200"/>
      <c r="GY2" s="200"/>
      <c r="GZ2" s="200"/>
      <c r="HA2" s="200"/>
      <c r="HB2" s="200"/>
      <c r="HC2" s="200"/>
      <c r="HD2" s="200"/>
      <c r="HE2" s="200"/>
      <c r="HF2" s="200"/>
      <c r="HG2" s="200"/>
      <c r="HH2" s="200"/>
      <c r="HI2" s="200"/>
      <c r="HJ2" s="200"/>
      <c r="HK2" s="200"/>
      <c r="HL2" s="200"/>
      <c r="HM2" s="200"/>
      <c r="HN2" s="200"/>
      <c r="HO2" s="200"/>
      <c r="HP2" s="200"/>
      <c r="HQ2" s="200"/>
      <c r="HR2" s="200"/>
      <c r="HS2" s="200"/>
      <c r="HT2" s="200"/>
      <c r="HU2" s="200"/>
      <c r="HV2" s="200"/>
      <c r="HW2" s="200"/>
      <c r="HX2" s="200"/>
      <c r="HY2" s="200"/>
      <c r="HZ2" s="200"/>
      <c r="IA2" s="200"/>
      <c r="IB2" s="200"/>
      <c r="IC2" s="200"/>
      <c r="ID2" s="200"/>
      <c r="IE2" s="200"/>
      <c r="IF2" s="200"/>
      <c r="IG2" s="200"/>
      <c r="IH2" s="200"/>
      <c r="II2" s="200"/>
      <c r="IJ2" s="200"/>
      <c r="IK2" s="200"/>
      <c r="IL2" s="200"/>
      <c r="IM2" s="200"/>
      <c r="IN2" s="200"/>
      <c r="IO2" s="200"/>
      <c r="IP2" s="200"/>
      <c r="IQ2" s="200"/>
    </row>
    <row r="3" spans="1:251" s="202" customFormat="1" ht="6.75" customHeight="1">
      <c r="A3" s="200"/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200"/>
      <c r="AH3" s="200"/>
      <c r="AI3" s="200"/>
      <c r="AJ3" s="200"/>
      <c r="AK3" s="200"/>
      <c r="AL3" s="200"/>
      <c r="AM3" s="200"/>
      <c r="AN3" s="200"/>
      <c r="AO3" s="200"/>
      <c r="AP3" s="200"/>
      <c r="AQ3" s="200"/>
      <c r="AR3" s="200"/>
      <c r="AS3" s="200"/>
      <c r="AT3" s="200"/>
      <c r="AU3" s="200"/>
      <c r="AV3" s="200"/>
      <c r="AW3" s="200"/>
      <c r="AX3" s="200"/>
      <c r="AY3" s="200"/>
      <c r="AZ3" s="200"/>
      <c r="BA3" s="200"/>
      <c r="BB3" s="200"/>
      <c r="BC3" s="200"/>
      <c r="BD3" s="200"/>
      <c r="BE3" s="200"/>
      <c r="BF3" s="200"/>
      <c r="BG3" s="200"/>
      <c r="BH3" s="200"/>
      <c r="BI3" s="200"/>
      <c r="BJ3" s="200"/>
      <c r="BK3" s="200"/>
      <c r="BL3" s="200"/>
      <c r="BM3" s="200"/>
      <c r="BN3" s="200"/>
      <c r="BO3" s="200"/>
      <c r="BP3" s="200"/>
      <c r="BQ3" s="200"/>
      <c r="BR3" s="200"/>
      <c r="BS3" s="200"/>
      <c r="BT3" s="200"/>
      <c r="BU3" s="200"/>
      <c r="BV3" s="200"/>
      <c r="BW3" s="200"/>
      <c r="BX3" s="200"/>
      <c r="BY3" s="200"/>
      <c r="BZ3" s="200"/>
      <c r="CA3" s="200"/>
      <c r="CB3" s="200"/>
      <c r="CC3" s="200"/>
      <c r="CD3" s="200"/>
      <c r="CE3" s="200"/>
      <c r="CF3" s="200"/>
      <c r="CG3" s="200"/>
      <c r="CH3" s="200"/>
      <c r="CI3" s="200"/>
      <c r="CJ3" s="200"/>
      <c r="CK3" s="200"/>
      <c r="CL3" s="200"/>
      <c r="CM3" s="200"/>
      <c r="CN3" s="200"/>
      <c r="CO3" s="200"/>
      <c r="CP3" s="200"/>
      <c r="CQ3" s="200"/>
      <c r="CR3" s="200"/>
      <c r="CS3" s="200"/>
      <c r="CT3" s="200"/>
      <c r="CU3" s="200"/>
      <c r="CV3" s="200"/>
      <c r="CW3" s="200"/>
      <c r="CX3" s="200"/>
      <c r="CY3" s="200"/>
      <c r="CZ3" s="200"/>
      <c r="DA3" s="200"/>
      <c r="DB3" s="200"/>
      <c r="DC3" s="200"/>
      <c r="DD3" s="200"/>
      <c r="DE3" s="200"/>
      <c r="DF3" s="200"/>
      <c r="DG3" s="200"/>
      <c r="DH3" s="200"/>
      <c r="DI3" s="200"/>
      <c r="DJ3" s="200"/>
      <c r="DK3" s="200"/>
      <c r="DL3" s="200"/>
      <c r="DM3" s="200"/>
      <c r="DN3" s="200"/>
      <c r="DO3" s="200"/>
      <c r="DP3" s="200"/>
      <c r="DQ3" s="200"/>
      <c r="DR3" s="200"/>
      <c r="DS3" s="200"/>
      <c r="DT3" s="200"/>
      <c r="DU3" s="200"/>
      <c r="DV3" s="200"/>
      <c r="DW3" s="200"/>
      <c r="DX3" s="200"/>
      <c r="DY3" s="200"/>
      <c r="DZ3" s="200"/>
      <c r="EA3" s="200"/>
      <c r="EB3" s="200"/>
      <c r="EC3" s="200"/>
      <c r="ED3" s="200"/>
      <c r="EE3" s="200"/>
      <c r="EF3" s="200"/>
      <c r="EG3" s="200"/>
      <c r="EH3" s="200"/>
      <c r="EI3" s="200"/>
      <c r="EJ3" s="200"/>
      <c r="EK3" s="200"/>
      <c r="EL3" s="200"/>
      <c r="EM3" s="200"/>
      <c r="EN3" s="200"/>
      <c r="EO3" s="200"/>
      <c r="EP3" s="200"/>
      <c r="EQ3" s="200"/>
      <c r="ER3" s="200"/>
      <c r="ES3" s="200"/>
      <c r="ET3" s="200"/>
      <c r="EU3" s="200"/>
      <c r="EV3" s="200"/>
      <c r="EW3" s="200"/>
      <c r="EX3" s="200"/>
      <c r="EY3" s="200"/>
      <c r="EZ3" s="200"/>
      <c r="FA3" s="200"/>
      <c r="FB3" s="200"/>
      <c r="FC3" s="200"/>
      <c r="FD3" s="200"/>
      <c r="FE3" s="200"/>
      <c r="FF3" s="200"/>
      <c r="FG3" s="200"/>
      <c r="FH3" s="200"/>
      <c r="FI3" s="200"/>
      <c r="FJ3" s="200"/>
      <c r="FK3" s="200"/>
      <c r="FL3" s="200"/>
      <c r="FM3" s="200"/>
      <c r="FN3" s="200"/>
      <c r="FO3" s="200"/>
      <c r="FP3" s="200"/>
      <c r="FQ3" s="200"/>
      <c r="FR3" s="200"/>
      <c r="FS3" s="200"/>
      <c r="FT3" s="200"/>
      <c r="FU3" s="200"/>
      <c r="FV3" s="200"/>
      <c r="FW3" s="200"/>
      <c r="FX3" s="200"/>
      <c r="FY3" s="200"/>
      <c r="FZ3" s="200"/>
      <c r="GA3" s="200"/>
      <c r="GB3" s="200"/>
      <c r="GC3" s="200"/>
      <c r="GD3" s="200"/>
      <c r="GE3" s="200"/>
      <c r="GF3" s="200"/>
      <c r="GG3" s="200"/>
      <c r="GH3" s="200"/>
      <c r="GI3" s="200"/>
      <c r="GJ3" s="200"/>
      <c r="GK3" s="200"/>
      <c r="GL3" s="200"/>
      <c r="GM3" s="200"/>
      <c r="GN3" s="200"/>
      <c r="GO3" s="200"/>
      <c r="GP3" s="200"/>
      <c r="GQ3" s="200"/>
      <c r="GR3" s="200"/>
      <c r="GS3" s="200"/>
      <c r="GT3" s="200"/>
      <c r="GU3" s="200"/>
      <c r="GV3" s="200"/>
      <c r="GW3" s="200"/>
      <c r="GX3" s="200"/>
      <c r="GY3" s="200"/>
      <c r="GZ3" s="200"/>
      <c r="HA3" s="200"/>
      <c r="HB3" s="200"/>
      <c r="HC3" s="200"/>
      <c r="HD3" s="200"/>
      <c r="HE3" s="200"/>
      <c r="HF3" s="200"/>
      <c r="HG3" s="200"/>
      <c r="HH3" s="200"/>
      <c r="HI3" s="200"/>
      <c r="HJ3" s="200"/>
      <c r="HK3" s="200"/>
      <c r="HL3" s="200"/>
      <c r="HM3" s="200"/>
      <c r="HN3" s="200"/>
      <c r="HO3" s="200"/>
      <c r="HP3" s="200"/>
      <c r="HQ3" s="200"/>
      <c r="HR3" s="200"/>
      <c r="HS3" s="200"/>
      <c r="HT3" s="200"/>
      <c r="HU3" s="200"/>
      <c r="HV3" s="200"/>
      <c r="HW3" s="200"/>
      <c r="HX3" s="200"/>
      <c r="HY3" s="200"/>
      <c r="HZ3" s="200"/>
      <c r="IA3" s="200"/>
      <c r="IB3" s="200"/>
      <c r="IC3" s="200"/>
      <c r="ID3" s="200"/>
      <c r="IE3" s="200"/>
      <c r="IF3" s="200"/>
      <c r="IG3" s="200"/>
      <c r="IH3" s="200"/>
      <c r="II3" s="200"/>
      <c r="IJ3" s="200"/>
      <c r="IK3" s="200"/>
      <c r="IL3" s="200"/>
      <c r="IM3" s="200"/>
      <c r="IN3" s="200"/>
      <c r="IO3" s="200"/>
      <c r="IP3" s="200"/>
      <c r="IQ3" s="200"/>
    </row>
    <row r="4" spans="1:251" customFormat="1" ht="48" customHeight="1">
      <c r="A4" s="826" t="s">
        <v>5007</v>
      </c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  <c r="M4" s="826"/>
      <c r="N4" s="826"/>
      <c r="O4" s="826"/>
    </row>
    <row r="5" spans="1:251" customFormat="1" ht="8.25" customHeight="1">
      <c r="A5" s="537"/>
      <c r="B5" s="537"/>
      <c r="C5" s="537"/>
      <c r="D5" s="537"/>
      <c r="E5" s="537"/>
      <c r="F5" s="537"/>
      <c r="G5" s="537"/>
      <c r="H5" s="537"/>
      <c r="I5" s="537"/>
      <c r="J5" s="537"/>
      <c r="K5" s="537"/>
      <c r="L5" s="537"/>
      <c r="M5" s="537"/>
      <c r="N5" s="537"/>
      <c r="O5" s="537"/>
    </row>
    <row r="6" spans="1:251" customFormat="1" ht="20">
      <c r="A6" s="827" t="s">
        <v>1995</v>
      </c>
      <c r="B6" s="827"/>
      <c r="C6" s="827"/>
      <c r="D6" s="827"/>
      <c r="E6" s="827"/>
      <c r="F6" s="827"/>
      <c r="G6" s="827"/>
      <c r="H6" s="827"/>
      <c r="I6" s="827"/>
      <c r="J6" s="827"/>
      <c r="K6" s="827"/>
      <c r="L6" s="827"/>
      <c r="M6" s="827"/>
      <c r="N6" s="827"/>
      <c r="O6" s="827"/>
    </row>
    <row r="7" spans="1:251" customFormat="1" ht="6.75" customHeight="1">
      <c r="A7" s="534"/>
      <c r="B7" s="534"/>
      <c r="C7" s="534"/>
      <c r="D7" s="534"/>
      <c r="E7" s="534"/>
      <c r="F7" s="534"/>
      <c r="G7" s="534"/>
      <c r="H7" s="534"/>
      <c r="I7" s="534"/>
      <c r="J7" s="534"/>
      <c r="K7" s="534"/>
      <c r="L7" s="534"/>
      <c r="M7" s="534"/>
      <c r="N7" s="534"/>
      <c r="O7" s="534"/>
    </row>
    <row r="8" spans="1:251" customFormat="1" ht="23.25" customHeight="1">
      <c r="A8" s="834" t="s">
        <v>1185</v>
      </c>
      <c r="B8" s="834"/>
      <c r="C8" s="834"/>
      <c r="D8" s="834"/>
      <c r="E8" s="834"/>
      <c r="F8" s="834"/>
      <c r="G8" s="834"/>
      <c r="H8" s="834"/>
      <c r="I8" s="834"/>
      <c r="J8" s="834"/>
      <c r="K8" s="834"/>
      <c r="L8" s="834"/>
      <c r="M8" s="834"/>
      <c r="N8" s="834"/>
      <c r="O8" s="834"/>
    </row>
    <row r="9" spans="1:251" s="55" customFormat="1" ht="5.25" customHeight="1"/>
    <row r="10" spans="1:251" s="204" customFormat="1" ht="17.5">
      <c r="A10" s="518"/>
      <c r="B10" s="518"/>
      <c r="C10" s="518"/>
      <c r="D10" s="518"/>
      <c r="E10" s="519" t="s">
        <v>402</v>
      </c>
      <c r="F10" s="520">
        <v>11</v>
      </c>
      <c r="G10" s="521" t="s">
        <v>940</v>
      </c>
      <c r="H10" s="521"/>
      <c r="I10" s="522"/>
      <c r="J10" s="518"/>
      <c r="K10" s="518"/>
      <c r="L10" s="518"/>
      <c r="M10" s="518"/>
      <c r="N10" s="518"/>
      <c r="O10" s="518"/>
      <c r="P10" s="522"/>
    </row>
    <row r="11" spans="1:251" s="204" customFormat="1" ht="17.5">
      <c r="A11" s="518"/>
      <c r="B11" s="518"/>
      <c r="C11" s="518"/>
      <c r="D11" s="518"/>
      <c r="E11" s="519"/>
      <c r="F11" s="520">
        <v>12</v>
      </c>
      <c r="G11" s="521" t="s">
        <v>941</v>
      </c>
      <c r="H11" s="521"/>
      <c r="I11" s="522"/>
      <c r="J11" s="518"/>
      <c r="K11" s="518"/>
      <c r="L11" s="518"/>
      <c r="M11" s="518"/>
      <c r="N11" s="518"/>
      <c r="O11" s="518"/>
      <c r="P11" s="522"/>
    </row>
    <row r="12" spans="1:251" s="204" customFormat="1" ht="17.5">
      <c r="A12" s="518"/>
      <c r="B12" s="518"/>
      <c r="C12" s="518"/>
      <c r="D12" s="518"/>
      <c r="E12" s="519"/>
      <c r="F12" s="520">
        <v>13</v>
      </c>
      <c r="G12" s="521" t="s">
        <v>155</v>
      </c>
      <c r="H12" s="521"/>
      <c r="I12" s="522"/>
      <c r="J12" s="518"/>
      <c r="K12" s="518"/>
      <c r="L12" s="283"/>
      <c r="M12" s="518"/>
      <c r="N12" s="518"/>
      <c r="O12" s="518"/>
      <c r="P12" s="522"/>
    </row>
    <row r="13" spans="1:251" s="204" customFormat="1" ht="17.5">
      <c r="A13" s="518"/>
      <c r="B13" s="518"/>
      <c r="C13" s="518"/>
      <c r="D13" s="518"/>
      <c r="E13" s="519"/>
      <c r="F13" s="520">
        <v>30</v>
      </c>
      <c r="G13" s="521" t="s">
        <v>1239</v>
      </c>
      <c r="H13" s="521"/>
      <c r="I13" s="522"/>
      <c r="J13" s="518"/>
      <c r="K13" s="518"/>
      <c r="L13" s="283"/>
      <c r="M13" s="518"/>
      <c r="N13" s="518"/>
      <c r="O13" s="518"/>
      <c r="P13" s="522"/>
    </row>
    <row r="14" spans="1:251" s="55" customFormat="1" ht="6" customHeight="1">
      <c r="L14" s="1"/>
    </row>
    <row r="15" spans="1:251" ht="18.75" customHeight="1">
      <c r="A15" s="845" t="s">
        <v>602</v>
      </c>
      <c r="B15" s="845" t="s">
        <v>475</v>
      </c>
      <c r="C15" s="845"/>
      <c r="D15" s="845" t="s">
        <v>490</v>
      </c>
      <c r="E15" s="845"/>
      <c r="F15" s="845" t="s">
        <v>478</v>
      </c>
      <c r="G15" s="845"/>
      <c r="H15" s="846" t="s">
        <v>5004</v>
      </c>
      <c r="I15" s="843" t="s">
        <v>3910</v>
      </c>
      <c r="J15" s="844" t="s">
        <v>3912</v>
      </c>
      <c r="K15" s="845" t="s">
        <v>405</v>
      </c>
      <c r="L15" s="845" t="s">
        <v>406</v>
      </c>
      <c r="M15" s="845"/>
      <c r="N15" s="845"/>
      <c r="O15" s="845"/>
    </row>
    <row r="16" spans="1:251" ht="45.75" customHeight="1">
      <c r="A16" s="845"/>
      <c r="B16" s="302" t="s">
        <v>476</v>
      </c>
      <c r="C16" s="302" t="s">
        <v>477</v>
      </c>
      <c r="D16" s="302" t="s">
        <v>476</v>
      </c>
      <c r="E16" s="302" t="s">
        <v>477</v>
      </c>
      <c r="F16" s="302" t="s">
        <v>476</v>
      </c>
      <c r="G16" s="302" t="s">
        <v>477</v>
      </c>
      <c r="H16" s="846"/>
      <c r="I16" s="843"/>
      <c r="J16" s="844"/>
      <c r="K16" s="845"/>
      <c r="L16" s="62" t="s">
        <v>56</v>
      </c>
      <c r="M16" s="62" t="s">
        <v>9</v>
      </c>
      <c r="N16" s="62" t="s">
        <v>10</v>
      </c>
      <c r="O16" s="62" t="s">
        <v>11</v>
      </c>
    </row>
    <row r="17" spans="1:22" s="573" customFormat="1" ht="13.5" customHeight="1">
      <c r="A17" s="572">
        <v>1</v>
      </c>
      <c r="B17" s="572">
        <v>2</v>
      </c>
      <c r="C17" s="572">
        <v>3</v>
      </c>
      <c r="D17" s="572">
        <v>4</v>
      </c>
      <c r="E17" s="572">
        <v>5</v>
      </c>
      <c r="F17" s="572">
        <v>6</v>
      </c>
      <c r="G17" s="572">
        <v>7</v>
      </c>
      <c r="H17" s="572">
        <v>8</v>
      </c>
      <c r="I17" s="572">
        <v>9</v>
      </c>
      <c r="J17" s="572">
        <v>10</v>
      </c>
      <c r="K17" s="572">
        <v>11</v>
      </c>
      <c r="L17" s="572">
        <v>12</v>
      </c>
      <c r="M17" s="572">
        <v>13</v>
      </c>
      <c r="N17" s="572">
        <v>14</v>
      </c>
      <c r="O17" s="572">
        <v>15</v>
      </c>
    </row>
    <row r="18" spans="1:22" s="61" customFormat="1" ht="19" customHeight="1">
      <c r="A18" s="397" t="s">
        <v>236</v>
      </c>
      <c r="B18" s="397" t="s">
        <v>411</v>
      </c>
      <c r="C18" s="399" t="s">
        <v>412</v>
      </c>
      <c r="D18" s="244" t="s">
        <v>588</v>
      </c>
      <c r="E18" s="104" t="s">
        <v>589</v>
      </c>
      <c r="F18" s="400" t="s">
        <v>945</v>
      </c>
      <c r="G18" s="246" t="s">
        <v>944</v>
      </c>
      <c r="H18" s="402">
        <v>1</v>
      </c>
      <c r="I18" s="400">
        <v>1</v>
      </c>
      <c r="J18" s="400" t="s">
        <v>409</v>
      </c>
      <c r="K18" s="408">
        <v>745.93</v>
      </c>
      <c r="L18" s="249">
        <v>639.08000000000004</v>
      </c>
      <c r="M18" s="249">
        <v>16.43</v>
      </c>
      <c r="N18" s="249">
        <v>0</v>
      </c>
      <c r="O18" s="249">
        <v>90.42</v>
      </c>
      <c r="V18" s="208"/>
    </row>
    <row r="19" spans="1:22" s="61" customFormat="1" ht="19" customHeight="1">
      <c r="A19" s="397" t="s">
        <v>236</v>
      </c>
      <c r="B19" s="397" t="s">
        <v>411</v>
      </c>
      <c r="C19" s="399" t="s">
        <v>412</v>
      </c>
      <c r="D19" s="244" t="s">
        <v>588</v>
      </c>
      <c r="E19" s="104" t="s">
        <v>589</v>
      </c>
      <c r="F19" s="248" t="s">
        <v>185</v>
      </c>
      <c r="G19" s="246" t="s">
        <v>1186</v>
      </c>
      <c r="H19" s="402">
        <v>1</v>
      </c>
      <c r="I19" s="400">
        <v>1</v>
      </c>
      <c r="J19" s="400" t="s">
        <v>409</v>
      </c>
      <c r="K19" s="274">
        <v>745.93</v>
      </c>
      <c r="L19" s="402">
        <v>639.08000000000004</v>
      </c>
      <c r="M19" s="402">
        <v>16.43</v>
      </c>
      <c r="N19" s="402">
        <v>0</v>
      </c>
      <c r="O19" s="402">
        <v>90.42</v>
      </c>
      <c r="P19" s="66"/>
      <c r="V19" s="208"/>
    </row>
    <row r="20" spans="1:22" s="61" customFormat="1" ht="19" customHeight="1">
      <c r="A20" s="397" t="s">
        <v>236</v>
      </c>
      <c r="B20" s="192" t="s">
        <v>907</v>
      </c>
      <c r="C20" s="104" t="s">
        <v>908</v>
      </c>
      <c r="D20" s="244" t="s">
        <v>793</v>
      </c>
      <c r="E20" s="104" t="s">
        <v>794</v>
      </c>
      <c r="F20" s="400" t="s">
        <v>945</v>
      </c>
      <c r="G20" s="399" t="s">
        <v>944</v>
      </c>
      <c r="H20" s="402">
        <v>1</v>
      </c>
      <c r="I20" s="400">
        <v>1</v>
      </c>
      <c r="J20" s="400" t="s">
        <v>409</v>
      </c>
      <c r="K20" s="274">
        <v>745.93</v>
      </c>
      <c r="L20" s="402">
        <v>639.08000000000004</v>
      </c>
      <c r="M20" s="402">
        <v>16.43</v>
      </c>
      <c r="N20" s="402">
        <v>0</v>
      </c>
      <c r="O20" s="402">
        <v>90.42</v>
      </c>
      <c r="P20" s="66"/>
      <c r="V20" s="208"/>
    </row>
    <row r="21" spans="1:22" s="61" customFormat="1" ht="19" customHeight="1">
      <c r="A21" s="397" t="s">
        <v>236</v>
      </c>
      <c r="B21" s="192" t="s">
        <v>907</v>
      </c>
      <c r="C21" s="104" t="s">
        <v>908</v>
      </c>
      <c r="D21" s="244" t="s">
        <v>793</v>
      </c>
      <c r="E21" s="104" t="s">
        <v>794</v>
      </c>
      <c r="F21" s="248" t="s">
        <v>185</v>
      </c>
      <c r="G21" s="246" t="s">
        <v>1186</v>
      </c>
      <c r="H21" s="402">
        <v>1</v>
      </c>
      <c r="I21" s="400">
        <v>1</v>
      </c>
      <c r="J21" s="400" t="s">
        <v>409</v>
      </c>
      <c r="K21" s="274">
        <v>745.93</v>
      </c>
      <c r="L21" s="402">
        <v>639.08000000000004</v>
      </c>
      <c r="M21" s="402">
        <v>16.43</v>
      </c>
      <c r="N21" s="402">
        <v>0</v>
      </c>
      <c r="O21" s="402">
        <v>90.42</v>
      </c>
      <c r="P21" s="66"/>
      <c r="V21" s="208"/>
    </row>
    <row r="22" spans="1:22" s="61" customFormat="1" ht="19" customHeight="1">
      <c r="A22" s="397" t="s">
        <v>225</v>
      </c>
      <c r="B22" s="192" t="s">
        <v>1178</v>
      </c>
      <c r="C22" s="104" t="s">
        <v>895</v>
      </c>
      <c r="D22" s="244" t="s">
        <v>721</v>
      </c>
      <c r="E22" s="104" t="s">
        <v>722</v>
      </c>
      <c r="F22" s="400" t="s">
        <v>945</v>
      </c>
      <c r="G22" s="246" t="s">
        <v>944</v>
      </c>
      <c r="H22" s="402">
        <v>1.2</v>
      </c>
      <c r="I22" s="400">
        <v>1</v>
      </c>
      <c r="J22" s="400" t="s">
        <v>409</v>
      </c>
      <c r="K22" s="274">
        <v>745.93</v>
      </c>
      <c r="L22" s="402">
        <v>639.08000000000004</v>
      </c>
      <c r="M22" s="402">
        <v>16.43</v>
      </c>
      <c r="N22" s="402">
        <v>0</v>
      </c>
      <c r="O22" s="402">
        <v>90.42</v>
      </c>
      <c r="P22" s="66"/>
      <c r="V22" s="208"/>
    </row>
    <row r="23" spans="1:22" s="61" customFormat="1" ht="19" customHeight="1">
      <c r="A23" s="397" t="s">
        <v>225</v>
      </c>
      <c r="B23" s="192" t="s">
        <v>1178</v>
      </c>
      <c r="C23" s="104" t="s">
        <v>895</v>
      </c>
      <c r="D23" s="244" t="s">
        <v>721</v>
      </c>
      <c r="E23" s="104" t="s">
        <v>722</v>
      </c>
      <c r="F23" s="248" t="s">
        <v>185</v>
      </c>
      <c r="G23" s="246" t="s">
        <v>1186</v>
      </c>
      <c r="H23" s="402">
        <v>1.2</v>
      </c>
      <c r="I23" s="400">
        <v>1</v>
      </c>
      <c r="J23" s="400" t="s">
        <v>409</v>
      </c>
      <c r="K23" s="274">
        <v>745.93</v>
      </c>
      <c r="L23" s="402">
        <v>639.08000000000004</v>
      </c>
      <c r="M23" s="402">
        <v>16.43</v>
      </c>
      <c r="N23" s="402">
        <v>0</v>
      </c>
      <c r="O23" s="402">
        <v>90.42</v>
      </c>
      <c r="P23" s="66"/>
      <c r="V23" s="208"/>
    </row>
    <row r="24" spans="1:22" s="61" customFormat="1" ht="19" customHeight="1">
      <c r="A24" s="397">
        <v>206</v>
      </c>
      <c r="B24" s="192" t="s">
        <v>896</v>
      </c>
      <c r="C24" s="104" t="s">
        <v>897</v>
      </c>
      <c r="D24" s="244" t="s">
        <v>734</v>
      </c>
      <c r="E24" s="104" t="s">
        <v>735</v>
      </c>
      <c r="F24" s="400" t="s">
        <v>945</v>
      </c>
      <c r="G24" s="246" t="s">
        <v>944</v>
      </c>
      <c r="H24" s="402">
        <v>2.2999999999999998</v>
      </c>
      <c r="I24" s="400">
        <v>1</v>
      </c>
      <c r="J24" s="400" t="s">
        <v>409</v>
      </c>
      <c r="K24" s="274">
        <v>745.93</v>
      </c>
      <c r="L24" s="402">
        <v>639.08000000000004</v>
      </c>
      <c r="M24" s="402">
        <v>16.43</v>
      </c>
      <c r="N24" s="402">
        <v>0</v>
      </c>
      <c r="O24" s="402">
        <v>90.42</v>
      </c>
      <c r="P24" s="66"/>
      <c r="V24" s="208"/>
    </row>
    <row r="25" spans="1:22" s="61" customFormat="1" ht="19" customHeight="1">
      <c r="A25" s="397">
        <v>206</v>
      </c>
      <c r="B25" s="192" t="s">
        <v>896</v>
      </c>
      <c r="C25" s="104" t="s">
        <v>897</v>
      </c>
      <c r="D25" s="244" t="s">
        <v>734</v>
      </c>
      <c r="E25" s="104" t="s">
        <v>735</v>
      </c>
      <c r="F25" s="248" t="s">
        <v>185</v>
      </c>
      <c r="G25" s="246" t="s">
        <v>1186</v>
      </c>
      <c r="H25" s="402">
        <v>2.2999999999999998</v>
      </c>
      <c r="I25" s="400">
        <v>1</v>
      </c>
      <c r="J25" s="400" t="s">
        <v>409</v>
      </c>
      <c r="K25" s="274">
        <v>745.93</v>
      </c>
      <c r="L25" s="402">
        <v>639.08000000000004</v>
      </c>
      <c r="M25" s="402">
        <v>16.43</v>
      </c>
      <c r="N25" s="402">
        <v>0</v>
      </c>
      <c r="O25" s="402">
        <v>90.42</v>
      </c>
      <c r="P25" s="66"/>
      <c r="V25" s="208"/>
    </row>
    <row r="26" spans="1:22" s="61" customFormat="1" ht="19" customHeight="1">
      <c r="A26" s="245">
        <v>8</v>
      </c>
      <c r="B26" s="245" t="s">
        <v>492</v>
      </c>
      <c r="C26" s="246" t="s">
        <v>466</v>
      </c>
      <c r="D26" s="236" t="s">
        <v>618</v>
      </c>
      <c r="E26" s="247" t="s">
        <v>619</v>
      </c>
      <c r="F26" s="248" t="s">
        <v>945</v>
      </c>
      <c r="G26" s="246" t="s">
        <v>944</v>
      </c>
      <c r="H26" s="402">
        <v>1.4</v>
      </c>
      <c r="I26" s="248" t="s">
        <v>62</v>
      </c>
      <c r="J26" s="248" t="s">
        <v>409</v>
      </c>
      <c r="K26" s="274">
        <v>555.72</v>
      </c>
      <c r="L26" s="402">
        <v>439.96</v>
      </c>
      <c r="M26" s="402">
        <v>25.34</v>
      </c>
      <c r="N26" s="402">
        <v>0</v>
      </c>
      <c r="O26" s="402">
        <v>90.42</v>
      </c>
      <c r="P26" s="66"/>
      <c r="V26" s="208"/>
    </row>
    <row r="27" spans="1:22" s="61" customFormat="1" ht="19" customHeight="1">
      <c r="A27" s="245">
        <v>8</v>
      </c>
      <c r="B27" s="245" t="s">
        <v>492</v>
      </c>
      <c r="C27" s="246" t="s">
        <v>466</v>
      </c>
      <c r="D27" s="236" t="s">
        <v>618</v>
      </c>
      <c r="E27" s="247" t="s">
        <v>619</v>
      </c>
      <c r="F27" s="248" t="s">
        <v>185</v>
      </c>
      <c r="G27" s="246" t="s">
        <v>1186</v>
      </c>
      <c r="H27" s="402">
        <v>1.4</v>
      </c>
      <c r="I27" s="400">
        <v>1</v>
      </c>
      <c r="J27" s="400" t="s">
        <v>409</v>
      </c>
      <c r="K27" s="274">
        <v>555.72</v>
      </c>
      <c r="L27" s="402">
        <v>439.96</v>
      </c>
      <c r="M27" s="402">
        <v>25.34</v>
      </c>
      <c r="N27" s="402">
        <v>0</v>
      </c>
      <c r="O27" s="402">
        <v>90.42</v>
      </c>
      <c r="P27" s="66"/>
      <c r="V27" s="208"/>
    </row>
    <row r="28" spans="1:22" s="61" customFormat="1" ht="19" customHeight="1">
      <c r="A28" s="245">
        <v>14</v>
      </c>
      <c r="B28" s="245" t="s">
        <v>442</v>
      </c>
      <c r="C28" s="246" t="s">
        <v>893</v>
      </c>
      <c r="D28" s="236" t="s">
        <v>709</v>
      </c>
      <c r="E28" s="247" t="s">
        <v>710</v>
      </c>
      <c r="F28" s="248" t="s">
        <v>945</v>
      </c>
      <c r="G28" s="246" t="s">
        <v>944</v>
      </c>
      <c r="H28" s="402">
        <v>1.4</v>
      </c>
      <c r="I28" s="248" t="s">
        <v>62</v>
      </c>
      <c r="J28" s="248" t="s">
        <v>409</v>
      </c>
      <c r="K28" s="274">
        <v>588.99</v>
      </c>
      <c r="L28" s="402">
        <v>479.26</v>
      </c>
      <c r="M28" s="402">
        <v>19.309999999999999</v>
      </c>
      <c r="N28" s="402">
        <v>0</v>
      </c>
      <c r="O28" s="402">
        <v>90.42</v>
      </c>
      <c r="P28" s="66"/>
      <c r="V28" s="208"/>
    </row>
    <row r="29" spans="1:22" s="61" customFormat="1" ht="19" customHeight="1">
      <c r="A29" s="245">
        <v>19</v>
      </c>
      <c r="B29" s="245" t="s">
        <v>639</v>
      </c>
      <c r="C29" s="246" t="s">
        <v>898</v>
      </c>
      <c r="D29" s="236" t="s">
        <v>746</v>
      </c>
      <c r="E29" s="247" t="s">
        <v>747</v>
      </c>
      <c r="F29" s="248" t="s">
        <v>945</v>
      </c>
      <c r="G29" s="246" t="s">
        <v>944</v>
      </c>
      <c r="H29" s="402">
        <v>1.6</v>
      </c>
      <c r="I29" s="400">
        <v>1</v>
      </c>
      <c r="J29" s="400" t="s">
        <v>409</v>
      </c>
      <c r="K29" s="274">
        <v>458.51</v>
      </c>
      <c r="L29" s="402">
        <v>354.51</v>
      </c>
      <c r="M29" s="402">
        <v>13.58</v>
      </c>
      <c r="N29" s="402">
        <v>0</v>
      </c>
      <c r="O29" s="402">
        <v>90.42</v>
      </c>
      <c r="P29" s="66"/>
      <c r="V29" s="208"/>
    </row>
    <row r="30" spans="1:22" s="61" customFormat="1" ht="19" customHeight="1">
      <c r="A30" s="245">
        <v>20</v>
      </c>
      <c r="B30" s="245" t="s">
        <v>611</v>
      </c>
      <c r="C30" s="246" t="s">
        <v>899</v>
      </c>
      <c r="D30" s="236" t="s">
        <v>752</v>
      </c>
      <c r="E30" s="247" t="s">
        <v>753</v>
      </c>
      <c r="F30" s="248" t="s">
        <v>945</v>
      </c>
      <c r="G30" s="246" t="s">
        <v>944</v>
      </c>
      <c r="H30" s="402">
        <v>0.9</v>
      </c>
      <c r="I30" s="266" t="s">
        <v>62</v>
      </c>
      <c r="J30" s="248" t="s">
        <v>409</v>
      </c>
      <c r="K30" s="274">
        <v>430.04</v>
      </c>
      <c r="L30" s="402">
        <v>328.84</v>
      </c>
      <c r="M30" s="402">
        <v>10.78</v>
      </c>
      <c r="N30" s="402">
        <v>0</v>
      </c>
      <c r="O30" s="402">
        <v>90.42</v>
      </c>
      <c r="P30" s="366"/>
      <c r="V30" s="208"/>
    </row>
    <row r="31" spans="1:22" s="61" customFormat="1" ht="19" customHeight="1">
      <c r="A31" s="245">
        <v>145</v>
      </c>
      <c r="B31" s="245" t="s">
        <v>638</v>
      </c>
      <c r="C31" s="246" t="s">
        <v>909</v>
      </c>
      <c r="D31" s="236" t="s">
        <v>812</v>
      </c>
      <c r="E31" s="247" t="s">
        <v>813</v>
      </c>
      <c r="F31" s="248" t="s">
        <v>945</v>
      </c>
      <c r="G31" s="246" t="s">
        <v>944</v>
      </c>
      <c r="H31" s="402">
        <v>1.1000000000000001</v>
      </c>
      <c r="I31" s="248" t="s">
        <v>62</v>
      </c>
      <c r="J31" s="248" t="s">
        <v>409</v>
      </c>
      <c r="K31" s="274">
        <v>473.26</v>
      </c>
      <c r="L31" s="402">
        <v>368.8</v>
      </c>
      <c r="M31" s="402">
        <v>14.04</v>
      </c>
      <c r="N31" s="402">
        <v>0</v>
      </c>
      <c r="O31" s="402">
        <v>90.42</v>
      </c>
      <c r="P31" s="360"/>
      <c r="V31" s="208"/>
    </row>
    <row r="32" spans="1:22" s="61" customFormat="1" ht="19" customHeight="1">
      <c r="A32" s="245">
        <v>30</v>
      </c>
      <c r="B32" s="245" t="s">
        <v>427</v>
      </c>
      <c r="C32" s="246" t="s">
        <v>888</v>
      </c>
      <c r="D32" s="236" t="s">
        <v>670</v>
      </c>
      <c r="E32" s="247" t="s">
        <v>671</v>
      </c>
      <c r="F32" s="248" t="s">
        <v>945</v>
      </c>
      <c r="G32" s="246" t="s">
        <v>944</v>
      </c>
      <c r="H32" s="402">
        <v>0.7</v>
      </c>
      <c r="I32" s="248" t="s">
        <v>62</v>
      </c>
      <c r="J32" s="248" t="s">
        <v>409</v>
      </c>
      <c r="K32" s="274">
        <v>494.84</v>
      </c>
      <c r="L32" s="402">
        <v>386.92</v>
      </c>
      <c r="M32" s="402">
        <v>17.5</v>
      </c>
      <c r="N32" s="402">
        <v>0</v>
      </c>
      <c r="O32" s="402">
        <v>90.42</v>
      </c>
      <c r="P32" s="360"/>
      <c r="V32" s="208"/>
    </row>
    <row r="33" spans="1:22" s="61" customFormat="1" ht="19" customHeight="1">
      <c r="A33" s="397" t="s">
        <v>529</v>
      </c>
      <c r="B33" s="192">
        <v>650</v>
      </c>
      <c r="C33" s="104" t="s">
        <v>448</v>
      </c>
      <c r="D33" s="244" t="s">
        <v>1985</v>
      </c>
      <c r="E33" s="247" t="s">
        <v>1986</v>
      </c>
      <c r="F33" s="248" t="s">
        <v>945</v>
      </c>
      <c r="G33" s="246" t="s">
        <v>944</v>
      </c>
      <c r="H33" s="402">
        <v>1.5</v>
      </c>
      <c r="I33" s="248" t="s">
        <v>62</v>
      </c>
      <c r="J33" s="248" t="s">
        <v>409</v>
      </c>
      <c r="K33" s="274">
        <v>420.62</v>
      </c>
      <c r="L33" s="402">
        <v>312.7</v>
      </c>
      <c r="M33" s="402">
        <v>17.5</v>
      </c>
      <c r="N33" s="402">
        <v>0</v>
      </c>
      <c r="O33" s="402">
        <v>90.42</v>
      </c>
      <c r="P33" s="366"/>
      <c r="V33" s="208"/>
    </row>
    <row r="34" spans="1:22" s="61" customFormat="1" ht="19" customHeight="1">
      <c r="A34" s="397">
        <v>22</v>
      </c>
      <c r="B34" s="397" t="s">
        <v>468</v>
      </c>
      <c r="C34" s="399" t="s">
        <v>642</v>
      </c>
      <c r="D34" s="244" t="s">
        <v>593</v>
      </c>
      <c r="E34" s="104" t="s">
        <v>594</v>
      </c>
      <c r="F34" s="400" t="s">
        <v>945</v>
      </c>
      <c r="G34" s="246" t="s">
        <v>944</v>
      </c>
      <c r="H34" s="402">
        <v>1</v>
      </c>
      <c r="I34" s="400">
        <v>1</v>
      </c>
      <c r="J34" s="400" t="s">
        <v>454</v>
      </c>
      <c r="K34" s="274">
        <v>423.59</v>
      </c>
      <c r="L34" s="402">
        <v>323.89999999999998</v>
      </c>
      <c r="M34" s="402">
        <v>16.510000000000002</v>
      </c>
      <c r="N34" s="402">
        <v>0</v>
      </c>
      <c r="O34" s="402">
        <v>83.18</v>
      </c>
      <c r="P34" s="66"/>
      <c r="V34" s="208"/>
    </row>
    <row r="35" spans="1:22" s="61" customFormat="1" ht="19" customHeight="1">
      <c r="A35" s="397">
        <v>22</v>
      </c>
      <c r="B35" s="397" t="s">
        <v>468</v>
      </c>
      <c r="C35" s="399" t="s">
        <v>642</v>
      </c>
      <c r="D35" s="244" t="s">
        <v>593</v>
      </c>
      <c r="E35" s="104" t="s">
        <v>594</v>
      </c>
      <c r="F35" s="400" t="s">
        <v>185</v>
      </c>
      <c r="G35" s="246" t="s">
        <v>1186</v>
      </c>
      <c r="H35" s="402">
        <v>1</v>
      </c>
      <c r="I35" s="400">
        <v>1</v>
      </c>
      <c r="J35" s="400" t="s">
        <v>454</v>
      </c>
      <c r="K35" s="274">
        <v>423.59</v>
      </c>
      <c r="L35" s="402">
        <v>323.89999999999998</v>
      </c>
      <c r="M35" s="402">
        <v>16.510000000000002</v>
      </c>
      <c r="N35" s="402">
        <v>0</v>
      </c>
      <c r="O35" s="402">
        <v>83.18</v>
      </c>
      <c r="P35" s="66"/>
      <c r="V35" s="208"/>
    </row>
    <row r="36" spans="1:22" s="61" customFormat="1" ht="19" customHeight="1">
      <c r="A36" s="397">
        <v>22</v>
      </c>
      <c r="B36" s="397" t="s">
        <v>641</v>
      </c>
      <c r="C36" s="399" t="s">
        <v>918</v>
      </c>
      <c r="D36" s="244" t="s">
        <v>858</v>
      </c>
      <c r="E36" s="104" t="s">
        <v>859</v>
      </c>
      <c r="F36" s="400" t="s">
        <v>945</v>
      </c>
      <c r="G36" s="246" t="s">
        <v>944</v>
      </c>
      <c r="H36" s="402">
        <v>1</v>
      </c>
      <c r="I36" s="400">
        <v>1</v>
      </c>
      <c r="J36" s="400" t="s">
        <v>454</v>
      </c>
      <c r="K36" s="274">
        <v>807.61</v>
      </c>
      <c r="L36" s="402">
        <v>707.92</v>
      </c>
      <c r="M36" s="402">
        <v>16.510000000000002</v>
      </c>
      <c r="N36" s="402">
        <v>0</v>
      </c>
      <c r="O36" s="402">
        <v>83.18</v>
      </c>
      <c r="P36" s="66"/>
      <c r="V36" s="208"/>
    </row>
    <row r="37" spans="1:22" s="61" customFormat="1" ht="19" customHeight="1">
      <c r="A37" s="397">
        <v>22</v>
      </c>
      <c r="B37" s="397" t="s">
        <v>641</v>
      </c>
      <c r="C37" s="399" t="s">
        <v>918</v>
      </c>
      <c r="D37" s="244" t="s">
        <v>858</v>
      </c>
      <c r="E37" s="104" t="s">
        <v>859</v>
      </c>
      <c r="F37" s="400" t="s">
        <v>185</v>
      </c>
      <c r="G37" s="246" t="s">
        <v>1186</v>
      </c>
      <c r="H37" s="402">
        <v>1</v>
      </c>
      <c r="I37" s="400">
        <v>1</v>
      </c>
      <c r="J37" s="400" t="s">
        <v>454</v>
      </c>
      <c r="K37" s="346">
        <v>807.61</v>
      </c>
      <c r="L37" s="409">
        <v>707.92</v>
      </c>
      <c r="M37" s="409">
        <v>16.510000000000002</v>
      </c>
      <c r="N37" s="409">
        <v>0</v>
      </c>
      <c r="O37" s="409">
        <v>83.18</v>
      </c>
      <c r="P37" s="66"/>
      <c r="V37" s="208"/>
    </row>
    <row r="38" spans="1:22" s="61" customFormat="1" ht="19" customHeight="1">
      <c r="A38" s="397" t="s">
        <v>225</v>
      </c>
      <c r="B38" s="192" t="s">
        <v>1178</v>
      </c>
      <c r="C38" s="104" t="s">
        <v>895</v>
      </c>
      <c r="D38" s="244" t="s">
        <v>721</v>
      </c>
      <c r="E38" s="104" t="s">
        <v>722</v>
      </c>
      <c r="F38" s="400" t="s">
        <v>945</v>
      </c>
      <c r="G38" s="246" t="s">
        <v>944</v>
      </c>
      <c r="H38" s="402">
        <v>1.2</v>
      </c>
      <c r="I38" s="400">
        <v>1</v>
      </c>
      <c r="J38" s="400" t="s">
        <v>454</v>
      </c>
      <c r="K38" s="346">
        <v>1523.39</v>
      </c>
      <c r="L38" s="409">
        <v>1423.7</v>
      </c>
      <c r="M38" s="409">
        <v>16.510000000000002</v>
      </c>
      <c r="N38" s="409">
        <v>0</v>
      </c>
      <c r="O38" s="409">
        <v>83.18</v>
      </c>
      <c r="P38" s="66"/>
      <c r="V38" s="208"/>
    </row>
    <row r="39" spans="1:22" s="61" customFormat="1" ht="19" customHeight="1">
      <c r="A39" s="397" t="s">
        <v>225</v>
      </c>
      <c r="B39" s="192" t="s">
        <v>1178</v>
      </c>
      <c r="C39" s="104" t="s">
        <v>895</v>
      </c>
      <c r="D39" s="244" t="s">
        <v>721</v>
      </c>
      <c r="E39" s="104" t="s">
        <v>722</v>
      </c>
      <c r="F39" s="400" t="s">
        <v>185</v>
      </c>
      <c r="G39" s="246" t="s">
        <v>1186</v>
      </c>
      <c r="H39" s="402">
        <v>1.2</v>
      </c>
      <c r="I39" s="400">
        <v>1</v>
      </c>
      <c r="J39" s="400" t="s">
        <v>454</v>
      </c>
      <c r="K39" s="346">
        <v>1523.39</v>
      </c>
      <c r="L39" s="409">
        <v>1423.7</v>
      </c>
      <c r="M39" s="409">
        <v>16.510000000000002</v>
      </c>
      <c r="N39" s="409">
        <v>0</v>
      </c>
      <c r="O39" s="409">
        <v>83.18</v>
      </c>
      <c r="P39" s="66"/>
      <c r="V39" s="208"/>
    </row>
    <row r="40" spans="1:22" s="61" customFormat="1" ht="19" customHeight="1">
      <c r="A40" s="397">
        <v>206</v>
      </c>
      <c r="B40" s="192" t="s">
        <v>896</v>
      </c>
      <c r="C40" s="104" t="s">
        <v>897</v>
      </c>
      <c r="D40" s="244" t="s">
        <v>734</v>
      </c>
      <c r="E40" s="104" t="s">
        <v>735</v>
      </c>
      <c r="F40" s="400" t="s">
        <v>945</v>
      </c>
      <c r="G40" s="246" t="s">
        <v>944</v>
      </c>
      <c r="H40" s="402">
        <v>2.2999999999999998</v>
      </c>
      <c r="I40" s="400">
        <v>1</v>
      </c>
      <c r="J40" s="400" t="s">
        <v>454</v>
      </c>
      <c r="K40" s="346">
        <v>727.62</v>
      </c>
      <c r="L40" s="409">
        <v>627.92999999999995</v>
      </c>
      <c r="M40" s="409">
        <v>16.510000000000002</v>
      </c>
      <c r="N40" s="409">
        <v>0</v>
      </c>
      <c r="O40" s="409">
        <v>83.18</v>
      </c>
      <c r="P40" s="66"/>
      <c r="V40" s="208"/>
    </row>
    <row r="41" spans="1:22" s="61" customFormat="1" ht="19" customHeight="1">
      <c r="A41" s="397">
        <v>206</v>
      </c>
      <c r="B41" s="192" t="s">
        <v>896</v>
      </c>
      <c r="C41" s="104" t="s">
        <v>897</v>
      </c>
      <c r="D41" s="244" t="s">
        <v>734</v>
      </c>
      <c r="E41" s="104" t="s">
        <v>735</v>
      </c>
      <c r="F41" s="400" t="s">
        <v>185</v>
      </c>
      <c r="G41" s="246" t="s">
        <v>1186</v>
      </c>
      <c r="H41" s="402">
        <v>2.2999999999999998</v>
      </c>
      <c r="I41" s="400">
        <v>1</v>
      </c>
      <c r="J41" s="400" t="s">
        <v>454</v>
      </c>
      <c r="K41" s="346">
        <v>727.62</v>
      </c>
      <c r="L41" s="409">
        <v>627.92999999999995</v>
      </c>
      <c r="M41" s="409">
        <v>16.510000000000002</v>
      </c>
      <c r="N41" s="409">
        <v>0</v>
      </c>
      <c r="O41" s="409">
        <v>83.18</v>
      </c>
      <c r="P41" s="66"/>
      <c r="V41" s="208"/>
    </row>
    <row r="42" spans="1:22" s="61" customFormat="1" ht="19" customHeight="1">
      <c r="A42" s="397">
        <v>14</v>
      </c>
      <c r="B42" s="397" t="s">
        <v>442</v>
      </c>
      <c r="C42" s="399" t="s">
        <v>893</v>
      </c>
      <c r="D42" s="244" t="s">
        <v>709</v>
      </c>
      <c r="E42" s="104" t="s">
        <v>710</v>
      </c>
      <c r="F42" s="400" t="s">
        <v>945</v>
      </c>
      <c r="G42" s="246" t="s">
        <v>944</v>
      </c>
      <c r="H42" s="402">
        <v>1.6</v>
      </c>
      <c r="I42" s="400">
        <v>1</v>
      </c>
      <c r="J42" s="400" t="s">
        <v>454</v>
      </c>
      <c r="K42" s="346">
        <v>742.92</v>
      </c>
      <c r="L42" s="409">
        <v>639.1</v>
      </c>
      <c r="M42" s="409">
        <v>20.64</v>
      </c>
      <c r="N42" s="409">
        <v>0</v>
      </c>
      <c r="O42" s="409">
        <v>83.18</v>
      </c>
      <c r="P42" s="66"/>
      <c r="V42" s="208"/>
    </row>
    <row r="43" spans="1:22" s="61" customFormat="1" ht="19" customHeight="1">
      <c r="A43" s="397">
        <v>14</v>
      </c>
      <c r="B43" s="397" t="s">
        <v>442</v>
      </c>
      <c r="C43" s="399" t="s">
        <v>893</v>
      </c>
      <c r="D43" s="244" t="s">
        <v>709</v>
      </c>
      <c r="E43" s="104" t="s">
        <v>710</v>
      </c>
      <c r="F43" s="400" t="s">
        <v>185</v>
      </c>
      <c r="G43" s="246" t="s">
        <v>1186</v>
      </c>
      <c r="H43" s="402">
        <v>1.6</v>
      </c>
      <c r="I43" s="400">
        <v>1</v>
      </c>
      <c r="J43" s="400" t="s">
        <v>454</v>
      </c>
      <c r="K43" s="346">
        <v>742.92</v>
      </c>
      <c r="L43" s="409">
        <v>639.1</v>
      </c>
      <c r="M43" s="409">
        <v>20.64</v>
      </c>
      <c r="N43" s="409">
        <v>0</v>
      </c>
      <c r="O43" s="409">
        <v>83.18</v>
      </c>
      <c r="P43" s="66"/>
      <c r="V43" s="208"/>
    </row>
    <row r="44" spans="1:22" s="61" customFormat="1" ht="19" customHeight="1">
      <c r="A44" s="397">
        <v>149</v>
      </c>
      <c r="B44" s="397" t="s">
        <v>457</v>
      </c>
      <c r="C44" s="399" t="s">
        <v>458</v>
      </c>
      <c r="D44" s="244" t="s">
        <v>842</v>
      </c>
      <c r="E44" s="104" t="s">
        <v>843</v>
      </c>
      <c r="F44" s="400" t="s">
        <v>945</v>
      </c>
      <c r="G44" s="246" t="s">
        <v>944</v>
      </c>
      <c r="H44" s="402">
        <v>1.6</v>
      </c>
      <c r="I44" s="400">
        <v>1</v>
      </c>
      <c r="J44" s="400" t="s">
        <v>454</v>
      </c>
      <c r="K44" s="346">
        <v>790.51</v>
      </c>
      <c r="L44" s="409">
        <v>664.05</v>
      </c>
      <c r="M44" s="409">
        <v>43.28</v>
      </c>
      <c r="N44" s="409">
        <v>0</v>
      </c>
      <c r="O44" s="409">
        <v>83.18</v>
      </c>
      <c r="P44" s="66"/>
      <c r="V44" s="208"/>
    </row>
    <row r="45" spans="1:22" s="61" customFormat="1" ht="19" customHeight="1">
      <c r="A45" s="397">
        <v>149</v>
      </c>
      <c r="B45" s="397" t="s">
        <v>457</v>
      </c>
      <c r="C45" s="399" t="s">
        <v>458</v>
      </c>
      <c r="D45" s="244" t="s">
        <v>842</v>
      </c>
      <c r="E45" s="104" t="s">
        <v>843</v>
      </c>
      <c r="F45" s="400" t="s">
        <v>185</v>
      </c>
      <c r="G45" s="246" t="s">
        <v>1186</v>
      </c>
      <c r="H45" s="402">
        <v>1.6</v>
      </c>
      <c r="I45" s="400">
        <v>1</v>
      </c>
      <c r="J45" s="400" t="s">
        <v>454</v>
      </c>
      <c r="K45" s="346">
        <v>790.51</v>
      </c>
      <c r="L45" s="409">
        <v>664.05</v>
      </c>
      <c r="M45" s="409">
        <v>43.28</v>
      </c>
      <c r="N45" s="409">
        <v>0</v>
      </c>
      <c r="O45" s="409">
        <v>83.18</v>
      </c>
      <c r="P45" s="66"/>
      <c r="V45" s="208"/>
    </row>
    <row r="46" spans="1:22" s="61" customFormat="1" ht="19" customHeight="1">
      <c r="A46" s="397">
        <v>11</v>
      </c>
      <c r="B46" s="397" t="s">
        <v>460</v>
      </c>
      <c r="C46" s="399" t="s">
        <v>917</v>
      </c>
      <c r="D46" s="244" t="s">
        <v>836</v>
      </c>
      <c r="E46" s="104" t="s">
        <v>837</v>
      </c>
      <c r="F46" s="400" t="s">
        <v>945</v>
      </c>
      <c r="G46" s="246" t="s">
        <v>944</v>
      </c>
      <c r="H46" s="402">
        <v>0.7</v>
      </c>
      <c r="I46" s="400">
        <v>1</v>
      </c>
      <c r="J46" s="400" t="s">
        <v>454</v>
      </c>
      <c r="K46" s="346">
        <v>406.68</v>
      </c>
      <c r="L46" s="409">
        <v>305.92</v>
      </c>
      <c r="M46" s="409">
        <v>17.579999999999998</v>
      </c>
      <c r="N46" s="409">
        <v>0</v>
      </c>
      <c r="O46" s="409">
        <v>83.18</v>
      </c>
      <c r="P46" s="66"/>
      <c r="V46" s="208"/>
    </row>
    <row r="47" spans="1:22" ht="18.75" customHeight="1">
      <c r="A47" s="845" t="s">
        <v>602</v>
      </c>
      <c r="B47" s="845" t="s">
        <v>475</v>
      </c>
      <c r="C47" s="845"/>
      <c r="D47" s="845" t="s">
        <v>490</v>
      </c>
      <c r="E47" s="845"/>
      <c r="F47" s="845" t="s">
        <v>478</v>
      </c>
      <c r="G47" s="845"/>
      <c r="H47" s="846" t="s">
        <v>5004</v>
      </c>
      <c r="I47" s="843" t="s">
        <v>3910</v>
      </c>
      <c r="J47" s="844" t="s">
        <v>3912</v>
      </c>
      <c r="K47" s="845" t="s">
        <v>405</v>
      </c>
      <c r="L47" s="845" t="s">
        <v>406</v>
      </c>
      <c r="M47" s="845"/>
      <c r="N47" s="845"/>
      <c r="O47" s="845"/>
    </row>
    <row r="48" spans="1:22" ht="45.75" customHeight="1">
      <c r="A48" s="845"/>
      <c r="B48" s="539" t="s">
        <v>476</v>
      </c>
      <c r="C48" s="539" t="s">
        <v>477</v>
      </c>
      <c r="D48" s="539" t="s">
        <v>476</v>
      </c>
      <c r="E48" s="539" t="s">
        <v>477</v>
      </c>
      <c r="F48" s="539" t="s">
        <v>476</v>
      </c>
      <c r="G48" s="539" t="s">
        <v>477</v>
      </c>
      <c r="H48" s="846"/>
      <c r="I48" s="843"/>
      <c r="J48" s="844"/>
      <c r="K48" s="845"/>
      <c r="L48" s="62" t="s">
        <v>56</v>
      </c>
      <c r="M48" s="62" t="s">
        <v>9</v>
      </c>
      <c r="N48" s="62" t="s">
        <v>10</v>
      </c>
      <c r="O48" s="62" t="s">
        <v>11</v>
      </c>
    </row>
    <row r="49" spans="1:251" s="573" customFormat="1" ht="13.5" customHeight="1">
      <c r="A49" s="572">
        <v>1</v>
      </c>
      <c r="B49" s="572">
        <v>2</v>
      </c>
      <c r="C49" s="572">
        <v>3</v>
      </c>
      <c r="D49" s="572">
        <v>4</v>
      </c>
      <c r="E49" s="572">
        <v>5</v>
      </c>
      <c r="F49" s="572">
        <v>6</v>
      </c>
      <c r="G49" s="572">
        <v>7</v>
      </c>
      <c r="H49" s="572">
        <v>8</v>
      </c>
      <c r="I49" s="572">
        <v>9</v>
      </c>
      <c r="J49" s="572">
        <v>10</v>
      </c>
      <c r="K49" s="572">
        <v>11</v>
      </c>
      <c r="L49" s="572">
        <v>12</v>
      </c>
      <c r="M49" s="572">
        <v>13</v>
      </c>
      <c r="N49" s="572">
        <v>14</v>
      </c>
      <c r="O49" s="572">
        <v>15</v>
      </c>
    </row>
    <row r="50" spans="1:251" s="61" customFormat="1" ht="19" customHeight="1">
      <c r="A50" s="397">
        <v>11</v>
      </c>
      <c r="B50" s="397" t="s">
        <v>460</v>
      </c>
      <c r="C50" s="399" t="s">
        <v>917</v>
      </c>
      <c r="D50" s="244" t="s">
        <v>836</v>
      </c>
      <c r="E50" s="104" t="s">
        <v>837</v>
      </c>
      <c r="F50" s="400" t="s">
        <v>185</v>
      </c>
      <c r="G50" s="246" t="s">
        <v>1186</v>
      </c>
      <c r="H50" s="402">
        <v>0.7</v>
      </c>
      <c r="I50" s="400">
        <v>1</v>
      </c>
      <c r="J50" s="400" t="s">
        <v>454</v>
      </c>
      <c r="K50" s="346">
        <v>406.68</v>
      </c>
      <c r="L50" s="409">
        <v>305.92</v>
      </c>
      <c r="M50" s="409">
        <v>17.579999999999998</v>
      </c>
      <c r="N50" s="409">
        <v>0</v>
      </c>
      <c r="O50" s="409">
        <v>83.18</v>
      </c>
      <c r="P50" s="66"/>
      <c r="V50" s="208"/>
    </row>
    <row r="51" spans="1:251" s="55" customFormat="1" ht="19" customHeight="1">
      <c r="A51" s="397">
        <v>28</v>
      </c>
      <c r="B51" s="397" t="s">
        <v>435</v>
      </c>
      <c r="C51" s="399" t="s">
        <v>462</v>
      </c>
      <c r="D51" s="244" t="s">
        <v>806</v>
      </c>
      <c r="E51" s="104" t="s">
        <v>807</v>
      </c>
      <c r="F51" s="400" t="s">
        <v>945</v>
      </c>
      <c r="G51" s="246" t="s">
        <v>944</v>
      </c>
      <c r="H51" s="402">
        <v>0.8</v>
      </c>
      <c r="I51" s="400">
        <v>1</v>
      </c>
      <c r="J51" s="400" t="s">
        <v>454</v>
      </c>
      <c r="K51" s="346">
        <v>471.57</v>
      </c>
      <c r="L51" s="409">
        <v>370.81</v>
      </c>
      <c r="M51" s="409">
        <v>17.579999999999998</v>
      </c>
      <c r="N51" s="409">
        <v>0</v>
      </c>
      <c r="O51" s="409">
        <v>83.18</v>
      </c>
      <c r="P51" s="364"/>
      <c r="V51" s="208"/>
    </row>
    <row r="52" spans="1:251" s="100" customFormat="1" ht="19" customHeight="1">
      <c r="A52" s="397">
        <v>28</v>
      </c>
      <c r="B52" s="397" t="s">
        <v>435</v>
      </c>
      <c r="C52" s="399" t="s">
        <v>462</v>
      </c>
      <c r="D52" s="244" t="s">
        <v>806</v>
      </c>
      <c r="E52" s="104" t="s">
        <v>807</v>
      </c>
      <c r="F52" s="400" t="s">
        <v>185</v>
      </c>
      <c r="G52" s="246" t="s">
        <v>1186</v>
      </c>
      <c r="H52" s="402">
        <v>0.8</v>
      </c>
      <c r="I52" s="400">
        <v>1</v>
      </c>
      <c r="J52" s="400" t="s">
        <v>454</v>
      </c>
      <c r="K52" s="346">
        <v>471.57</v>
      </c>
      <c r="L52" s="409">
        <v>370.81</v>
      </c>
      <c r="M52" s="409">
        <v>17.579999999999998</v>
      </c>
      <c r="N52" s="409">
        <v>0</v>
      </c>
      <c r="O52" s="409">
        <v>83.18</v>
      </c>
      <c r="Q52" s="253"/>
      <c r="R52" s="253"/>
      <c r="S52" s="253"/>
      <c r="T52" s="253"/>
      <c r="U52" s="253"/>
      <c r="V52" s="208"/>
    </row>
    <row r="53" spans="1:251" s="55" customFormat="1" ht="19" customHeight="1">
      <c r="A53" s="397">
        <v>20</v>
      </c>
      <c r="B53" s="397" t="s">
        <v>611</v>
      </c>
      <c r="C53" s="399" t="s">
        <v>899</v>
      </c>
      <c r="D53" s="244" t="s">
        <v>752</v>
      </c>
      <c r="E53" s="104" t="s">
        <v>753</v>
      </c>
      <c r="F53" s="400" t="s">
        <v>945</v>
      </c>
      <c r="G53" s="246" t="s">
        <v>944</v>
      </c>
      <c r="H53" s="402">
        <v>1</v>
      </c>
      <c r="I53" s="400">
        <v>1</v>
      </c>
      <c r="J53" s="400" t="s">
        <v>454</v>
      </c>
      <c r="K53" s="346">
        <v>420.55</v>
      </c>
      <c r="L53" s="409">
        <v>322.27999999999997</v>
      </c>
      <c r="M53" s="409">
        <v>15.09</v>
      </c>
      <c r="N53" s="409">
        <v>0</v>
      </c>
      <c r="O53" s="409">
        <v>83.18</v>
      </c>
      <c r="P53" s="364"/>
      <c r="V53" s="208"/>
    </row>
    <row r="54" spans="1:251" ht="19" customHeight="1">
      <c r="A54" s="397">
        <v>20</v>
      </c>
      <c r="B54" s="397" t="s">
        <v>611</v>
      </c>
      <c r="C54" s="399" t="s">
        <v>899</v>
      </c>
      <c r="D54" s="244" t="s">
        <v>752</v>
      </c>
      <c r="E54" s="104" t="s">
        <v>753</v>
      </c>
      <c r="F54" s="400" t="s">
        <v>185</v>
      </c>
      <c r="G54" s="246" t="s">
        <v>1186</v>
      </c>
      <c r="H54" s="402">
        <v>1</v>
      </c>
      <c r="I54" s="400">
        <v>1</v>
      </c>
      <c r="J54" s="400" t="s">
        <v>454</v>
      </c>
      <c r="K54" s="346">
        <v>420.55</v>
      </c>
      <c r="L54" s="409">
        <v>322.27999999999997</v>
      </c>
      <c r="M54" s="409">
        <v>15.09</v>
      </c>
      <c r="N54" s="409">
        <v>0</v>
      </c>
      <c r="O54" s="409">
        <v>83.18</v>
      </c>
      <c r="P54" s="66"/>
      <c r="V54" s="208"/>
    </row>
    <row r="55" spans="1:251" ht="19" customHeight="1">
      <c r="A55" s="397">
        <v>19</v>
      </c>
      <c r="B55" s="397" t="s">
        <v>639</v>
      </c>
      <c r="C55" s="399" t="s">
        <v>898</v>
      </c>
      <c r="D55" s="244" t="s">
        <v>746</v>
      </c>
      <c r="E55" s="104" t="s">
        <v>747</v>
      </c>
      <c r="F55" s="400" t="s">
        <v>945</v>
      </c>
      <c r="G55" s="246" t="s">
        <v>944</v>
      </c>
      <c r="H55" s="402">
        <v>1.76</v>
      </c>
      <c r="I55" s="400">
        <v>1</v>
      </c>
      <c r="J55" s="400" t="s">
        <v>454</v>
      </c>
      <c r="K55" s="346">
        <v>405.52</v>
      </c>
      <c r="L55" s="409">
        <v>308.39</v>
      </c>
      <c r="M55" s="409">
        <v>13.95</v>
      </c>
      <c r="N55" s="409">
        <v>0</v>
      </c>
      <c r="O55" s="409">
        <v>83.18</v>
      </c>
      <c r="P55" s="66"/>
      <c r="V55" s="208"/>
    </row>
    <row r="56" spans="1:251" ht="19" customHeight="1">
      <c r="A56" s="397">
        <v>19</v>
      </c>
      <c r="B56" s="397" t="s">
        <v>639</v>
      </c>
      <c r="C56" s="399" t="s">
        <v>898</v>
      </c>
      <c r="D56" s="244" t="s">
        <v>746</v>
      </c>
      <c r="E56" s="104" t="s">
        <v>747</v>
      </c>
      <c r="F56" s="400" t="s">
        <v>185</v>
      </c>
      <c r="G56" s="246" t="s">
        <v>1186</v>
      </c>
      <c r="H56" s="402">
        <v>1.21</v>
      </c>
      <c r="I56" s="400">
        <v>1</v>
      </c>
      <c r="J56" s="400" t="s">
        <v>454</v>
      </c>
      <c r="K56" s="346">
        <v>405.52</v>
      </c>
      <c r="L56" s="409">
        <v>308.39</v>
      </c>
      <c r="M56" s="409">
        <v>13.95</v>
      </c>
      <c r="N56" s="409">
        <v>0</v>
      </c>
      <c r="O56" s="409">
        <v>83.18</v>
      </c>
      <c r="P56" s="67"/>
      <c r="Q56" s="254"/>
      <c r="R56" s="254"/>
      <c r="S56" s="254"/>
      <c r="T56" s="254"/>
      <c r="U56" s="254"/>
      <c r="V56" s="208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</row>
    <row r="57" spans="1:251" s="61" customFormat="1" ht="19" customHeight="1">
      <c r="A57" s="397">
        <v>42</v>
      </c>
      <c r="B57" s="397" t="s">
        <v>463</v>
      </c>
      <c r="C57" s="399" t="s">
        <v>919</v>
      </c>
      <c r="D57" s="244" t="s">
        <v>874</v>
      </c>
      <c r="E57" s="104" t="s">
        <v>875</v>
      </c>
      <c r="F57" s="400" t="s">
        <v>945</v>
      </c>
      <c r="G57" s="246" t="s">
        <v>944</v>
      </c>
      <c r="H57" s="402">
        <v>1</v>
      </c>
      <c r="I57" s="400">
        <v>1</v>
      </c>
      <c r="J57" s="400" t="s">
        <v>454</v>
      </c>
      <c r="K57" s="346">
        <v>515.88</v>
      </c>
      <c r="L57" s="409">
        <v>415.03</v>
      </c>
      <c r="M57" s="409">
        <v>17.670000000000002</v>
      </c>
      <c r="N57" s="409">
        <v>0</v>
      </c>
      <c r="O57" s="409">
        <v>83.18</v>
      </c>
      <c r="P57" s="66"/>
      <c r="V57" s="208"/>
    </row>
    <row r="58" spans="1:251" s="61" customFormat="1" ht="19" customHeight="1">
      <c r="A58" s="397">
        <v>42</v>
      </c>
      <c r="B58" s="397" t="s">
        <v>463</v>
      </c>
      <c r="C58" s="399" t="s">
        <v>919</v>
      </c>
      <c r="D58" s="244" t="s">
        <v>874</v>
      </c>
      <c r="E58" s="104" t="s">
        <v>875</v>
      </c>
      <c r="F58" s="400" t="s">
        <v>185</v>
      </c>
      <c r="G58" s="246" t="s">
        <v>1186</v>
      </c>
      <c r="H58" s="402">
        <v>1</v>
      </c>
      <c r="I58" s="400">
        <v>1</v>
      </c>
      <c r="J58" s="400" t="s">
        <v>454</v>
      </c>
      <c r="K58" s="346">
        <v>515.88</v>
      </c>
      <c r="L58" s="409">
        <v>415.03</v>
      </c>
      <c r="M58" s="409">
        <v>17.670000000000002</v>
      </c>
      <c r="N58" s="409">
        <v>0</v>
      </c>
      <c r="O58" s="409">
        <v>83.18</v>
      </c>
      <c r="P58" s="66"/>
      <c r="V58" s="208"/>
    </row>
    <row r="59" spans="1:251" s="61" customFormat="1" ht="19" customHeight="1">
      <c r="A59" s="397">
        <v>8</v>
      </c>
      <c r="B59" s="397" t="s">
        <v>492</v>
      </c>
      <c r="C59" s="399" t="s">
        <v>466</v>
      </c>
      <c r="D59" s="244" t="s">
        <v>618</v>
      </c>
      <c r="E59" s="104" t="s">
        <v>619</v>
      </c>
      <c r="F59" s="400" t="s">
        <v>945</v>
      </c>
      <c r="G59" s="246" t="s">
        <v>944</v>
      </c>
      <c r="H59" s="402">
        <v>1.6</v>
      </c>
      <c r="I59" s="400">
        <v>1</v>
      </c>
      <c r="J59" s="400" t="s">
        <v>454</v>
      </c>
      <c r="K59" s="346">
        <v>749.51</v>
      </c>
      <c r="L59" s="409">
        <v>620.46</v>
      </c>
      <c r="M59" s="409">
        <v>45.87</v>
      </c>
      <c r="N59" s="409">
        <v>0</v>
      </c>
      <c r="O59" s="409">
        <v>83.18</v>
      </c>
      <c r="P59" s="66"/>
      <c r="V59" s="208"/>
    </row>
    <row r="60" spans="1:251" s="55" customFormat="1" ht="19" customHeight="1">
      <c r="A60" s="397">
        <v>8</v>
      </c>
      <c r="B60" s="397" t="s">
        <v>492</v>
      </c>
      <c r="C60" s="399" t="s">
        <v>466</v>
      </c>
      <c r="D60" s="244" t="s">
        <v>618</v>
      </c>
      <c r="E60" s="104" t="s">
        <v>619</v>
      </c>
      <c r="F60" s="400" t="s">
        <v>185</v>
      </c>
      <c r="G60" s="246" t="s">
        <v>1186</v>
      </c>
      <c r="H60" s="402">
        <v>1.6</v>
      </c>
      <c r="I60" s="400">
        <v>1</v>
      </c>
      <c r="J60" s="400" t="s">
        <v>454</v>
      </c>
      <c r="K60" s="346">
        <v>749.51</v>
      </c>
      <c r="L60" s="409">
        <v>620.46</v>
      </c>
      <c r="M60" s="409">
        <v>45.87</v>
      </c>
      <c r="N60" s="409">
        <v>0</v>
      </c>
      <c r="O60" s="409">
        <v>83.18</v>
      </c>
      <c r="P60" s="364"/>
      <c r="V60" s="208"/>
    </row>
    <row r="61" spans="1:251" s="100" customFormat="1" ht="19" customHeight="1">
      <c r="A61" s="397">
        <v>174</v>
      </c>
      <c r="B61" s="397" t="s">
        <v>920</v>
      </c>
      <c r="C61" s="399" t="s">
        <v>921</v>
      </c>
      <c r="D61" s="244" t="s">
        <v>880</v>
      </c>
      <c r="E61" s="104" t="s">
        <v>881</v>
      </c>
      <c r="F61" s="400" t="s">
        <v>945</v>
      </c>
      <c r="G61" s="246" t="s">
        <v>944</v>
      </c>
      <c r="H61" s="402">
        <v>1</v>
      </c>
      <c r="I61" s="400">
        <v>1</v>
      </c>
      <c r="J61" s="400" t="s">
        <v>454</v>
      </c>
      <c r="K61" s="274">
        <v>272.17</v>
      </c>
      <c r="L61" s="473">
        <v>211.08</v>
      </c>
      <c r="M61" s="473">
        <v>42.29</v>
      </c>
      <c r="N61" s="473">
        <v>0</v>
      </c>
      <c r="O61" s="473">
        <v>18.8</v>
      </c>
      <c r="Q61" s="253"/>
      <c r="R61" s="253"/>
      <c r="S61" s="253"/>
      <c r="T61" s="253"/>
      <c r="U61" s="253"/>
      <c r="V61" s="208"/>
    </row>
    <row r="62" spans="1:251" s="100" customFormat="1" ht="19" customHeight="1">
      <c r="A62" s="397">
        <v>174</v>
      </c>
      <c r="B62" s="397" t="s">
        <v>920</v>
      </c>
      <c r="C62" s="399" t="s">
        <v>921</v>
      </c>
      <c r="D62" s="244" t="s">
        <v>880</v>
      </c>
      <c r="E62" s="104" t="s">
        <v>881</v>
      </c>
      <c r="F62" s="400" t="s">
        <v>185</v>
      </c>
      <c r="G62" s="246" t="s">
        <v>1186</v>
      </c>
      <c r="H62" s="402">
        <v>1</v>
      </c>
      <c r="I62" s="400">
        <v>1</v>
      </c>
      <c r="J62" s="400" t="s">
        <v>454</v>
      </c>
      <c r="K62" s="274">
        <v>272.17</v>
      </c>
      <c r="L62" s="473">
        <v>211.08</v>
      </c>
      <c r="M62" s="473">
        <v>42.29</v>
      </c>
      <c r="N62" s="473">
        <v>0</v>
      </c>
      <c r="O62" s="473">
        <v>18.8</v>
      </c>
      <c r="Q62" s="253"/>
      <c r="R62" s="253"/>
      <c r="S62" s="253"/>
      <c r="T62" s="253"/>
      <c r="U62" s="253"/>
      <c r="V62" s="208"/>
    </row>
    <row r="63" spans="1:251" s="100" customFormat="1" ht="19" customHeight="1">
      <c r="A63" s="397">
        <v>23</v>
      </c>
      <c r="B63" s="397" t="s">
        <v>900</v>
      </c>
      <c r="C63" s="399" t="s">
        <v>1187</v>
      </c>
      <c r="D63" s="244" t="s">
        <v>866</v>
      </c>
      <c r="E63" s="104" t="s">
        <v>867</v>
      </c>
      <c r="F63" s="400" t="s">
        <v>945</v>
      </c>
      <c r="G63" s="246" t="s">
        <v>944</v>
      </c>
      <c r="H63" s="402">
        <v>2.1</v>
      </c>
      <c r="I63" s="400">
        <v>2</v>
      </c>
      <c r="J63" s="400" t="s">
        <v>454</v>
      </c>
      <c r="K63" s="274">
        <v>811.9</v>
      </c>
      <c r="L63" s="402">
        <v>727.41</v>
      </c>
      <c r="M63" s="402">
        <v>12.35</v>
      </c>
      <c r="N63" s="402">
        <v>0</v>
      </c>
      <c r="O63" s="402">
        <v>72.14</v>
      </c>
      <c r="Q63" s="253"/>
      <c r="R63" s="253"/>
      <c r="S63" s="253"/>
      <c r="T63" s="253"/>
      <c r="U63" s="253"/>
      <c r="V63" s="208"/>
    </row>
    <row r="64" spans="1:251" s="100" customFormat="1" ht="19" customHeight="1">
      <c r="A64" s="397">
        <v>23</v>
      </c>
      <c r="B64" s="397" t="s">
        <v>900</v>
      </c>
      <c r="C64" s="399" t="s">
        <v>1669</v>
      </c>
      <c r="D64" s="244" t="s">
        <v>866</v>
      </c>
      <c r="E64" s="104" t="s">
        <v>867</v>
      </c>
      <c r="F64" s="400">
        <v>103</v>
      </c>
      <c r="G64" s="246" t="s">
        <v>1186</v>
      </c>
      <c r="H64" s="402">
        <v>2.1</v>
      </c>
      <c r="I64" s="400">
        <v>2</v>
      </c>
      <c r="J64" s="400" t="s">
        <v>454</v>
      </c>
      <c r="K64" s="274">
        <v>811.9</v>
      </c>
      <c r="L64" s="402">
        <v>727.41</v>
      </c>
      <c r="M64" s="402">
        <v>12.35</v>
      </c>
      <c r="N64" s="402">
        <v>0</v>
      </c>
      <c r="O64" s="402">
        <v>72.14</v>
      </c>
      <c r="Q64" s="253"/>
      <c r="R64" s="253"/>
      <c r="S64" s="253"/>
      <c r="T64" s="253"/>
      <c r="U64" s="253"/>
      <c r="V64" s="208"/>
    </row>
    <row r="65" spans="1:22" s="100" customFormat="1" ht="3.75" customHeight="1">
      <c r="A65" s="184"/>
      <c r="B65" s="184"/>
      <c r="C65" s="185"/>
      <c r="D65" s="186"/>
      <c r="E65" s="187"/>
      <c r="F65" s="188"/>
      <c r="G65" s="189"/>
      <c r="H65" s="189"/>
      <c r="I65" s="514"/>
      <c r="J65" s="188"/>
      <c r="K65" s="188"/>
      <c r="L65" s="515"/>
      <c r="M65" s="363"/>
      <c r="N65" s="363"/>
      <c r="O65" s="363"/>
    </row>
    <row r="66" spans="1:22" s="571" customFormat="1" ht="19.5" customHeight="1">
      <c r="A66" s="861" t="s">
        <v>1189</v>
      </c>
      <c r="B66" s="861"/>
      <c r="C66" s="861"/>
      <c r="D66" s="861"/>
      <c r="E66" s="861"/>
      <c r="F66" s="869"/>
      <c r="G66" s="568"/>
      <c r="H66" s="568"/>
      <c r="I66" s="569"/>
      <c r="J66" s="569"/>
      <c r="K66" s="569"/>
      <c r="L66" s="569"/>
      <c r="M66" s="569"/>
      <c r="N66" s="569"/>
      <c r="O66" s="570"/>
      <c r="P66" s="569"/>
    </row>
    <row r="67" spans="1:22" s="61" customFormat="1" ht="14.25" customHeight="1">
      <c r="A67" s="516"/>
      <c r="B67" s="516"/>
      <c r="C67" s="516"/>
      <c r="D67" s="516"/>
      <c r="E67" s="516"/>
      <c r="F67" s="517"/>
      <c r="G67" s="366"/>
      <c r="H67" s="366"/>
      <c r="I67" s="66"/>
      <c r="J67" s="66"/>
      <c r="K67" s="66"/>
      <c r="L67" s="66"/>
      <c r="M67" s="66"/>
      <c r="N67" s="66"/>
      <c r="O67" s="67"/>
      <c r="P67" s="66"/>
    </row>
    <row r="68" spans="1:22" customFormat="1" ht="23.25" customHeight="1">
      <c r="A68" s="834" t="s">
        <v>5009</v>
      </c>
      <c r="B68" s="834"/>
      <c r="C68" s="834"/>
      <c r="D68" s="834"/>
      <c r="E68" s="834"/>
      <c r="F68" s="834"/>
      <c r="G68" s="834"/>
      <c r="H68" s="834"/>
      <c r="I68" s="834"/>
      <c r="J68" s="834"/>
      <c r="K68" s="834"/>
      <c r="L68" s="834"/>
      <c r="M68" s="834"/>
      <c r="N68" s="834"/>
      <c r="O68" s="834"/>
    </row>
    <row r="69" spans="1:22" s="55" customFormat="1" ht="5.25" customHeight="1">
      <c r="A69" s="364"/>
      <c r="B69" s="364"/>
      <c r="C69" s="364"/>
      <c r="D69" s="364"/>
      <c r="E69" s="364"/>
      <c r="F69" s="364"/>
      <c r="G69" s="364"/>
      <c r="H69" s="364"/>
      <c r="I69" s="364"/>
      <c r="J69" s="364"/>
      <c r="K69" s="364"/>
      <c r="L69" s="364"/>
      <c r="M69" s="364"/>
      <c r="N69" s="364"/>
      <c r="O69" s="364"/>
      <c r="P69" s="364"/>
    </row>
    <row r="70" spans="1:22" s="204" customFormat="1" ht="17.5">
      <c r="A70" s="518"/>
      <c r="B70" s="518"/>
      <c r="C70" s="518"/>
      <c r="D70" s="518"/>
      <c r="E70" s="519" t="s">
        <v>402</v>
      </c>
      <c r="F70" s="520">
        <v>11</v>
      </c>
      <c r="G70" s="521" t="s">
        <v>940</v>
      </c>
      <c r="H70" s="521"/>
      <c r="I70" s="522"/>
      <c r="J70" s="518"/>
      <c r="K70" s="518"/>
      <c r="L70" s="518"/>
      <c r="M70" s="518"/>
      <c r="N70" s="518"/>
      <c r="O70" s="518"/>
      <c r="P70" s="522"/>
    </row>
    <row r="71" spans="1:22" s="204" customFormat="1" ht="17.5">
      <c r="A71" s="518"/>
      <c r="B71" s="518"/>
      <c r="C71" s="518"/>
      <c r="D71" s="518"/>
      <c r="E71" s="519"/>
      <c r="F71" s="520">
        <v>12</v>
      </c>
      <c r="G71" s="521" t="s">
        <v>941</v>
      </c>
      <c r="H71" s="521"/>
      <c r="I71" s="522"/>
      <c r="J71" s="518"/>
      <c r="K71" s="518"/>
      <c r="L71" s="518"/>
      <c r="M71" s="518"/>
      <c r="N71" s="518"/>
      <c r="O71" s="518"/>
      <c r="P71" s="522"/>
    </row>
    <row r="72" spans="1:22" s="204" customFormat="1" ht="17.5">
      <c r="A72" s="518"/>
      <c r="B72" s="518"/>
      <c r="C72" s="518"/>
      <c r="D72" s="518"/>
      <c r="E72" s="519"/>
      <c r="F72" s="520">
        <v>13</v>
      </c>
      <c r="G72" s="521" t="s">
        <v>155</v>
      </c>
      <c r="H72" s="521"/>
      <c r="I72" s="522"/>
      <c r="J72" s="518"/>
      <c r="K72" s="518"/>
      <c r="L72" s="283"/>
      <c r="M72" s="518"/>
      <c r="N72" s="518"/>
      <c r="O72" s="518"/>
      <c r="P72" s="522"/>
    </row>
    <row r="73" spans="1:22" s="55" customFormat="1" ht="5.25" customHeight="1">
      <c r="A73" s="364"/>
      <c r="B73" s="364"/>
      <c r="C73" s="364"/>
      <c r="D73" s="364"/>
      <c r="E73" s="364"/>
      <c r="F73" s="364"/>
      <c r="G73" s="364"/>
      <c r="H73" s="364"/>
      <c r="I73" s="364"/>
      <c r="J73" s="364"/>
      <c r="K73" s="364"/>
      <c r="L73" s="364"/>
      <c r="M73" s="364"/>
      <c r="N73" s="364"/>
      <c r="O73" s="364"/>
      <c r="P73" s="364"/>
    </row>
    <row r="74" spans="1:22" ht="18.75" customHeight="1">
      <c r="A74" s="845" t="s">
        <v>602</v>
      </c>
      <c r="B74" s="845" t="s">
        <v>475</v>
      </c>
      <c r="C74" s="845"/>
      <c r="D74" s="845" t="s">
        <v>490</v>
      </c>
      <c r="E74" s="845"/>
      <c r="F74" s="845" t="s">
        <v>478</v>
      </c>
      <c r="G74" s="845"/>
      <c r="H74" s="846" t="s">
        <v>5004</v>
      </c>
      <c r="I74" s="843" t="s">
        <v>3910</v>
      </c>
      <c r="J74" s="844" t="s">
        <v>3912</v>
      </c>
      <c r="K74" s="845" t="s">
        <v>405</v>
      </c>
      <c r="L74" s="845" t="s">
        <v>406</v>
      </c>
      <c r="M74" s="845"/>
      <c r="N74" s="845"/>
      <c r="O74" s="845"/>
    </row>
    <row r="75" spans="1:22" ht="45.75" customHeight="1">
      <c r="A75" s="845"/>
      <c r="B75" s="539" t="s">
        <v>476</v>
      </c>
      <c r="C75" s="539" t="s">
        <v>477</v>
      </c>
      <c r="D75" s="539" t="s">
        <v>476</v>
      </c>
      <c r="E75" s="539" t="s">
        <v>477</v>
      </c>
      <c r="F75" s="539" t="s">
        <v>476</v>
      </c>
      <c r="G75" s="539" t="s">
        <v>477</v>
      </c>
      <c r="H75" s="846"/>
      <c r="I75" s="843"/>
      <c r="J75" s="844"/>
      <c r="K75" s="845"/>
      <c r="L75" s="62" t="s">
        <v>56</v>
      </c>
      <c r="M75" s="62" t="s">
        <v>9</v>
      </c>
      <c r="N75" s="62" t="s">
        <v>10</v>
      </c>
      <c r="O75" s="62" t="s">
        <v>11</v>
      </c>
    </row>
    <row r="76" spans="1:22" s="573" customFormat="1" ht="13.5" customHeight="1">
      <c r="A76" s="572">
        <v>1</v>
      </c>
      <c r="B76" s="572">
        <v>2</v>
      </c>
      <c r="C76" s="572">
        <v>3</v>
      </c>
      <c r="D76" s="572">
        <v>4</v>
      </c>
      <c r="E76" s="572">
        <v>5</v>
      </c>
      <c r="F76" s="572">
        <v>6</v>
      </c>
      <c r="G76" s="572">
        <v>7</v>
      </c>
      <c r="H76" s="572">
        <v>8</v>
      </c>
      <c r="I76" s="572">
        <v>9</v>
      </c>
      <c r="J76" s="572">
        <v>10</v>
      </c>
      <c r="K76" s="572">
        <v>11</v>
      </c>
      <c r="L76" s="572">
        <v>12</v>
      </c>
      <c r="M76" s="572">
        <v>13</v>
      </c>
      <c r="N76" s="572">
        <v>14</v>
      </c>
      <c r="O76" s="572">
        <v>15</v>
      </c>
    </row>
    <row r="77" spans="1:22" s="100" customFormat="1" ht="19" customHeight="1">
      <c r="A77" s="397" t="s">
        <v>236</v>
      </c>
      <c r="B77" s="397" t="s">
        <v>411</v>
      </c>
      <c r="C77" s="399" t="s">
        <v>412</v>
      </c>
      <c r="D77" s="244" t="s">
        <v>588</v>
      </c>
      <c r="E77" s="104" t="s">
        <v>589</v>
      </c>
      <c r="F77" s="400" t="s">
        <v>945</v>
      </c>
      <c r="G77" s="246" t="s">
        <v>944</v>
      </c>
      <c r="H77" s="402">
        <v>1</v>
      </c>
      <c r="I77" s="400">
        <v>1</v>
      </c>
      <c r="J77" s="400" t="s">
        <v>409</v>
      </c>
      <c r="K77" s="274">
        <v>1206.73</v>
      </c>
      <c r="L77" s="473">
        <v>671.73</v>
      </c>
      <c r="M77" s="473">
        <v>234.48</v>
      </c>
      <c r="N77" s="473">
        <v>0</v>
      </c>
      <c r="O77" s="473">
        <v>300.52</v>
      </c>
      <c r="Q77" s="253"/>
      <c r="R77" s="253"/>
      <c r="S77" s="253"/>
      <c r="T77" s="253"/>
      <c r="U77" s="253"/>
      <c r="V77" s="208"/>
    </row>
    <row r="78" spans="1:22" s="100" customFormat="1" ht="19" customHeight="1">
      <c r="A78" s="397" t="s">
        <v>236</v>
      </c>
      <c r="B78" s="397" t="s">
        <v>907</v>
      </c>
      <c r="C78" s="399" t="s">
        <v>908</v>
      </c>
      <c r="D78" s="244" t="s">
        <v>793</v>
      </c>
      <c r="E78" s="104" t="s">
        <v>794</v>
      </c>
      <c r="F78" s="400" t="s">
        <v>945</v>
      </c>
      <c r="G78" s="246" t="s">
        <v>944</v>
      </c>
      <c r="H78" s="402">
        <v>1</v>
      </c>
      <c r="I78" s="400">
        <v>1</v>
      </c>
      <c r="J78" s="400" t="s">
        <v>409</v>
      </c>
      <c r="K78" s="274">
        <v>1206.73</v>
      </c>
      <c r="L78" s="473">
        <v>671.73</v>
      </c>
      <c r="M78" s="473">
        <v>234.48</v>
      </c>
      <c r="N78" s="473">
        <v>0</v>
      </c>
      <c r="O78" s="473">
        <v>300.52</v>
      </c>
      <c r="Q78" s="253"/>
      <c r="R78" s="253"/>
      <c r="S78" s="253"/>
      <c r="T78" s="253"/>
      <c r="U78" s="253"/>
      <c r="V78" s="208"/>
    </row>
    <row r="79" spans="1:22" s="100" customFormat="1" ht="19" customHeight="1">
      <c r="A79" s="397" t="s">
        <v>225</v>
      </c>
      <c r="B79" s="397" t="s">
        <v>1178</v>
      </c>
      <c r="C79" s="399" t="s">
        <v>895</v>
      </c>
      <c r="D79" s="244" t="s">
        <v>721</v>
      </c>
      <c r="E79" s="104" t="s">
        <v>722</v>
      </c>
      <c r="F79" s="400" t="s">
        <v>945</v>
      </c>
      <c r="G79" s="246" t="s">
        <v>944</v>
      </c>
      <c r="H79" s="402">
        <v>1.2</v>
      </c>
      <c r="I79" s="400">
        <v>1</v>
      </c>
      <c r="J79" s="400" t="s">
        <v>409</v>
      </c>
      <c r="K79" s="274">
        <v>1206.73</v>
      </c>
      <c r="L79" s="473">
        <v>671.73</v>
      </c>
      <c r="M79" s="473">
        <v>234.48</v>
      </c>
      <c r="N79" s="473">
        <v>0</v>
      </c>
      <c r="O79" s="473">
        <v>300.52</v>
      </c>
      <c r="Q79" s="253"/>
      <c r="R79" s="253"/>
      <c r="S79" s="253"/>
      <c r="T79" s="253"/>
      <c r="U79" s="253"/>
      <c r="V79" s="208"/>
    </row>
    <row r="80" spans="1:22" s="100" customFormat="1" ht="19" customHeight="1">
      <c r="A80" s="397" t="s">
        <v>236</v>
      </c>
      <c r="B80" s="397" t="s">
        <v>411</v>
      </c>
      <c r="C80" s="399" t="s">
        <v>412</v>
      </c>
      <c r="D80" s="244" t="s">
        <v>588</v>
      </c>
      <c r="E80" s="104" t="s">
        <v>589</v>
      </c>
      <c r="F80" s="400">
        <v>103</v>
      </c>
      <c r="G80" s="246" t="s">
        <v>1186</v>
      </c>
      <c r="H80" s="402">
        <v>1</v>
      </c>
      <c r="I80" s="400">
        <v>1</v>
      </c>
      <c r="J80" s="400" t="s">
        <v>409</v>
      </c>
      <c r="K80" s="274">
        <v>1206.73</v>
      </c>
      <c r="L80" s="473">
        <v>671.73</v>
      </c>
      <c r="M80" s="473">
        <v>234.48</v>
      </c>
      <c r="N80" s="473">
        <v>0</v>
      </c>
      <c r="O80" s="473">
        <v>300.52</v>
      </c>
      <c r="Q80" s="253"/>
      <c r="R80" s="253"/>
      <c r="S80" s="253"/>
      <c r="T80" s="253"/>
      <c r="U80" s="253"/>
      <c r="V80" s="208"/>
    </row>
    <row r="81" spans="1:22" s="100" customFormat="1" ht="19" customHeight="1">
      <c r="A81" s="397" t="s">
        <v>236</v>
      </c>
      <c r="B81" s="397" t="s">
        <v>907</v>
      </c>
      <c r="C81" s="399" t="s">
        <v>908</v>
      </c>
      <c r="D81" s="244" t="s">
        <v>793</v>
      </c>
      <c r="E81" s="104" t="s">
        <v>794</v>
      </c>
      <c r="F81" s="400">
        <v>103</v>
      </c>
      <c r="G81" s="246" t="s">
        <v>1186</v>
      </c>
      <c r="H81" s="402">
        <v>1</v>
      </c>
      <c r="I81" s="400">
        <v>1</v>
      </c>
      <c r="J81" s="400" t="s">
        <v>409</v>
      </c>
      <c r="K81" s="274">
        <v>1206.73</v>
      </c>
      <c r="L81" s="473">
        <v>671.73</v>
      </c>
      <c r="M81" s="473">
        <v>234.48</v>
      </c>
      <c r="N81" s="473">
        <v>0</v>
      </c>
      <c r="O81" s="473">
        <v>300.52</v>
      </c>
      <c r="Q81" s="253"/>
      <c r="R81" s="253"/>
      <c r="S81" s="253"/>
      <c r="T81" s="253"/>
      <c r="U81" s="253"/>
      <c r="V81" s="208"/>
    </row>
    <row r="82" spans="1:22" s="100" customFormat="1" ht="19" customHeight="1">
      <c r="A82" s="397" t="s">
        <v>225</v>
      </c>
      <c r="B82" s="397" t="s">
        <v>1178</v>
      </c>
      <c r="C82" s="399" t="s">
        <v>895</v>
      </c>
      <c r="D82" s="244" t="s">
        <v>721</v>
      </c>
      <c r="E82" s="104" t="s">
        <v>722</v>
      </c>
      <c r="F82" s="400">
        <v>103</v>
      </c>
      <c r="G82" s="246" t="s">
        <v>1186</v>
      </c>
      <c r="H82" s="402">
        <v>1.2</v>
      </c>
      <c r="I82" s="400">
        <v>1</v>
      </c>
      <c r="J82" s="400" t="s">
        <v>409</v>
      </c>
      <c r="K82" s="274">
        <v>1206.73</v>
      </c>
      <c r="L82" s="473">
        <v>671.73</v>
      </c>
      <c r="M82" s="473">
        <v>234.48</v>
      </c>
      <c r="N82" s="473">
        <v>0</v>
      </c>
      <c r="O82" s="473">
        <v>300.52</v>
      </c>
      <c r="Q82" s="253"/>
      <c r="R82" s="253"/>
      <c r="S82" s="253"/>
      <c r="T82" s="253"/>
      <c r="U82" s="253"/>
      <c r="V82" s="208"/>
    </row>
    <row r="83" spans="1:22" s="61" customFormat="1" ht="9" customHeight="1">
      <c r="A83" s="97"/>
      <c r="B83" s="97"/>
      <c r="C83" s="97"/>
      <c r="D83" s="97"/>
      <c r="E83" s="98"/>
      <c r="F83" s="99"/>
      <c r="G83" s="97"/>
      <c r="H83" s="97"/>
      <c r="I83" s="97"/>
      <c r="J83" s="97"/>
      <c r="K83" s="97"/>
      <c r="L83" s="97"/>
      <c r="M83" s="97"/>
      <c r="N83" s="97"/>
      <c r="O83" s="97"/>
      <c r="P83" s="66"/>
    </row>
    <row r="84" spans="1:22" customFormat="1" ht="23.25" customHeight="1">
      <c r="A84" s="834" t="s">
        <v>1188</v>
      </c>
      <c r="B84" s="834"/>
      <c r="C84" s="834"/>
      <c r="D84" s="834"/>
      <c r="E84" s="834"/>
      <c r="F84" s="834"/>
      <c r="G84" s="834"/>
      <c r="H84" s="834"/>
      <c r="I84" s="834"/>
      <c r="J84" s="834"/>
      <c r="K84" s="834"/>
      <c r="L84" s="834"/>
      <c r="M84" s="834"/>
      <c r="N84" s="834"/>
      <c r="O84" s="834"/>
    </row>
    <row r="85" spans="1:22" s="55" customFormat="1" ht="5.25" customHeight="1">
      <c r="A85" s="364"/>
      <c r="B85" s="364"/>
      <c r="C85" s="364"/>
      <c r="D85" s="364"/>
      <c r="E85" s="364"/>
      <c r="F85" s="364"/>
      <c r="G85" s="364"/>
      <c r="H85" s="364"/>
      <c r="I85" s="364"/>
      <c r="J85" s="364"/>
      <c r="K85" s="364"/>
      <c r="L85" s="364"/>
      <c r="M85" s="364"/>
      <c r="N85" s="364"/>
      <c r="O85" s="364"/>
      <c r="P85" s="364"/>
    </row>
    <row r="86" spans="1:22" s="204" customFormat="1" ht="17.5">
      <c r="A86" s="518"/>
      <c r="B86" s="518"/>
      <c r="C86" s="518"/>
      <c r="D86" s="518"/>
      <c r="E86" s="519" t="s">
        <v>402</v>
      </c>
      <c r="F86" s="520">
        <v>11</v>
      </c>
      <c r="G86" s="521" t="s">
        <v>940</v>
      </c>
      <c r="H86" s="521"/>
      <c r="I86" s="522"/>
      <c r="J86" s="518"/>
      <c r="K86" s="518"/>
      <c r="L86" s="518"/>
      <c r="M86" s="518"/>
      <c r="N86" s="518"/>
      <c r="O86" s="518"/>
      <c r="P86" s="522"/>
    </row>
    <row r="87" spans="1:22" s="204" customFormat="1" ht="17.5">
      <c r="A87" s="518"/>
      <c r="B87" s="518"/>
      <c r="C87" s="518"/>
      <c r="D87" s="518"/>
      <c r="E87" s="519"/>
      <c r="F87" s="520">
        <v>12</v>
      </c>
      <c r="G87" s="521" t="s">
        <v>941</v>
      </c>
      <c r="H87" s="521"/>
      <c r="I87" s="522"/>
      <c r="J87" s="518"/>
      <c r="K87" s="518"/>
      <c r="L87" s="518"/>
      <c r="M87" s="518"/>
      <c r="N87" s="518"/>
      <c r="O87" s="518"/>
      <c r="P87" s="522"/>
    </row>
    <row r="88" spans="1:22" s="204" customFormat="1" ht="17.5">
      <c r="A88" s="518"/>
      <c r="B88" s="518"/>
      <c r="C88" s="518"/>
      <c r="D88" s="518"/>
      <c r="E88" s="519"/>
      <c r="F88" s="520">
        <v>13</v>
      </c>
      <c r="G88" s="521" t="s">
        <v>155</v>
      </c>
      <c r="H88" s="521"/>
      <c r="I88" s="522"/>
      <c r="J88" s="518"/>
      <c r="K88" s="518"/>
      <c r="L88" s="518"/>
      <c r="M88" s="518"/>
      <c r="N88" s="518"/>
      <c r="O88" s="518"/>
      <c r="P88" s="522"/>
    </row>
    <row r="89" spans="1:22" s="204" customFormat="1" ht="17.5">
      <c r="A89" s="518"/>
      <c r="B89" s="518"/>
      <c r="C89" s="518"/>
      <c r="D89" s="518"/>
      <c r="E89" s="519"/>
      <c r="F89" s="520">
        <v>30</v>
      </c>
      <c r="G89" s="521" t="s">
        <v>1239</v>
      </c>
      <c r="H89" s="521"/>
      <c r="I89" s="522"/>
      <c r="J89" s="518"/>
      <c r="K89" s="518"/>
      <c r="L89" s="518"/>
      <c r="M89" s="518"/>
      <c r="N89" s="518"/>
      <c r="O89" s="518"/>
      <c r="P89" s="522"/>
    </row>
    <row r="90" spans="1:22" s="101" customFormat="1" ht="4.5" customHeight="1">
      <c r="A90" s="364"/>
      <c r="B90" s="364"/>
      <c r="C90" s="364"/>
      <c r="D90" s="364"/>
      <c r="E90" s="364"/>
      <c r="F90" s="364"/>
      <c r="G90" s="364"/>
      <c r="H90" s="364"/>
      <c r="I90" s="364"/>
      <c r="J90" s="364"/>
      <c r="K90" s="364"/>
      <c r="L90" s="283"/>
      <c r="M90" s="364"/>
      <c r="N90" s="364"/>
      <c r="O90" s="364"/>
      <c r="P90" s="523"/>
    </row>
    <row r="91" spans="1:22" s="61" customFormat="1" ht="18.75" customHeight="1">
      <c r="A91" s="845" t="s">
        <v>280</v>
      </c>
      <c r="B91" s="845" t="s">
        <v>5005</v>
      </c>
      <c r="C91" s="845" t="s">
        <v>946</v>
      </c>
      <c r="D91" s="845" t="s">
        <v>1240</v>
      </c>
      <c r="E91" s="845" t="s">
        <v>938</v>
      </c>
      <c r="F91" s="845"/>
      <c r="G91" s="845" t="s">
        <v>61</v>
      </c>
      <c r="H91" s="846" t="s">
        <v>5004</v>
      </c>
      <c r="I91" s="843" t="s">
        <v>3910</v>
      </c>
      <c r="J91" s="844" t="s">
        <v>3912</v>
      </c>
      <c r="K91" s="845" t="s">
        <v>405</v>
      </c>
      <c r="L91" s="845" t="s">
        <v>406</v>
      </c>
      <c r="M91" s="845"/>
      <c r="N91" s="845"/>
      <c r="O91" s="845"/>
      <c r="P91" s="66"/>
    </row>
    <row r="92" spans="1:22" s="61" customFormat="1" ht="46.5" customHeight="1">
      <c r="A92" s="870"/>
      <c r="B92" s="870"/>
      <c r="C92" s="845"/>
      <c r="D92" s="845"/>
      <c r="E92" s="845"/>
      <c r="F92" s="845"/>
      <c r="G92" s="845"/>
      <c r="H92" s="846"/>
      <c r="I92" s="843"/>
      <c r="J92" s="844"/>
      <c r="K92" s="845"/>
      <c r="L92" s="62" t="s">
        <v>56</v>
      </c>
      <c r="M92" s="62" t="s">
        <v>9</v>
      </c>
      <c r="N92" s="62" t="s">
        <v>10</v>
      </c>
      <c r="O92" s="62" t="s">
        <v>11</v>
      </c>
      <c r="P92" s="66"/>
    </row>
    <row r="93" spans="1:22" s="573" customFormat="1" ht="13.5" customHeight="1">
      <c r="A93" s="572">
        <v>1</v>
      </c>
      <c r="B93" s="572">
        <v>2</v>
      </c>
      <c r="C93" s="572">
        <v>3</v>
      </c>
      <c r="D93" s="572">
        <v>4</v>
      </c>
      <c r="E93" s="863">
        <v>5</v>
      </c>
      <c r="F93" s="864"/>
      <c r="G93" s="572" t="s">
        <v>215</v>
      </c>
      <c r="H93" s="572" t="s">
        <v>216</v>
      </c>
      <c r="I93" s="572" t="s">
        <v>217</v>
      </c>
      <c r="J93" s="572" t="s">
        <v>218</v>
      </c>
      <c r="K93" s="572" t="s">
        <v>219</v>
      </c>
      <c r="L93" s="572" t="s">
        <v>220</v>
      </c>
      <c r="M93" s="572" t="s">
        <v>221</v>
      </c>
      <c r="N93" s="572" t="s">
        <v>222</v>
      </c>
      <c r="O93" s="572" t="s">
        <v>223</v>
      </c>
    </row>
    <row r="94" spans="1:22" s="580" customFormat="1" ht="23.25" customHeight="1">
      <c r="A94" s="579" t="s">
        <v>993</v>
      </c>
      <c r="B94" s="581" t="s">
        <v>5008</v>
      </c>
      <c r="C94" s="510"/>
      <c r="D94" s="510"/>
      <c r="E94" s="510"/>
      <c r="F94" s="510"/>
      <c r="G94" s="510"/>
      <c r="H94" s="510"/>
      <c r="I94" s="510"/>
      <c r="J94" s="510"/>
      <c r="K94" s="510"/>
      <c r="L94" s="510"/>
      <c r="M94" s="510"/>
      <c r="N94" s="510"/>
      <c r="O94" s="511"/>
    </row>
    <row r="95" spans="1:22" s="61" customFormat="1" ht="34.5" customHeight="1">
      <c r="A95" s="105" t="s">
        <v>993</v>
      </c>
      <c r="B95" s="574">
        <v>199</v>
      </c>
      <c r="C95" s="575" t="s">
        <v>1504</v>
      </c>
      <c r="D95" s="576" t="s">
        <v>1237</v>
      </c>
      <c r="E95" s="867" t="s">
        <v>5061</v>
      </c>
      <c r="F95" s="868"/>
      <c r="G95" s="578" t="s">
        <v>947</v>
      </c>
      <c r="H95" s="400" t="s">
        <v>5047</v>
      </c>
      <c r="I95" s="400">
        <v>1</v>
      </c>
      <c r="J95" s="400" t="s">
        <v>409</v>
      </c>
      <c r="K95" s="274">
        <f t="shared" ref="K95:K104" si="0">L95+M95+N95+O95</f>
        <v>310.64999999999998</v>
      </c>
      <c r="L95" s="473">
        <v>270.58999999999997</v>
      </c>
      <c r="M95" s="473">
        <v>21.78</v>
      </c>
      <c r="N95" s="473">
        <v>0</v>
      </c>
      <c r="O95" s="473">
        <v>18.28</v>
      </c>
      <c r="P95" s="66"/>
      <c r="Q95" s="165"/>
      <c r="R95" s="190"/>
      <c r="S95" s="190"/>
      <c r="T95" s="190"/>
      <c r="U95" s="190"/>
      <c r="V95" s="190"/>
    </row>
    <row r="96" spans="1:22" s="61" customFormat="1" ht="18" customHeight="1">
      <c r="A96" s="105" t="s">
        <v>993</v>
      </c>
      <c r="B96" s="574">
        <v>199</v>
      </c>
      <c r="C96" s="575" t="s">
        <v>1987</v>
      </c>
      <c r="D96" s="576">
        <v>132</v>
      </c>
      <c r="E96" s="865" t="s">
        <v>1988</v>
      </c>
      <c r="F96" s="866"/>
      <c r="G96" s="578" t="s">
        <v>947</v>
      </c>
      <c r="H96" s="400" t="s">
        <v>69</v>
      </c>
      <c r="I96" s="400">
        <v>1</v>
      </c>
      <c r="J96" s="400" t="s">
        <v>409</v>
      </c>
      <c r="K96" s="274">
        <f t="shared" si="0"/>
        <v>389.1</v>
      </c>
      <c r="L96" s="473">
        <v>345.8</v>
      </c>
      <c r="M96" s="473">
        <v>13.3</v>
      </c>
      <c r="N96" s="473">
        <v>0</v>
      </c>
      <c r="O96" s="473">
        <v>30</v>
      </c>
      <c r="P96" s="66"/>
      <c r="Q96" s="165"/>
      <c r="R96" s="190"/>
      <c r="S96" s="190"/>
      <c r="T96" s="190"/>
      <c r="U96" s="190"/>
      <c r="V96" s="190"/>
    </row>
    <row r="97" spans="1:22" s="61" customFormat="1" ht="34" customHeight="1">
      <c r="A97" s="105" t="s">
        <v>993</v>
      </c>
      <c r="B97" s="574">
        <v>199</v>
      </c>
      <c r="C97" s="575" t="s">
        <v>1989</v>
      </c>
      <c r="D97" s="576">
        <v>129</v>
      </c>
      <c r="E97" s="865" t="s">
        <v>1990</v>
      </c>
      <c r="F97" s="866"/>
      <c r="G97" s="578" t="s">
        <v>947</v>
      </c>
      <c r="H97" s="400" t="s">
        <v>5060</v>
      </c>
      <c r="I97" s="400">
        <v>1</v>
      </c>
      <c r="J97" s="400" t="s">
        <v>409</v>
      </c>
      <c r="K97" s="274">
        <f t="shared" si="0"/>
        <v>491</v>
      </c>
      <c r="L97" s="473">
        <v>450.43</v>
      </c>
      <c r="M97" s="473">
        <v>2.14</v>
      </c>
      <c r="N97" s="473">
        <v>0</v>
      </c>
      <c r="O97" s="473">
        <v>38.43</v>
      </c>
      <c r="P97" s="66"/>
      <c r="Q97" s="165"/>
      <c r="R97" s="190"/>
      <c r="S97" s="190"/>
      <c r="T97" s="190"/>
      <c r="U97" s="190"/>
      <c r="V97" s="190"/>
    </row>
    <row r="98" spans="1:22" s="61" customFormat="1" ht="18" customHeight="1">
      <c r="A98" s="105" t="s">
        <v>993</v>
      </c>
      <c r="B98" s="574">
        <v>199</v>
      </c>
      <c r="C98" s="575" t="s">
        <v>1991</v>
      </c>
      <c r="D98" s="576">
        <v>219</v>
      </c>
      <c r="E98" s="865" t="s">
        <v>1992</v>
      </c>
      <c r="F98" s="866"/>
      <c r="G98" s="578" t="s">
        <v>947</v>
      </c>
      <c r="H98" s="400" t="s">
        <v>5054</v>
      </c>
      <c r="I98" s="400">
        <v>1</v>
      </c>
      <c r="J98" s="400" t="s">
        <v>409</v>
      </c>
      <c r="K98" s="274">
        <f t="shared" si="0"/>
        <v>18.940000000000001</v>
      </c>
      <c r="L98" s="473">
        <v>16.829999999999998</v>
      </c>
      <c r="M98" s="473">
        <v>0.56000000000000005</v>
      </c>
      <c r="N98" s="473">
        <v>0</v>
      </c>
      <c r="O98" s="473">
        <v>1.55</v>
      </c>
      <c r="P98" s="66"/>
      <c r="Q98" s="165"/>
      <c r="R98" s="190"/>
      <c r="S98" s="190"/>
      <c r="T98" s="190"/>
      <c r="U98" s="190"/>
      <c r="V98" s="190"/>
    </row>
    <row r="99" spans="1:22" s="61" customFormat="1" ht="18" customHeight="1">
      <c r="A99" s="105" t="s">
        <v>993</v>
      </c>
      <c r="B99" s="574">
        <v>199</v>
      </c>
      <c r="C99" s="575" t="s">
        <v>1506</v>
      </c>
      <c r="D99" s="576">
        <v>129</v>
      </c>
      <c r="E99" s="865" t="s">
        <v>1552</v>
      </c>
      <c r="F99" s="866"/>
      <c r="G99" s="578" t="s">
        <v>947</v>
      </c>
      <c r="H99" s="400" t="s">
        <v>5058</v>
      </c>
      <c r="I99" s="400">
        <v>1</v>
      </c>
      <c r="J99" s="400" t="s">
        <v>454</v>
      </c>
      <c r="K99" s="274">
        <f t="shared" si="0"/>
        <v>384.26</v>
      </c>
      <c r="L99" s="473">
        <v>352.51</v>
      </c>
      <c r="M99" s="473">
        <v>1.67</v>
      </c>
      <c r="N99" s="473">
        <v>0</v>
      </c>
      <c r="O99" s="473">
        <v>30.08</v>
      </c>
      <c r="P99" s="66"/>
      <c r="Q99" s="165"/>
      <c r="R99" s="190"/>
      <c r="S99" s="190"/>
      <c r="T99" s="190"/>
      <c r="U99" s="190"/>
      <c r="V99" s="190"/>
    </row>
    <row r="100" spans="1:22" s="61" customFormat="1" ht="18" customHeight="1">
      <c r="A100" s="105" t="s">
        <v>993</v>
      </c>
      <c r="B100" s="574">
        <v>199</v>
      </c>
      <c r="C100" s="575" t="s">
        <v>1507</v>
      </c>
      <c r="D100" s="576">
        <v>131</v>
      </c>
      <c r="E100" s="865" t="s">
        <v>1553</v>
      </c>
      <c r="F100" s="866"/>
      <c r="G100" s="578" t="s">
        <v>947</v>
      </c>
      <c r="H100" s="400" t="s">
        <v>5057</v>
      </c>
      <c r="I100" s="400">
        <v>1</v>
      </c>
      <c r="J100" s="400" t="s">
        <v>454</v>
      </c>
      <c r="K100" s="274">
        <f t="shared" si="0"/>
        <v>492.5</v>
      </c>
      <c r="L100" s="473">
        <v>437.74</v>
      </c>
      <c r="M100" s="473">
        <v>14.43</v>
      </c>
      <c r="N100" s="473">
        <v>0</v>
      </c>
      <c r="O100" s="473">
        <v>40.33</v>
      </c>
      <c r="P100" s="66"/>
      <c r="Q100" s="165"/>
      <c r="R100" s="190"/>
      <c r="S100" s="190"/>
      <c r="T100" s="190"/>
      <c r="U100" s="190"/>
      <c r="V100" s="190"/>
    </row>
    <row r="101" spans="1:22" s="61" customFormat="1" ht="18" customHeight="1">
      <c r="A101" s="105" t="s">
        <v>993</v>
      </c>
      <c r="B101" s="574">
        <v>199</v>
      </c>
      <c r="C101" s="575" t="s">
        <v>1507</v>
      </c>
      <c r="D101" s="576">
        <v>129</v>
      </c>
      <c r="E101" s="865" t="s">
        <v>1553</v>
      </c>
      <c r="F101" s="866"/>
      <c r="G101" s="578" t="s">
        <v>947</v>
      </c>
      <c r="H101" s="400" t="s">
        <v>5057</v>
      </c>
      <c r="I101" s="400">
        <v>1</v>
      </c>
      <c r="J101" s="400" t="s">
        <v>454</v>
      </c>
      <c r="K101" s="274">
        <f t="shared" si="0"/>
        <v>555.04999999999995</v>
      </c>
      <c r="L101" s="473">
        <v>509.18</v>
      </c>
      <c r="M101" s="473">
        <v>2.42</v>
      </c>
      <c r="N101" s="473">
        <v>0</v>
      </c>
      <c r="O101" s="473">
        <v>43.45</v>
      </c>
      <c r="P101" s="66"/>
      <c r="Q101" s="165"/>
      <c r="R101" s="190"/>
      <c r="S101" s="190"/>
      <c r="T101" s="190"/>
      <c r="U101" s="190"/>
      <c r="V101" s="190"/>
    </row>
    <row r="102" spans="1:22" s="61" customFormat="1" ht="18" customHeight="1">
      <c r="A102" s="105" t="s">
        <v>993</v>
      </c>
      <c r="B102" s="574">
        <v>199</v>
      </c>
      <c r="C102" s="575" t="s">
        <v>1508</v>
      </c>
      <c r="D102" s="576">
        <v>129</v>
      </c>
      <c r="E102" s="865" t="s">
        <v>1554</v>
      </c>
      <c r="F102" s="866"/>
      <c r="G102" s="578" t="s">
        <v>947</v>
      </c>
      <c r="H102" s="400" t="s">
        <v>222</v>
      </c>
      <c r="I102" s="400">
        <v>1</v>
      </c>
      <c r="J102" s="400" t="s">
        <v>454</v>
      </c>
      <c r="K102" s="274">
        <f t="shared" si="0"/>
        <v>853.92</v>
      </c>
      <c r="L102" s="473">
        <v>783.36</v>
      </c>
      <c r="M102" s="473">
        <v>3.72</v>
      </c>
      <c r="N102" s="473">
        <v>0</v>
      </c>
      <c r="O102" s="473">
        <v>66.84</v>
      </c>
      <c r="P102" s="66"/>
      <c r="Q102" s="165"/>
      <c r="R102" s="190"/>
      <c r="S102" s="190"/>
      <c r="T102" s="190"/>
      <c r="U102" s="190"/>
      <c r="V102" s="190"/>
    </row>
    <row r="103" spans="1:22" s="61" customFormat="1" ht="18" customHeight="1">
      <c r="A103" s="105" t="s">
        <v>993</v>
      </c>
      <c r="B103" s="574">
        <v>199</v>
      </c>
      <c r="C103" s="575" t="s">
        <v>1509</v>
      </c>
      <c r="D103" s="576">
        <v>129</v>
      </c>
      <c r="E103" s="865" t="s">
        <v>1555</v>
      </c>
      <c r="F103" s="866"/>
      <c r="G103" s="578" t="s">
        <v>947</v>
      </c>
      <c r="H103" s="400" t="s">
        <v>69</v>
      </c>
      <c r="I103" s="400">
        <v>1</v>
      </c>
      <c r="J103" s="400" t="s">
        <v>454</v>
      </c>
      <c r="K103" s="274">
        <f t="shared" si="0"/>
        <v>355.8</v>
      </c>
      <c r="L103" s="473">
        <v>326.39999999999998</v>
      </c>
      <c r="M103" s="473">
        <v>1.55</v>
      </c>
      <c r="N103" s="473">
        <v>0</v>
      </c>
      <c r="O103" s="473">
        <v>27.85</v>
      </c>
      <c r="P103" s="66"/>
      <c r="Q103" s="165"/>
      <c r="R103" s="190"/>
      <c r="S103" s="190"/>
      <c r="T103" s="190"/>
      <c r="U103" s="190"/>
      <c r="V103" s="190"/>
    </row>
    <row r="104" spans="1:22" s="61" customFormat="1" ht="18" customHeight="1">
      <c r="A104" s="105" t="s">
        <v>993</v>
      </c>
      <c r="B104" s="574">
        <v>199</v>
      </c>
      <c r="C104" s="575" t="s">
        <v>1511</v>
      </c>
      <c r="D104" s="576">
        <v>129</v>
      </c>
      <c r="E104" s="865" t="s">
        <v>1556</v>
      </c>
      <c r="F104" s="866"/>
      <c r="G104" s="578" t="s">
        <v>947</v>
      </c>
      <c r="H104" s="400" t="s">
        <v>67</v>
      </c>
      <c r="I104" s="400">
        <v>1</v>
      </c>
      <c r="J104" s="400" t="s">
        <v>454</v>
      </c>
      <c r="K104" s="274">
        <f t="shared" si="0"/>
        <v>213.48</v>
      </c>
      <c r="L104" s="473">
        <v>195.84</v>
      </c>
      <c r="M104" s="473">
        <v>0.93</v>
      </c>
      <c r="N104" s="473">
        <v>0</v>
      </c>
      <c r="O104" s="473">
        <v>16.71</v>
      </c>
      <c r="P104" s="66"/>
      <c r="Q104" s="165"/>
      <c r="R104" s="190"/>
      <c r="S104" s="190"/>
      <c r="T104" s="190"/>
      <c r="U104" s="190"/>
      <c r="V104" s="190"/>
    </row>
    <row r="105" spans="1:22" s="61" customFormat="1" ht="18" customHeight="1">
      <c r="A105" s="105" t="s">
        <v>993</v>
      </c>
      <c r="B105" s="574">
        <v>199</v>
      </c>
      <c r="C105" s="575" t="s">
        <v>1512</v>
      </c>
      <c r="D105" s="576">
        <v>129</v>
      </c>
      <c r="E105" s="865" t="s">
        <v>1557</v>
      </c>
      <c r="F105" s="866"/>
      <c r="G105" s="578" t="s">
        <v>947</v>
      </c>
      <c r="H105" s="400" t="s">
        <v>5058</v>
      </c>
      <c r="I105" s="400">
        <v>1</v>
      </c>
      <c r="J105" s="400" t="s">
        <v>454</v>
      </c>
      <c r="K105" s="274">
        <f>L105+M105+N105+O105</f>
        <v>384.26</v>
      </c>
      <c r="L105" s="473">
        <v>352.51</v>
      </c>
      <c r="M105" s="473">
        <v>1.67</v>
      </c>
      <c r="N105" s="473">
        <v>0</v>
      </c>
      <c r="O105" s="473">
        <v>30.08</v>
      </c>
      <c r="P105" s="66"/>
      <c r="Q105" s="165"/>
      <c r="R105" s="190"/>
      <c r="S105" s="190"/>
      <c r="T105" s="190"/>
      <c r="U105" s="190"/>
      <c r="V105" s="190"/>
    </row>
    <row r="106" spans="1:22" s="61" customFormat="1" ht="18" customHeight="1">
      <c r="A106" s="105" t="s">
        <v>993</v>
      </c>
      <c r="B106" s="574">
        <v>199</v>
      </c>
      <c r="C106" s="575" t="s">
        <v>1510</v>
      </c>
      <c r="D106" s="576">
        <v>129</v>
      </c>
      <c r="E106" s="865" t="s">
        <v>1558</v>
      </c>
      <c r="F106" s="866"/>
      <c r="G106" s="578" t="s">
        <v>947</v>
      </c>
      <c r="H106" s="400" t="s">
        <v>67</v>
      </c>
      <c r="I106" s="400">
        <v>1</v>
      </c>
      <c r="J106" s="400" t="s">
        <v>454</v>
      </c>
      <c r="K106" s="274">
        <f t="shared" ref="K106:K119" si="1">L106+M106+N106+O106</f>
        <v>213.48</v>
      </c>
      <c r="L106" s="473">
        <v>195.84</v>
      </c>
      <c r="M106" s="473">
        <v>0.93</v>
      </c>
      <c r="N106" s="473">
        <v>0</v>
      </c>
      <c r="O106" s="473">
        <v>16.71</v>
      </c>
      <c r="P106" s="66"/>
      <c r="Q106" s="165"/>
      <c r="R106" s="190"/>
      <c r="S106" s="190"/>
      <c r="T106" s="190"/>
      <c r="U106" s="190"/>
      <c r="V106" s="190"/>
    </row>
    <row r="107" spans="1:22" s="61" customFormat="1" ht="18" customHeight="1">
      <c r="A107" s="105" t="s">
        <v>993</v>
      </c>
      <c r="B107" s="574">
        <v>199</v>
      </c>
      <c r="C107" s="575" t="s">
        <v>1513</v>
      </c>
      <c r="D107" s="576">
        <v>131</v>
      </c>
      <c r="E107" s="865" t="s">
        <v>1559</v>
      </c>
      <c r="F107" s="866"/>
      <c r="G107" s="578" t="s">
        <v>947</v>
      </c>
      <c r="H107" s="400" t="s">
        <v>5048</v>
      </c>
      <c r="I107" s="400">
        <v>1</v>
      </c>
      <c r="J107" s="400" t="s">
        <v>409</v>
      </c>
      <c r="K107" s="274">
        <f t="shared" si="1"/>
        <v>208.37</v>
      </c>
      <c r="L107" s="473">
        <v>185.2</v>
      </c>
      <c r="M107" s="473">
        <v>6.11</v>
      </c>
      <c r="N107" s="473">
        <v>0</v>
      </c>
      <c r="O107" s="473">
        <v>17.059999999999999</v>
      </c>
      <c r="P107" s="66"/>
      <c r="Q107" s="165"/>
      <c r="R107" s="190"/>
      <c r="S107" s="190"/>
      <c r="T107" s="190"/>
      <c r="U107" s="190"/>
      <c r="V107" s="190"/>
    </row>
    <row r="108" spans="1:22" s="61" customFormat="1" ht="18" customHeight="1">
      <c r="A108" s="105" t="s">
        <v>993</v>
      </c>
      <c r="B108" s="574">
        <v>199</v>
      </c>
      <c r="C108" s="575" t="s">
        <v>1513</v>
      </c>
      <c r="D108" s="576">
        <v>131</v>
      </c>
      <c r="E108" s="865" t="s">
        <v>1559</v>
      </c>
      <c r="F108" s="866"/>
      <c r="G108" s="578" t="s">
        <v>947</v>
      </c>
      <c r="H108" s="400" t="s">
        <v>5048</v>
      </c>
      <c r="I108" s="400">
        <v>1</v>
      </c>
      <c r="J108" s="400" t="s">
        <v>454</v>
      </c>
      <c r="K108" s="274">
        <f t="shared" si="1"/>
        <v>208.37</v>
      </c>
      <c r="L108" s="473">
        <v>185.2</v>
      </c>
      <c r="M108" s="473">
        <v>6.11</v>
      </c>
      <c r="N108" s="473">
        <v>0</v>
      </c>
      <c r="O108" s="473">
        <v>17.059999999999999</v>
      </c>
      <c r="P108" s="66"/>
      <c r="Q108" s="165"/>
      <c r="R108" s="190"/>
      <c r="S108" s="190"/>
      <c r="T108" s="190"/>
      <c r="U108" s="190"/>
      <c r="V108" s="190"/>
    </row>
    <row r="109" spans="1:22" s="61" customFormat="1" ht="18" customHeight="1">
      <c r="A109" s="105" t="s">
        <v>993</v>
      </c>
      <c r="B109" s="574">
        <v>199</v>
      </c>
      <c r="C109" s="575" t="s">
        <v>1514</v>
      </c>
      <c r="D109" s="576">
        <v>24</v>
      </c>
      <c r="E109" s="865" t="s">
        <v>1560</v>
      </c>
      <c r="F109" s="866"/>
      <c r="G109" s="578" t="s">
        <v>947</v>
      </c>
      <c r="H109" s="400" t="s">
        <v>5049</v>
      </c>
      <c r="I109" s="400">
        <v>1</v>
      </c>
      <c r="J109" s="400" t="s">
        <v>409</v>
      </c>
      <c r="K109" s="274">
        <f t="shared" si="1"/>
        <v>160.99</v>
      </c>
      <c r="L109" s="473">
        <v>133.06</v>
      </c>
      <c r="M109" s="473">
        <v>17.420000000000002</v>
      </c>
      <c r="N109" s="473">
        <v>0</v>
      </c>
      <c r="O109" s="473">
        <v>10.51</v>
      </c>
      <c r="P109" s="66"/>
      <c r="Q109" s="255"/>
      <c r="R109" s="256"/>
      <c r="S109" s="256"/>
      <c r="T109" s="256"/>
      <c r="U109" s="256"/>
      <c r="V109" s="190"/>
    </row>
    <row r="110" spans="1:22" s="61" customFormat="1" ht="18" customHeight="1">
      <c r="A110" s="105" t="s">
        <v>993</v>
      </c>
      <c r="B110" s="574">
        <v>199</v>
      </c>
      <c r="C110" s="575" t="s">
        <v>1514</v>
      </c>
      <c r="D110" s="576">
        <v>24</v>
      </c>
      <c r="E110" s="865" t="s">
        <v>1560</v>
      </c>
      <c r="F110" s="866"/>
      <c r="G110" s="578" t="s">
        <v>947</v>
      </c>
      <c r="H110" s="400" t="s">
        <v>5049</v>
      </c>
      <c r="I110" s="400">
        <v>1</v>
      </c>
      <c r="J110" s="400" t="s">
        <v>454</v>
      </c>
      <c r="K110" s="274">
        <f t="shared" si="1"/>
        <v>160.99</v>
      </c>
      <c r="L110" s="473">
        <v>133.06</v>
      </c>
      <c r="M110" s="473">
        <v>17.420000000000002</v>
      </c>
      <c r="N110" s="473">
        <v>0</v>
      </c>
      <c r="O110" s="473">
        <v>10.51</v>
      </c>
      <c r="P110" s="66"/>
      <c r="Q110" s="165"/>
      <c r="R110" s="190"/>
      <c r="S110" s="190"/>
      <c r="T110" s="190"/>
      <c r="U110" s="190"/>
      <c r="V110" s="190"/>
    </row>
    <row r="111" spans="1:22" s="61" customFormat="1" ht="18" customHeight="1">
      <c r="A111" s="105" t="s">
        <v>993</v>
      </c>
      <c r="B111" s="574">
        <v>199</v>
      </c>
      <c r="C111" s="575" t="s">
        <v>1515</v>
      </c>
      <c r="D111" s="576">
        <v>24</v>
      </c>
      <c r="E111" s="865" t="s">
        <v>1561</v>
      </c>
      <c r="F111" s="866"/>
      <c r="G111" s="578" t="s">
        <v>947</v>
      </c>
      <c r="H111" s="400" t="s">
        <v>5050</v>
      </c>
      <c r="I111" s="400">
        <v>1</v>
      </c>
      <c r="J111" s="400" t="s">
        <v>409</v>
      </c>
      <c r="K111" s="274">
        <f t="shared" si="1"/>
        <v>517.46</v>
      </c>
      <c r="L111" s="473">
        <v>427.68</v>
      </c>
      <c r="M111" s="473">
        <v>55.98</v>
      </c>
      <c r="N111" s="473">
        <v>0</v>
      </c>
      <c r="O111" s="473">
        <v>33.799999999999997</v>
      </c>
      <c r="P111" s="66"/>
      <c r="Q111" s="165"/>
      <c r="R111" s="190"/>
      <c r="S111" s="190"/>
      <c r="T111" s="190"/>
      <c r="U111" s="190"/>
      <c r="V111" s="190"/>
    </row>
    <row r="112" spans="1:22" s="61" customFormat="1" ht="18" customHeight="1">
      <c r="A112" s="105" t="s">
        <v>993</v>
      </c>
      <c r="B112" s="574">
        <v>199</v>
      </c>
      <c r="C112" s="575" t="s">
        <v>1516</v>
      </c>
      <c r="D112" s="576">
        <v>217</v>
      </c>
      <c r="E112" s="865" t="s">
        <v>1562</v>
      </c>
      <c r="F112" s="866"/>
      <c r="G112" s="578" t="s">
        <v>947</v>
      </c>
      <c r="H112" s="400" t="s">
        <v>5051</v>
      </c>
      <c r="I112" s="400">
        <v>1</v>
      </c>
      <c r="J112" s="400" t="s">
        <v>409</v>
      </c>
      <c r="K112" s="274">
        <f t="shared" si="1"/>
        <v>67.09</v>
      </c>
      <c r="L112" s="473">
        <v>58.45</v>
      </c>
      <c r="M112" s="473">
        <v>4.7</v>
      </c>
      <c r="N112" s="473">
        <v>0</v>
      </c>
      <c r="O112" s="473">
        <v>3.94</v>
      </c>
      <c r="P112" s="66"/>
      <c r="Q112" s="165"/>
      <c r="R112" s="190"/>
      <c r="S112" s="190"/>
      <c r="T112" s="190"/>
      <c r="U112" s="190"/>
      <c r="V112" s="190"/>
    </row>
    <row r="113" spans="1:22" s="61" customFormat="1" ht="18" customHeight="1">
      <c r="A113" s="105" t="s">
        <v>993</v>
      </c>
      <c r="B113" s="574">
        <v>199</v>
      </c>
      <c r="C113" s="577" t="s">
        <v>1996</v>
      </c>
      <c r="D113" s="576">
        <v>13</v>
      </c>
      <c r="E113" s="865" t="s">
        <v>1940</v>
      </c>
      <c r="F113" s="866"/>
      <c r="G113" s="578" t="s">
        <v>947</v>
      </c>
      <c r="H113" s="400" t="s">
        <v>5052</v>
      </c>
      <c r="I113" s="400">
        <v>1</v>
      </c>
      <c r="J113" s="400" t="s">
        <v>409</v>
      </c>
      <c r="K113" s="274">
        <f t="shared" si="1"/>
        <v>109.46</v>
      </c>
      <c r="L113" s="473">
        <v>50.93</v>
      </c>
      <c r="M113" s="473">
        <v>54.89</v>
      </c>
      <c r="N113" s="473">
        <v>0</v>
      </c>
      <c r="O113" s="473">
        <v>3.64</v>
      </c>
      <c r="P113" s="66"/>
      <c r="Q113" s="165"/>
      <c r="R113" s="190"/>
      <c r="S113" s="190"/>
      <c r="T113" s="190"/>
      <c r="U113" s="190"/>
      <c r="V113" s="190"/>
    </row>
    <row r="114" spans="1:22" s="61" customFormat="1" ht="18" customHeight="1">
      <c r="A114" s="105" t="s">
        <v>993</v>
      </c>
      <c r="B114" s="574">
        <v>199</v>
      </c>
      <c r="C114" s="575" t="s">
        <v>1517</v>
      </c>
      <c r="D114" s="576">
        <v>217</v>
      </c>
      <c r="E114" s="865" t="s">
        <v>1563</v>
      </c>
      <c r="F114" s="866"/>
      <c r="G114" s="578" t="s">
        <v>947</v>
      </c>
      <c r="H114" s="400" t="s">
        <v>5051</v>
      </c>
      <c r="I114" s="400">
        <v>1</v>
      </c>
      <c r="J114" s="400" t="s">
        <v>409</v>
      </c>
      <c r="K114" s="274">
        <f t="shared" si="1"/>
        <v>114.56</v>
      </c>
      <c r="L114" s="473">
        <v>99.78</v>
      </c>
      <c r="M114" s="473">
        <v>8.0299999999999994</v>
      </c>
      <c r="N114" s="473">
        <v>0</v>
      </c>
      <c r="O114" s="473">
        <v>6.75</v>
      </c>
      <c r="P114" s="66"/>
      <c r="Q114" s="165"/>
      <c r="R114" s="190"/>
      <c r="S114" s="190"/>
      <c r="T114" s="190"/>
      <c r="U114" s="190"/>
      <c r="V114" s="190"/>
    </row>
    <row r="115" spans="1:22" s="61" customFormat="1" ht="34" customHeight="1">
      <c r="A115" s="105" t="s">
        <v>993</v>
      </c>
      <c r="B115" s="574">
        <v>199</v>
      </c>
      <c r="C115" s="575" t="s">
        <v>1896</v>
      </c>
      <c r="D115" s="576">
        <v>13</v>
      </c>
      <c r="E115" s="865" t="s">
        <v>1709</v>
      </c>
      <c r="F115" s="866"/>
      <c r="G115" s="578" t="s">
        <v>947</v>
      </c>
      <c r="H115" s="400" t="s">
        <v>5053</v>
      </c>
      <c r="I115" s="400">
        <v>1</v>
      </c>
      <c r="J115" s="400" t="s">
        <v>409</v>
      </c>
      <c r="K115" s="274">
        <f t="shared" si="1"/>
        <v>191.08</v>
      </c>
      <c r="L115" s="473">
        <v>27.43</v>
      </c>
      <c r="M115" s="473">
        <v>161.69</v>
      </c>
      <c r="N115" s="473">
        <v>0</v>
      </c>
      <c r="O115" s="473">
        <v>1.96</v>
      </c>
      <c r="P115" s="66"/>
      <c r="Q115" s="165"/>
      <c r="R115" s="190"/>
      <c r="S115" s="190"/>
      <c r="T115" s="190"/>
      <c r="U115" s="190"/>
      <c r="V115" s="190"/>
    </row>
    <row r="116" spans="1:22" s="61" customFormat="1" ht="18" customHeight="1">
      <c r="A116" s="105" t="s">
        <v>993</v>
      </c>
      <c r="B116" s="574">
        <v>199</v>
      </c>
      <c r="C116" s="575" t="s">
        <v>1518</v>
      </c>
      <c r="D116" s="576">
        <v>217</v>
      </c>
      <c r="E116" s="865" t="s">
        <v>1564</v>
      </c>
      <c r="F116" s="866"/>
      <c r="G116" s="578" t="s">
        <v>947</v>
      </c>
      <c r="H116" s="400" t="s">
        <v>5054</v>
      </c>
      <c r="I116" s="400">
        <v>1</v>
      </c>
      <c r="J116" s="400" t="s">
        <v>409</v>
      </c>
      <c r="K116" s="274">
        <f t="shared" si="1"/>
        <v>89.2</v>
      </c>
      <c r="L116" s="697">
        <v>77.69</v>
      </c>
      <c r="M116" s="697">
        <v>6.26</v>
      </c>
      <c r="N116" s="697">
        <v>0</v>
      </c>
      <c r="O116" s="697">
        <v>5.25</v>
      </c>
      <c r="P116" s="66"/>
      <c r="Q116" s="165"/>
      <c r="R116" s="190"/>
      <c r="S116" s="190"/>
      <c r="T116" s="190"/>
      <c r="U116" s="190"/>
      <c r="V116" s="190"/>
    </row>
    <row r="117" spans="1:22" s="61" customFormat="1" ht="18" customHeight="1">
      <c r="A117" s="105" t="s">
        <v>993</v>
      </c>
      <c r="B117" s="574">
        <v>199</v>
      </c>
      <c r="C117" s="575" t="s">
        <v>1505</v>
      </c>
      <c r="D117" s="576" t="s">
        <v>1238</v>
      </c>
      <c r="E117" s="865" t="s">
        <v>1565</v>
      </c>
      <c r="F117" s="866"/>
      <c r="G117" s="578" t="s">
        <v>947</v>
      </c>
      <c r="H117" s="400" t="s">
        <v>5055</v>
      </c>
      <c r="I117" s="400">
        <v>1</v>
      </c>
      <c r="J117" s="400" t="s">
        <v>409</v>
      </c>
      <c r="K117" s="274">
        <f t="shared" si="1"/>
        <v>518.13</v>
      </c>
      <c r="L117" s="473">
        <v>451.32</v>
      </c>
      <c r="M117" s="473">
        <v>36.32</v>
      </c>
      <c r="N117" s="473">
        <v>0</v>
      </c>
      <c r="O117" s="473">
        <v>30.49</v>
      </c>
      <c r="P117" s="66"/>
      <c r="Q117" s="165"/>
      <c r="R117" s="190"/>
      <c r="S117" s="190"/>
      <c r="T117" s="190"/>
      <c r="U117" s="190"/>
      <c r="V117" s="190"/>
    </row>
    <row r="118" spans="1:22" s="61" customFormat="1" ht="18" customHeight="1">
      <c r="A118" s="105" t="s">
        <v>993</v>
      </c>
      <c r="B118" s="574">
        <v>199</v>
      </c>
      <c r="C118" s="575" t="s">
        <v>1937</v>
      </c>
      <c r="D118" s="576">
        <v>217</v>
      </c>
      <c r="E118" s="865" t="s">
        <v>1938</v>
      </c>
      <c r="F118" s="866"/>
      <c r="G118" s="578" t="s">
        <v>947</v>
      </c>
      <c r="H118" s="400" t="s">
        <v>5056</v>
      </c>
      <c r="I118" s="400">
        <v>1</v>
      </c>
      <c r="J118" s="400" t="s">
        <v>409</v>
      </c>
      <c r="K118" s="274">
        <f t="shared" si="1"/>
        <v>142.25</v>
      </c>
      <c r="L118" s="473">
        <v>20.77</v>
      </c>
      <c r="M118" s="473">
        <v>120</v>
      </c>
      <c r="N118" s="473">
        <v>0</v>
      </c>
      <c r="O118" s="473">
        <v>1.48</v>
      </c>
      <c r="P118" s="66"/>
      <c r="Q118" s="165"/>
      <c r="R118" s="190"/>
      <c r="S118" s="190"/>
      <c r="T118" s="190"/>
      <c r="U118" s="190"/>
      <c r="V118" s="190"/>
    </row>
    <row r="119" spans="1:22" s="61" customFormat="1" ht="18" customHeight="1">
      <c r="A119" s="105" t="s">
        <v>993</v>
      </c>
      <c r="B119" s="574">
        <v>199</v>
      </c>
      <c r="C119" s="575" t="s">
        <v>1993</v>
      </c>
      <c r="D119" s="576">
        <v>13</v>
      </c>
      <c r="E119" s="865" t="s">
        <v>1994</v>
      </c>
      <c r="F119" s="866"/>
      <c r="G119" s="578" t="s">
        <v>947</v>
      </c>
      <c r="H119" s="400" t="s">
        <v>5059</v>
      </c>
      <c r="I119" s="400">
        <v>1</v>
      </c>
      <c r="J119" s="400" t="s">
        <v>409</v>
      </c>
      <c r="K119" s="274">
        <f t="shared" si="1"/>
        <v>92.83</v>
      </c>
      <c r="L119" s="473">
        <v>62.69</v>
      </c>
      <c r="M119" s="473">
        <v>25.66</v>
      </c>
      <c r="N119" s="473">
        <v>0</v>
      </c>
      <c r="O119" s="473">
        <v>4.4800000000000004</v>
      </c>
      <c r="P119" s="66"/>
      <c r="Q119" s="165"/>
      <c r="R119" s="190"/>
      <c r="S119" s="190"/>
      <c r="T119" s="190"/>
      <c r="U119" s="190"/>
      <c r="V119" s="190"/>
    </row>
    <row r="120" spans="1:22" s="61" customFormat="1" ht="6.75" customHeight="1">
      <c r="A120" s="524"/>
      <c r="B120" s="525"/>
      <c r="C120" s="526"/>
      <c r="D120" s="66"/>
      <c r="E120" s="66"/>
      <c r="F120" s="67"/>
      <c r="G120" s="66"/>
      <c r="H120" s="66"/>
      <c r="I120" s="66"/>
      <c r="J120" s="67"/>
      <c r="K120" s="66"/>
      <c r="L120" s="66"/>
      <c r="M120" s="66"/>
      <c r="N120" s="66"/>
      <c r="O120" s="366"/>
      <c r="P120" s="67"/>
      <c r="Q120" s="70"/>
      <c r="R120" s="70"/>
      <c r="S120" s="70"/>
      <c r="T120" s="70"/>
      <c r="U120" s="70"/>
      <c r="V120" s="70"/>
    </row>
    <row r="121" spans="1:22" s="61" customFormat="1" ht="34.5" customHeight="1">
      <c r="A121" s="524" t="s">
        <v>5062</v>
      </c>
      <c r="B121" s="861" t="s">
        <v>5063</v>
      </c>
      <c r="C121" s="862"/>
      <c r="D121" s="862"/>
      <c r="E121" s="862"/>
      <c r="F121" s="862"/>
      <c r="G121" s="862"/>
      <c r="H121" s="862"/>
      <c r="I121" s="862"/>
      <c r="J121" s="862"/>
      <c r="K121" s="862"/>
      <c r="L121" s="862"/>
      <c r="M121" s="862"/>
      <c r="N121" s="862"/>
      <c r="O121" s="862"/>
      <c r="P121" s="67"/>
    </row>
    <row r="122" spans="1:22" s="61" customFormat="1" ht="16.5" customHeight="1">
      <c r="A122" s="524">
        <v>1</v>
      </c>
      <c r="B122" s="525" t="s">
        <v>473</v>
      </c>
      <c r="C122" s="526"/>
      <c r="D122" s="66"/>
      <c r="E122" s="66"/>
      <c r="F122" s="67"/>
      <c r="G122" s="66"/>
      <c r="H122" s="66"/>
      <c r="I122" s="66"/>
      <c r="J122" s="67"/>
      <c r="K122" s="66"/>
      <c r="L122" s="66"/>
      <c r="M122" s="66"/>
      <c r="N122" s="66"/>
      <c r="O122" s="366"/>
      <c r="P122" s="67"/>
      <c r="Q122" s="70"/>
      <c r="R122" s="70"/>
      <c r="S122" s="70"/>
      <c r="T122" s="70"/>
      <c r="U122" s="70"/>
      <c r="V122" s="70"/>
    </row>
    <row r="123" spans="1:22" s="61" customFormat="1" ht="16.5" customHeight="1">
      <c r="A123" s="524">
        <v>2</v>
      </c>
      <c r="B123" s="525" t="s">
        <v>474</v>
      </c>
      <c r="C123" s="526"/>
      <c r="D123" s="66"/>
      <c r="E123" s="66"/>
      <c r="F123" s="527"/>
      <c r="G123" s="66"/>
      <c r="H123" s="66"/>
      <c r="I123" s="66"/>
      <c r="J123" s="67"/>
      <c r="K123" s="66"/>
      <c r="L123" s="66"/>
      <c r="M123" s="66"/>
      <c r="N123" s="366"/>
      <c r="O123" s="366"/>
      <c r="P123" s="67"/>
    </row>
    <row r="124" spans="1:22" s="61" customFormat="1" ht="16.5" customHeight="1">
      <c r="A124" s="524">
        <v>3</v>
      </c>
      <c r="B124" s="525" t="s">
        <v>5006</v>
      </c>
      <c r="C124" s="526"/>
      <c r="D124" s="66"/>
      <c r="E124" s="66"/>
      <c r="F124" s="527"/>
      <c r="G124" s="66"/>
      <c r="H124" s="66"/>
      <c r="I124" s="66"/>
      <c r="J124" s="67"/>
      <c r="K124" s="66"/>
      <c r="L124" s="66"/>
      <c r="M124" s="66"/>
      <c r="N124" s="366"/>
      <c r="O124" s="366"/>
      <c r="P124" s="67"/>
    </row>
    <row r="125" spans="1:22" s="61" customFormat="1" ht="8.15" customHeight="1">
      <c r="A125" s="66"/>
      <c r="B125" s="66"/>
      <c r="C125" s="66"/>
      <c r="D125" s="66"/>
      <c r="E125" s="528"/>
      <c r="F125" s="528"/>
      <c r="G125" s="528"/>
      <c r="H125" s="528"/>
      <c r="I125" s="529"/>
      <c r="J125" s="529"/>
      <c r="K125" s="529"/>
      <c r="L125" s="366"/>
      <c r="M125" s="366"/>
      <c r="N125" s="366"/>
      <c r="O125" s="67"/>
      <c r="P125" s="66"/>
    </row>
    <row r="126" spans="1:22" s="61" customFormat="1" ht="8.25" customHeight="1">
      <c r="A126" s="66"/>
      <c r="B126" s="66"/>
      <c r="C126" s="66"/>
      <c r="D126" s="66"/>
      <c r="E126" s="66"/>
      <c r="F126" s="67"/>
      <c r="G126" s="66"/>
      <c r="H126" s="66"/>
      <c r="I126" s="66"/>
      <c r="J126" s="66"/>
      <c r="K126" s="66"/>
      <c r="L126" s="66"/>
      <c r="M126" s="66"/>
      <c r="N126" s="66"/>
      <c r="O126" s="67"/>
      <c r="P126" s="66"/>
    </row>
    <row r="127" spans="1:22" s="61" customFormat="1" ht="14">
      <c r="A127" s="66"/>
      <c r="B127" s="66"/>
      <c r="C127" s="66"/>
      <c r="D127" s="66"/>
      <c r="E127" s="66"/>
      <c r="F127" s="67"/>
      <c r="G127" s="66"/>
      <c r="H127" s="66"/>
      <c r="I127" s="66"/>
      <c r="J127" s="66"/>
      <c r="K127" s="66"/>
      <c r="L127" s="66"/>
      <c r="M127" s="66"/>
      <c r="N127" s="66"/>
      <c r="O127" s="67"/>
      <c r="P127" s="66"/>
    </row>
    <row r="128" spans="1:22" s="61" customFormat="1" ht="14">
      <c r="A128" s="66"/>
      <c r="B128" s="66"/>
      <c r="C128" s="66"/>
      <c r="D128" s="66"/>
      <c r="E128" s="66"/>
      <c r="F128" s="67"/>
      <c r="G128" s="66"/>
      <c r="H128" s="66"/>
      <c r="I128" s="66"/>
      <c r="J128" s="66"/>
      <c r="K128" s="66"/>
      <c r="L128" s="66"/>
      <c r="M128" s="66"/>
      <c r="N128" s="66"/>
      <c r="O128" s="67"/>
      <c r="P128" s="66"/>
    </row>
    <row r="129" spans="1:16" s="61" customFormat="1" ht="14">
      <c r="A129" s="66"/>
      <c r="B129" s="66"/>
      <c r="C129" s="66"/>
      <c r="D129" s="66"/>
      <c r="E129" s="66"/>
      <c r="F129" s="67"/>
      <c r="G129" s="66"/>
      <c r="H129" s="66"/>
      <c r="I129" s="66"/>
      <c r="J129" s="66"/>
      <c r="K129" s="66"/>
      <c r="L129" s="66"/>
      <c r="M129" s="66"/>
      <c r="N129" s="66"/>
      <c r="O129" s="67"/>
      <c r="P129" s="66"/>
    </row>
    <row r="130" spans="1:16" s="61" customFormat="1" ht="14">
      <c r="A130" s="66"/>
      <c r="B130" s="66"/>
      <c r="C130" s="66"/>
      <c r="D130" s="66"/>
      <c r="E130" s="66"/>
      <c r="F130" s="67"/>
      <c r="G130" s="66"/>
      <c r="H130" s="66"/>
      <c r="I130" s="66"/>
      <c r="J130" s="66"/>
      <c r="K130" s="66"/>
      <c r="L130" s="66"/>
      <c r="M130" s="66"/>
      <c r="N130" s="66"/>
      <c r="O130" s="67"/>
      <c r="P130" s="66"/>
    </row>
    <row r="131" spans="1:16" s="61" customFormat="1" ht="14">
      <c r="A131" s="66"/>
      <c r="B131" s="66"/>
      <c r="C131" s="66"/>
      <c r="D131" s="66"/>
      <c r="E131" s="66"/>
      <c r="F131" s="67"/>
      <c r="G131" s="66"/>
      <c r="H131" s="66"/>
      <c r="I131" s="66"/>
      <c r="J131" s="66"/>
      <c r="K131" s="66"/>
      <c r="L131" s="66"/>
      <c r="M131" s="66"/>
      <c r="N131" s="66"/>
      <c r="O131" s="67"/>
      <c r="P131" s="66"/>
    </row>
    <row r="132" spans="1:16" s="61" customFormat="1" ht="14">
      <c r="A132" s="66"/>
      <c r="B132" s="66"/>
      <c r="C132" s="66"/>
      <c r="D132" s="66"/>
      <c r="E132" s="66"/>
      <c r="F132" s="67"/>
      <c r="G132" s="66"/>
      <c r="H132" s="66"/>
      <c r="I132" s="66"/>
      <c r="J132" s="66"/>
      <c r="K132" s="66"/>
      <c r="L132" s="66"/>
      <c r="M132" s="66"/>
      <c r="N132" s="66"/>
      <c r="O132" s="67"/>
      <c r="P132" s="66"/>
    </row>
    <row r="133" spans="1:16" s="61" customFormat="1" ht="14">
      <c r="A133" s="66"/>
      <c r="B133" s="66"/>
      <c r="C133" s="66"/>
      <c r="D133" s="66"/>
      <c r="E133" s="66"/>
      <c r="F133" s="67"/>
      <c r="G133" s="66"/>
      <c r="H133" s="66"/>
      <c r="I133" s="66"/>
      <c r="J133" s="66"/>
      <c r="K133" s="66"/>
      <c r="L133" s="66"/>
      <c r="M133" s="66"/>
      <c r="N133" s="66"/>
      <c r="O133" s="67"/>
      <c r="P133" s="66"/>
    </row>
    <row r="134" spans="1:16" s="61" customFormat="1" ht="14">
      <c r="A134" s="66"/>
      <c r="B134" s="66"/>
      <c r="C134" s="66"/>
      <c r="D134" s="66"/>
      <c r="E134" s="66"/>
      <c r="F134" s="67"/>
      <c r="G134" s="66"/>
      <c r="H134" s="66"/>
      <c r="I134" s="66"/>
      <c r="J134" s="66"/>
      <c r="K134" s="66"/>
      <c r="L134" s="66"/>
      <c r="M134" s="66"/>
      <c r="N134" s="66"/>
      <c r="O134" s="67"/>
      <c r="P134" s="66"/>
    </row>
    <row r="135" spans="1:16" s="61" customFormat="1" ht="14">
      <c r="A135" s="66"/>
      <c r="B135" s="66"/>
      <c r="C135" s="66"/>
      <c r="D135" s="66"/>
      <c r="E135" s="66"/>
      <c r="F135" s="67"/>
      <c r="G135" s="66"/>
      <c r="H135" s="66"/>
      <c r="I135" s="66"/>
      <c r="J135" s="66"/>
      <c r="K135" s="66"/>
      <c r="L135" s="66"/>
      <c r="M135" s="66"/>
      <c r="N135" s="66"/>
      <c r="O135" s="67"/>
      <c r="P135" s="66"/>
    </row>
    <row r="136" spans="1:16" s="61" customFormat="1" ht="14">
      <c r="A136" s="66"/>
      <c r="B136" s="66"/>
      <c r="C136" s="66"/>
      <c r="D136" s="66"/>
      <c r="E136" s="66"/>
      <c r="F136" s="67"/>
      <c r="G136" s="66"/>
      <c r="H136" s="66"/>
      <c r="I136" s="66"/>
      <c r="J136" s="66"/>
      <c r="K136" s="66"/>
      <c r="L136" s="66"/>
      <c r="M136" s="66"/>
      <c r="N136" s="66"/>
      <c r="O136" s="67"/>
      <c r="P136" s="66"/>
    </row>
    <row r="137" spans="1:16" s="61" customFormat="1" ht="14">
      <c r="A137" s="66"/>
      <c r="B137" s="66"/>
      <c r="C137" s="66"/>
      <c r="D137" s="66"/>
      <c r="E137" s="66"/>
      <c r="F137" s="67"/>
      <c r="G137" s="66"/>
      <c r="H137" s="66"/>
      <c r="I137" s="66"/>
      <c r="J137" s="66"/>
      <c r="K137" s="66"/>
      <c r="L137" s="66"/>
      <c r="M137" s="66"/>
      <c r="N137" s="66"/>
      <c r="O137" s="67"/>
      <c r="P137" s="66"/>
    </row>
    <row r="138" spans="1:16" s="61" customFormat="1" ht="14">
      <c r="A138" s="66"/>
      <c r="B138" s="66"/>
      <c r="C138" s="66"/>
      <c r="D138" s="66"/>
      <c r="E138" s="66"/>
      <c r="F138" s="67"/>
      <c r="G138" s="66"/>
      <c r="H138" s="66"/>
      <c r="I138" s="66"/>
      <c r="J138" s="66"/>
      <c r="K138" s="66"/>
      <c r="L138" s="66"/>
      <c r="M138" s="66"/>
      <c r="N138" s="66"/>
      <c r="O138" s="67"/>
      <c r="P138" s="66"/>
    </row>
    <row r="139" spans="1:16" s="61" customFormat="1" ht="14">
      <c r="A139" s="66"/>
      <c r="B139" s="66"/>
      <c r="C139" s="66"/>
      <c r="D139" s="66"/>
      <c r="E139" s="66"/>
      <c r="F139" s="67"/>
      <c r="G139" s="66"/>
      <c r="H139" s="66"/>
      <c r="I139" s="66"/>
      <c r="J139" s="66"/>
      <c r="K139" s="66"/>
      <c r="L139" s="66"/>
      <c r="M139" s="66"/>
      <c r="N139" s="66"/>
      <c r="O139" s="67"/>
      <c r="P139" s="66"/>
    </row>
    <row r="140" spans="1:16" s="61" customFormat="1" ht="14">
      <c r="A140" s="66"/>
      <c r="B140" s="66"/>
      <c r="C140" s="66"/>
      <c r="D140" s="66"/>
      <c r="E140" s="66"/>
      <c r="F140" s="67"/>
      <c r="G140" s="66"/>
      <c r="H140" s="66"/>
      <c r="I140" s="66"/>
      <c r="J140" s="66"/>
      <c r="K140" s="66"/>
      <c r="L140" s="66"/>
      <c r="M140" s="66"/>
      <c r="N140" s="66"/>
      <c r="O140" s="67"/>
      <c r="P140" s="66"/>
    </row>
    <row r="141" spans="1:16" s="61" customFormat="1" ht="14">
      <c r="F141" s="63"/>
      <c r="O141" s="63"/>
    </row>
    <row r="142" spans="1:16" s="61" customFormat="1" ht="14">
      <c r="F142" s="63"/>
      <c r="O142" s="63"/>
    </row>
    <row r="143" spans="1:16" s="61" customFormat="1" ht="14">
      <c r="F143" s="63"/>
      <c r="O143" s="63"/>
    </row>
    <row r="144" spans="1:16" s="61" customFormat="1" ht="14">
      <c r="F144" s="63"/>
      <c r="O144" s="63"/>
    </row>
    <row r="145" spans="6:15" s="61" customFormat="1" ht="14">
      <c r="F145" s="63"/>
      <c r="O145" s="63"/>
    </row>
    <row r="146" spans="6:15" s="61" customFormat="1" ht="14">
      <c r="F146" s="63"/>
      <c r="O146" s="63"/>
    </row>
    <row r="147" spans="6:15" s="61" customFormat="1" ht="14">
      <c r="F147" s="63"/>
      <c r="O147" s="63"/>
    </row>
    <row r="148" spans="6:15" s="61" customFormat="1" ht="14">
      <c r="F148" s="63"/>
      <c r="O148" s="63"/>
    </row>
    <row r="149" spans="6:15" s="61" customFormat="1" ht="14">
      <c r="F149" s="63"/>
      <c r="O149" s="63"/>
    </row>
    <row r="150" spans="6:15" s="61" customFormat="1" ht="14">
      <c r="F150" s="63"/>
      <c r="O150" s="63"/>
    </row>
    <row r="151" spans="6:15" s="61" customFormat="1" ht="14">
      <c r="F151" s="63"/>
      <c r="O151" s="63"/>
    </row>
    <row r="152" spans="6:15" s="61" customFormat="1" ht="14">
      <c r="F152" s="63"/>
      <c r="O152" s="63"/>
    </row>
    <row r="153" spans="6:15" s="61" customFormat="1" ht="14">
      <c r="F153" s="63"/>
      <c r="O153" s="63"/>
    </row>
    <row r="154" spans="6:15" s="61" customFormat="1" ht="14">
      <c r="F154" s="63"/>
      <c r="O154" s="63"/>
    </row>
    <row r="155" spans="6:15" s="61" customFormat="1" ht="14">
      <c r="F155" s="63"/>
      <c r="O155" s="63"/>
    </row>
    <row r="156" spans="6:15" s="61" customFormat="1" ht="14">
      <c r="F156" s="63"/>
      <c r="O156" s="63"/>
    </row>
    <row r="157" spans="6:15" s="61" customFormat="1" ht="14">
      <c r="F157" s="63"/>
      <c r="O157" s="63"/>
    </row>
    <row r="158" spans="6:15" s="61" customFormat="1" ht="14">
      <c r="F158" s="63"/>
      <c r="O158" s="63"/>
    </row>
    <row r="159" spans="6:15" s="61" customFormat="1" ht="14">
      <c r="F159" s="63"/>
      <c r="O159" s="63"/>
    </row>
    <row r="160" spans="6:15" s="61" customFormat="1" ht="14">
      <c r="F160" s="63"/>
      <c r="O160" s="63"/>
    </row>
    <row r="161" spans="6:15" s="61" customFormat="1" ht="14">
      <c r="F161" s="63"/>
      <c r="O161" s="63"/>
    </row>
    <row r="162" spans="6:15" s="61" customFormat="1" ht="14">
      <c r="F162" s="63"/>
      <c r="O162" s="63"/>
    </row>
    <row r="163" spans="6:15" s="61" customFormat="1" ht="14">
      <c r="F163" s="63"/>
      <c r="O163" s="63"/>
    </row>
    <row r="164" spans="6:15" s="61" customFormat="1" ht="14">
      <c r="F164" s="63"/>
      <c r="O164" s="63"/>
    </row>
    <row r="165" spans="6:15" s="61" customFormat="1" ht="14">
      <c r="F165" s="63"/>
      <c r="O165" s="63"/>
    </row>
    <row r="166" spans="6:15" s="61" customFormat="1" ht="14">
      <c r="F166" s="63"/>
      <c r="O166" s="63"/>
    </row>
    <row r="167" spans="6:15" s="61" customFormat="1" ht="14">
      <c r="F167" s="63"/>
      <c r="O167" s="63"/>
    </row>
    <row r="168" spans="6:15" s="61" customFormat="1" ht="14">
      <c r="F168" s="63"/>
      <c r="O168" s="63"/>
    </row>
    <row r="169" spans="6:15" s="61" customFormat="1" ht="14">
      <c r="F169" s="63"/>
      <c r="O169" s="63"/>
    </row>
    <row r="170" spans="6:15" s="61" customFormat="1" ht="14">
      <c r="F170" s="63"/>
      <c r="O170" s="63"/>
    </row>
    <row r="171" spans="6:15" s="61" customFormat="1" ht="14">
      <c r="F171" s="63"/>
      <c r="O171" s="63"/>
    </row>
    <row r="172" spans="6:15" s="61" customFormat="1" ht="14">
      <c r="F172" s="63"/>
      <c r="O172" s="63"/>
    </row>
    <row r="173" spans="6:15" s="61" customFormat="1" ht="14">
      <c r="F173" s="63"/>
      <c r="O173" s="63"/>
    </row>
    <row r="174" spans="6:15" s="61" customFormat="1" ht="14">
      <c r="F174" s="63"/>
      <c r="O174" s="63"/>
    </row>
    <row r="175" spans="6:15" s="61" customFormat="1" ht="14">
      <c r="F175" s="63"/>
      <c r="O175" s="63"/>
    </row>
    <row r="176" spans="6:15" s="61" customFormat="1" ht="14">
      <c r="F176" s="63"/>
      <c r="O176" s="63"/>
    </row>
    <row r="177" spans="6:15" s="61" customFormat="1" ht="14">
      <c r="F177" s="63"/>
      <c r="O177" s="63"/>
    </row>
    <row r="178" spans="6:15" s="61" customFormat="1" ht="14">
      <c r="F178" s="63"/>
      <c r="O178" s="63"/>
    </row>
    <row r="179" spans="6:15" s="61" customFormat="1" ht="14">
      <c r="F179" s="63"/>
      <c r="O179" s="63"/>
    </row>
    <row r="180" spans="6:15" s="61" customFormat="1" ht="14">
      <c r="F180" s="63"/>
      <c r="O180" s="63"/>
    </row>
    <row r="181" spans="6:15" s="61" customFormat="1" ht="14">
      <c r="F181" s="63"/>
      <c r="O181" s="63"/>
    </row>
    <row r="182" spans="6:15" s="61" customFormat="1" ht="14">
      <c r="F182" s="63"/>
      <c r="O182" s="63"/>
    </row>
    <row r="183" spans="6:15" s="61" customFormat="1" ht="14">
      <c r="F183" s="63"/>
      <c r="O183" s="63"/>
    </row>
    <row r="184" spans="6:15" s="61" customFormat="1" ht="14">
      <c r="F184" s="63"/>
      <c r="O184" s="63"/>
    </row>
    <row r="185" spans="6:15" s="61" customFormat="1" ht="14">
      <c r="F185" s="63"/>
      <c r="O185" s="63"/>
    </row>
    <row r="186" spans="6:15" s="61" customFormat="1" ht="14">
      <c r="F186" s="63"/>
      <c r="O186" s="63"/>
    </row>
    <row r="187" spans="6:15" s="61" customFormat="1" ht="14">
      <c r="F187" s="63"/>
      <c r="O187" s="63"/>
    </row>
    <row r="188" spans="6:15" s="61" customFormat="1" ht="14">
      <c r="F188" s="63"/>
      <c r="O188" s="63"/>
    </row>
    <row r="189" spans="6:15" s="61" customFormat="1" ht="14">
      <c r="F189" s="63"/>
      <c r="O189" s="63"/>
    </row>
    <row r="190" spans="6:15" s="61" customFormat="1" ht="14">
      <c r="F190" s="63"/>
      <c r="O190" s="63"/>
    </row>
    <row r="191" spans="6:15" s="61" customFormat="1" ht="14">
      <c r="F191" s="63"/>
      <c r="O191" s="63"/>
    </row>
    <row r="192" spans="6:15" s="61" customFormat="1" ht="14">
      <c r="F192" s="63"/>
      <c r="O192" s="63"/>
    </row>
    <row r="193" spans="6:15" s="61" customFormat="1" ht="14">
      <c r="F193" s="63"/>
      <c r="O193" s="63"/>
    </row>
    <row r="194" spans="6:15" s="61" customFormat="1" ht="14">
      <c r="F194" s="63"/>
      <c r="O194" s="63"/>
    </row>
    <row r="195" spans="6:15" s="61" customFormat="1" ht="14">
      <c r="F195" s="63"/>
      <c r="O195" s="63"/>
    </row>
    <row r="196" spans="6:15" s="61" customFormat="1" ht="14">
      <c r="F196" s="63"/>
      <c r="O196" s="63"/>
    </row>
    <row r="197" spans="6:15" s="61" customFormat="1" ht="14">
      <c r="F197" s="63"/>
      <c r="O197" s="63"/>
    </row>
    <row r="198" spans="6:15" s="61" customFormat="1" ht="14">
      <c r="F198" s="63"/>
      <c r="O198" s="63"/>
    </row>
    <row r="199" spans="6:15" s="61" customFormat="1" ht="14">
      <c r="F199" s="63"/>
      <c r="O199" s="63"/>
    </row>
    <row r="200" spans="6:15" s="61" customFormat="1" ht="14">
      <c r="F200" s="63"/>
      <c r="O200" s="63"/>
    </row>
    <row r="201" spans="6:15" s="61" customFormat="1" ht="14">
      <c r="F201" s="63"/>
      <c r="O201" s="63"/>
    </row>
    <row r="202" spans="6:15" s="61" customFormat="1" ht="14">
      <c r="F202" s="63"/>
      <c r="O202" s="63"/>
    </row>
    <row r="203" spans="6:15" s="61" customFormat="1" ht="14">
      <c r="F203" s="63"/>
      <c r="O203" s="63"/>
    </row>
    <row r="204" spans="6:15" s="61" customFormat="1" ht="14">
      <c r="F204" s="63"/>
      <c r="O204" s="63"/>
    </row>
    <row r="205" spans="6:15" s="61" customFormat="1" ht="14">
      <c r="F205" s="63"/>
      <c r="O205" s="63"/>
    </row>
    <row r="206" spans="6:15" s="61" customFormat="1" ht="14">
      <c r="F206" s="63"/>
      <c r="O206" s="63"/>
    </row>
    <row r="207" spans="6:15" s="61" customFormat="1" ht="14">
      <c r="F207" s="63"/>
      <c r="O207" s="63"/>
    </row>
    <row r="208" spans="6:15" s="61" customFormat="1" ht="14">
      <c r="F208" s="63"/>
      <c r="O208" s="63"/>
    </row>
    <row r="209" spans="6:15" s="61" customFormat="1" ht="14">
      <c r="F209" s="63"/>
      <c r="O209" s="63"/>
    </row>
    <row r="210" spans="6:15" s="61" customFormat="1" ht="14">
      <c r="F210" s="63"/>
      <c r="O210" s="63"/>
    </row>
    <row r="211" spans="6:15" s="61" customFormat="1" ht="14">
      <c r="F211" s="63"/>
      <c r="O211" s="63"/>
    </row>
    <row r="212" spans="6:15" s="61" customFormat="1" ht="14">
      <c r="F212" s="63"/>
      <c r="O212" s="63"/>
    </row>
    <row r="213" spans="6:15" s="61" customFormat="1" ht="14">
      <c r="F213" s="63"/>
      <c r="O213" s="63"/>
    </row>
    <row r="214" spans="6:15" s="61" customFormat="1" ht="14">
      <c r="F214" s="63"/>
      <c r="O214" s="63"/>
    </row>
    <row r="215" spans="6:15" s="61" customFormat="1" ht="14">
      <c r="F215" s="63"/>
      <c r="O215" s="63"/>
    </row>
    <row r="216" spans="6:15" s="61" customFormat="1" ht="14">
      <c r="F216" s="63"/>
      <c r="O216" s="63"/>
    </row>
    <row r="217" spans="6:15" s="61" customFormat="1" ht="14">
      <c r="F217" s="63"/>
      <c r="O217" s="63"/>
    </row>
    <row r="218" spans="6:15" s="61" customFormat="1" ht="14">
      <c r="F218" s="63"/>
      <c r="O218" s="63"/>
    </row>
    <row r="219" spans="6:15" s="61" customFormat="1" ht="14">
      <c r="F219" s="63"/>
      <c r="O219" s="63"/>
    </row>
    <row r="220" spans="6:15" s="61" customFormat="1" ht="14">
      <c r="F220" s="63"/>
      <c r="O220" s="63"/>
    </row>
    <row r="221" spans="6:15" s="61" customFormat="1" ht="14">
      <c r="F221" s="63"/>
      <c r="O221" s="63"/>
    </row>
    <row r="222" spans="6:15" s="61" customFormat="1" ht="14">
      <c r="F222" s="63"/>
      <c r="O222" s="63"/>
    </row>
    <row r="223" spans="6:15" s="61" customFormat="1" ht="14">
      <c r="F223" s="63"/>
      <c r="O223" s="63"/>
    </row>
    <row r="224" spans="6:15" s="61" customFormat="1" ht="14">
      <c r="F224" s="63"/>
      <c r="O224" s="63"/>
    </row>
    <row r="225" spans="6:15" s="61" customFormat="1" ht="14">
      <c r="F225" s="63"/>
      <c r="O225" s="63"/>
    </row>
    <row r="226" spans="6:15" s="61" customFormat="1" ht="14">
      <c r="F226" s="63"/>
      <c r="O226" s="63"/>
    </row>
    <row r="227" spans="6:15" s="61" customFormat="1" ht="14">
      <c r="F227" s="63"/>
      <c r="O227" s="63"/>
    </row>
    <row r="228" spans="6:15" s="61" customFormat="1" ht="14">
      <c r="F228" s="63"/>
      <c r="O228" s="63"/>
    </row>
    <row r="229" spans="6:15" s="61" customFormat="1" ht="14">
      <c r="F229" s="63"/>
      <c r="O229" s="63"/>
    </row>
    <row r="230" spans="6:15" s="61" customFormat="1" ht="14">
      <c r="F230" s="63"/>
      <c r="O230" s="63"/>
    </row>
    <row r="231" spans="6:15" s="61" customFormat="1" ht="14">
      <c r="F231" s="63"/>
      <c r="O231" s="63"/>
    </row>
    <row r="232" spans="6:15" s="61" customFormat="1" ht="14">
      <c r="F232" s="63"/>
      <c r="O232" s="63"/>
    </row>
    <row r="233" spans="6:15" s="61" customFormat="1" ht="14">
      <c r="F233" s="63"/>
      <c r="O233" s="63"/>
    </row>
    <row r="234" spans="6:15" s="61" customFormat="1" ht="14">
      <c r="F234" s="63"/>
      <c r="O234" s="63"/>
    </row>
    <row r="235" spans="6:15" s="61" customFormat="1" ht="14">
      <c r="F235" s="63"/>
      <c r="O235" s="63"/>
    </row>
    <row r="236" spans="6:15" s="61" customFormat="1" ht="14">
      <c r="F236" s="63"/>
      <c r="O236" s="63"/>
    </row>
    <row r="237" spans="6:15" s="61" customFormat="1" ht="14">
      <c r="F237" s="63"/>
      <c r="O237" s="63"/>
    </row>
    <row r="238" spans="6:15" s="61" customFormat="1" ht="14">
      <c r="F238" s="63"/>
      <c r="O238" s="63"/>
    </row>
    <row r="239" spans="6:15" s="61" customFormat="1" ht="14">
      <c r="F239" s="63"/>
      <c r="O239" s="63"/>
    </row>
    <row r="240" spans="6:15" s="61" customFormat="1" ht="14">
      <c r="F240" s="63"/>
      <c r="O240" s="63"/>
    </row>
    <row r="241" spans="6:15" s="61" customFormat="1" ht="14">
      <c r="F241" s="63"/>
      <c r="O241" s="63"/>
    </row>
    <row r="242" spans="6:15" s="61" customFormat="1" ht="14">
      <c r="F242" s="63"/>
      <c r="O242" s="63"/>
    </row>
    <row r="243" spans="6:15" s="61" customFormat="1" ht="14">
      <c r="F243" s="63"/>
      <c r="O243" s="63"/>
    </row>
    <row r="244" spans="6:15" s="61" customFormat="1" ht="14">
      <c r="F244" s="63"/>
      <c r="O244" s="63"/>
    </row>
    <row r="245" spans="6:15" s="61" customFormat="1" ht="14">
      <c r="F245" s="63"/>
      <c r="O245" s="63"/>
    </row>
    <row r="246" spans="6:15" s="61" customFormat="1" ht="14">
      <c r="F246" s="63"/>
      <c r="O246" s="63"/>
    </row>
    <row r="247" spans="6:15" s="61" customFormat="1" ht="14">
      <c r="F247" s="63"/>
      <c r="O247" s="63"/>
    </row>
    <row r="248" spans="6:15" s="61" customFormat="1" ht="14">
      <c r="F248" s="63"/>
      <c r="O248" s="63"/>
    </row>
    <row r="249" spans="6:15" s="61" customFormat="1" ht="14">
      <c r="F249" s="63"/>
      <c r="O249" s="63"/>
    </row>
    <row r="250" spans="6:15" s="61" customFormat="1" ht="14">
      <c r="F250" s="63"/>
      <c r="O250" s="63"/>
    </row>
    <row r="251" spans="6:15" s="61" customFormat="1" ht="14">
      <c r="F251" s="63"/>
      <c r="O251" s="63"/>
    </row>
    <row r="252" spans="6:15" s="61" customFormat="1" ht="14">
      <c r="F252" s="63"/>
      <c r="O252" s="63"/>
    </row>
    <row r="253" spans="6:15" s="61" customFormat="1" ht="14">
      <c r="F253" s="63"/>
      <c r="O253" s="63"/>
    </row>
    <row r="254" spans="6:15" s="61" customFormat="1" ht="14">
      <c r="F254" s="63"/>
      <c r="O254" s="63"/>
    </row>
    <row r="255" spans="6:15" s="61" customFormat="1" ht="14">
      <c r="F255" s="63"/>
      <c r="O255" s="63"/>
    </row>
    <row r="256" spans="6:15" s="61" customFormat="1" ht="14">
      <c r="F256" s="63"/>
      <c r="O256" s="63"/>
    </row>
    <row r="257" spans="6:15" s="61" customFormat="1" ht="14">
      <c r="F257" s="63"/>
      <c r="O257" s="63"/>
    </row>
    <row r="258" spans="6:15" s="61" customFormat="1" ht="14">
      <c r="F258" s="63"/>
      <c r="O258" s="63"/>
    </row>
    <row r="259" spans="6:15" s="61" customFormat="1" ht="14">
      <c r="F259" s="63"/>
      <c r="O259" s="63"/>
    </row>
    <row r="260" spans="6:15" s="61" customFormat="1" ht="14">
      <c r="F260" s="63"/>
      <c r="O260" s="63"/>
    </row>
    <row r="261" spans="6:15" s="61" customFormat="1" ht="14">
      <c r="F261" s="63"/>
      <c r="O261" s="63"/>
    </row>
    <row r="262" spans="6:15" s="61" customFormat="1" ht="14">
      <c r="F262" s="63"/>
      <c r="O262" s="63"/>
    </row>
    <row r="263" spans="6:15" s="61" customFormat="1" ht="14">
      <c r="F263" s="63"/>
      <c r="O263" s="63"/>
    </row>
    <row r="264" spans="6:15" s="61" customFormat="1" ht="14">
      <c r="F264" s="63"/>
      <c r="O264" s="63"/>
    </row>
    <row r="265" spans="6:15" s="61" customFormat="1" ht="14">
      <c r="F265" s="63"/>
      <c r="O265" s="63"/>
    </row>
    <row r="266" spans="6:15" s="61" customFormat="1" ht="14">
      <c r="F266" s="63"/>
      <c r="O266" s="63"/>
    </row>
    <row r="267" spans="6:15" s="61" customFormat="1" ht="14">
      <c r="F267" s="63"/>
      <c r="O267" s="63"/>
    </row>
    <row r="268" spans="6:15" s="61" customFormat="1" ht="14">
      <c r="F268" s="63"/>
      <c r="O268" s="63"/>
    </row>
    <row r="269" spans="6:15" s="61" customFormat="1" ht="14">
      <c r="F269" s="63"/>
      <c r="O269" s="63"/>
    </row>
    <row r="270" spans="6:15" s="61" customFormat="1" ht="14">
      <c r="F270" s="63"/>
      <c r="O270" s="63"/>
    </row>
    <row r="271" spans="6:15" s="61" customFormat="1" ht="14">
      <c r="F271" s="63"/>
      <c r="O271" s="63"/>
    </row>
    <row r="272" spans="6:15" s="61" customFormat="1" ht="14">
      <c r="F272" s="63"/>
      <c r="O272" s="63"/>
    </row>
    <row r="273" spans="6:15" s="61" customFormat="1" ht="14">
      <c r="F273" s="63"/>
      <c r="O273" s="63"/>
    </row>
    <row r="274" spans="6:15" s="61" customFormat="1" ht="14">
      <c r="F274" s="63"/>
      <c r="O274" s="63"/>
    </row>
    <row r="275" spans="6:15" s="61" customFormat="1" ht="14">
      <c r="F275" s="63"/>
      <c r="O275" s="63"/>
    </row>
    <row r="276" spans="6:15" s="61" customFormat="1" ht="14">
      <c r="F276" s="63"/>
      <c r="O276" s="63"/>
    </row>
    <row r="277" spans="6:15" s="61" customFormat="1" ht="14">
      <c r="F277" s="63"/>
      <c r="O277" s="63"/>
    </row>
    <row r="278" spans="6:15" s="61" customFormat="1" ht="14">
      <c r="F278" s="63"/>
      <c r="O278" s="63"/>
    </row>
    <row r="279" spans="6:15" s="61" customFormat="1" ht="14">
      <c r="F279" s="63"/>
      <c r="O279" s="63"/>
    </row>
    <row r="280" spans="6:15" s="61" customFormat="1" ht="14">
      <c r="F280" s="63"/>
      <c r="O280" s="63"/>
    </row>
    <row r="281" spans="6:15" s="61" customFormat="1" ht="14">
      <c r="F281" s="63"/>
      <c r="O281" s="63"/>
    </row>
    <row r="282" spans="6:15" s="61" customFormat="1" ht="14">
      <c r="F282" s="63"/>
      <c r="O282" s="63"/>
    </row>
    <row r="283" spans="6:15" s="61" customFormat="1" ht="14">
      <c r="F283" s="63"/>
      <c r="O283" s="63"/>
    </row>
    <row r="284" spans="6:15" s="61" customFormat="1" ht="14">
      <c r="F284" s="63"/>
      <c r="O284" s="63"/>
    </row>
    <row r="285" spans="6:15" s="61" customFormat="1" ht="14">
      <c r="F285" s="63"/>
      <c r="O285" s="63"/>
    </row>
    <row r="286" spans="6:15" s="61" customFormat="1" ht="14">
      <c r="F286" s="63"/>
      <c r="O286" s="63"/>
    </row>
    <row r="287" spans="6:15" s="61" customFormat="1" ht="14">
      <c r="F287" s="63"/>
      <c r="O287" s="63"/>
    </row>
    <row r="288" spans="6:15" s="61" customFormat="1" ht="14">
      <c r="F288" s="63"/>
      <c r="O288" s="63"/>
    </row>
    <row r="289" spans="6:15" s="61" customFormat="1" ht="14">
      <c r="F289" s="63"/>
      <c r="O289" s="63"/>
    </row>
    <row r="290" spans="6:15" s="61" customFormat="1" ht="14">
      <c r="F290" s="63"/>
      <c r="O290" s="63"/>
    </row>
    <row r="291" spans="6:15" s="61" customFormat="1" ht="14">
      <c r="F291" s="63"/>
      <c r="O291" s="63"/>
    </row>
    <row r="292" spans="6:15" s="61" customFormat="1" ht="14">
      <c r="F292" s="63"/>
      <c r="O292" s="63"/>
    </row>
    <row r="293" spans="6:15" s="61" customFormat="1" ht="14">
      <c r="F293" s="63"/>
      <c r="O293" s="63"/>
    </row>
    <row r="294" spans="6:15" s="61" customFormat="1" ht="14">
      <c r="F294" s="63"/>
      <c r="O294" s="63"/>
    </row>
    <row r="295" spans="6:15" s="61" customFormat="1" ht="14">
      <c r="F295" s="63"/>
      <c r="O295" s="63"/>
    </row>
    <row r="296" spans="6:15" s="61" customFormat="1" ht="14">
      <c r="F296" s="63"/>
      <c r="O296" s="63"/>
    </row>
    <row r="297" spans="6:15" s="61" customFormat="1" ht="14">
      <c r="F297" s="63"/>
      <c r="O297" s="63"/>
    </row>
    <row r="298" spans="6:15" s="61" customFormat="1" ht="14">
      <c r="F298" s="63"/>
      <c r="O298" s="63"/>
    </row>
    <row r="299" spans="6:15" s="61" customFormat="1" ht="14">
      <c r="F299" s="63"/>
      <c r="O299" s="63"/>
    </row>
    <row r="300" spans="6:15" s="61" customFormat="1" ht="14">
      <c r="F300" s="63"/>
      <c r="O300" s="63"/>
    </row>
    <row r="301" spans="6:15" s="61" customFormat="1" ht="14">
      <c r="F301" s="63"/>
      <c r="O301" s="63"/>
    </row>
    <row r="302" spans="6:15" s="61" customFormat="1" ht="14">
      <c r="F302" s="63"/>
      <c r="O302" s="63"/>
    </row>
    <row r="303" spans="6:15" s="61" customFormat="1" ht="14">
      <c r="F303" s="63"/>
      <c r="O303" s="63"/>
    </row>
    <row r="304" spans="6:15" s="61" customFormat="1" ht="14">
      <c r="F304" s="63"/>
      <c r="O304" s="63"/>
    </row>
    <row r="305" spans="6:15" s="61" customFormat="1" ht="14">
      <c r="F305" s="63"/>
      <c r="O305" s="63"/>
    </row>
    <row r="306" spans="6:15" s="61" customFormat="1" ht="14">
      <c r="F306" s="63"/>
      <c r="O306" s="63"/>
    </row>
    <row r="307" spans="6:15" s="61" customFormat="1" ht="14">
      <c r="F307" s="63"/>
      <c r="O307" s="63"/>
    </row>
    <row r="308" spans="6:15" s="61" customFormat="1" ht="14">
      <c r="F308" s="63"/>
      <c r="O308" s="63"/>
    </row>
    <row r="309" spans="6:15" s="61" customFormat="1" ht="14">
      <c r="F309" s="63"/>
      <c r="O309" s="63"/>
    </row>
    <row r="310" spans="6:15" s="61" customFormat="1" ht="14">
      <c r="F310" s="63"/>
      <c r="O310" s="63"/>
    </row>
    <row r="311" spans="6:15" s="61" customFormat="1" ht="14">
      <c r="F311" s="63"/>
      <c r="O311" s="63"/>
    </row>
    <row r="312" spans="6:15" s="61" customFormat="1" ht="14">
      <c r="F312" s="63"/>
      <c r="O312" s="63"/>
    </row>
    <row r="313" spans="6:15" s="61" customFormat="1" ht="14">
      <c r="F313" s="63"/>
      <c r="O313" s="63"/>
    </row>
    <row r="314" spans="6:15" s="61" customFormat="1" ht="14">
      <c r="F314" s="63"/>
      <c r="O314" s="63"/>
    </row>
    <row r="315" spans="6:15" s="61" customFormat="1" ht="14">
      <c r="F315" s="63"/>
      <c r="O315" s="63"/>
    </row>
    <row r="316" spans="6:15" s="61" customFormat="1" ht="14">
      <c r="F316" s="63"/>
      <c r="O316" s="63"/>
    </row>
    <row r="317" spans="6:15" s="61" customFormat="1" ht="14">
      <c r="F317" s="63"/>
      <c r="O317" s="63"/>
    </row>
    <row r="318" spans="6:15" s="61" customFormat="1" ht="14">
      <c r="F318" s="63"/>
      <c r="O318" s="63"/>
    </row>
    <row r="319" spans="6:15" s="61" customFormat="1" ht="14">
      <c r="F319" s="63"/>
      <c r="O319" s="63"/>
    </row>
    <row r="320" spans="6:15" s="61" customFormat="1" ht="14">
      <c r="F320" s="63"/>
      <c r="O320" s="63"/>
    </row>
    <row r="321" spans="6:15" s="61" customFormat="1" ht="14">
      <c r="F321" s="63"/>
      <c r="O321" s="63"/>
    </row>
    <row r="322" spans="6:15" s="61" customFormat="1" ht="14">
      <c r="F322" s="63"/>
      <c r="O322" s="63"/>
    </row>
    <row r="323" spans="6:15" s="61" customFormat="1" ht="14">
      <c r="F323" s="63"/>
      <c r="O323" s="63"/>
    </row>
    <row r="324" spans="6:15" s="61" customFormat="1" ht="14">
      <c r="F324" s="63"/>
      <c r="O324" s="63"/>
    </row>
    <row r="325" spans="6:15" s="61" customFormat="1" ht="14">
      <c r="F325" s="63"/>
      <c r="O325" s="63"/>
    </row>
    <row r="326" spans="6:15" s="61" customFormat="1" ht="14">
      <c r="F326" s="63"/>
      <c r="O326" s="63"/>
    </row>
    <row r="327" spans="6:15" s="61" customFormat="1" ht="14">
      <c r="F327" s="63"/>
      <c r="O327" s="63"/>
    </row>
    <row r="328" spans="6:15" s="61" customFormat="1" ht="14">
      <c r="F328" s="63"/>
      <c r="O328" s="63"/>
    </row>
    <row r="329" spans="6:15" s="61" customFormat="1" ht="14">
      <c r="F329" s="63"/>
      <c r="O329" s="63"/>
    </row>
    <row r="330" spans="6:15" s="61" customFormat="1" ht="14">
      <c r="F330" s="63"/>
      <c r="O330" s="63"/>
    </row>
    <row r="331" spans="6:15" s="61" customFormat="1" ht="14">
      <c r="F331" s="63"/>
      <c r="O331" s="63"/>
    </row>
    <row r="332" spans="6:15" s="61" customFormat="1" ht="14">
      <c r="F332" s="63"/>
      <c r="O332" s="63"/>
    </row>
    <row r="333" spans="6:15" s="61" customFormat="1" ht="14">
      <c r="F333" s="63"/>
      <c r="O333" s="63"/>
    </row>
    <row r="334" spans="6:15" s="61" customFormat="1" ht="14">
      <c r="F334" s="63"/>
      <c r="O334" s="63"/>
    </row>
    <row r="335" spans="6:15" s="61" customFormat="1" ht="14">
      <c r="F335" s="63"/>
      <c r="O335" s="63"/>
    </row>
    <row r="336" spans="6:15" s="61" customFormat="1" ht="14">
      <c r="F336" s="63"/>
      <c r="O336" s="63"/>
    </row>
    <row r="337" spans="6:15" s="61" customFormat="1" ht="14">
      <c r="F337" s="63"/>
      <c r="O337" s="63"/>
    </row>
    <row r="338" spans="6:15" s="61" customFormat="1" ht="14">
      <c r="F338" s="63"/>
      <c r="O338" s="63"/>
    </row>
    <row r="339" spans="6:15" s="61" customFormat="1" ht="14">
      <c r="F339" s="63"/>
      <c r="O339" s="63"/>
    </row>
    <row r="340" spans="6:15" s="61" customFormat="1" ht="14">
      <c r="F340" s="63"/>
      <c r="O340" s="63"/>
    </row>
    <row r="341" spans="6:15" s="61" customFormat="1" ht="14">
      <c r="F341" s="63"/>
      <c r="O341" s="63"/>
    </row>
    <row r="342" spans="6:15" s="61" customFormat="1" ht="14">
      <c r="F342" s="63"/>
      <c r="O342" s="63"/>
    </row>
    <row r="343" spans="6:15" s="61" customFormat="1" ht="14">
      <c r="F343" s="63"/>
      <c r="O343" s="63"/>
    </row>
    <row r="344" spans="6:15" s="61" customFormat="1" ht="14">
      <c r="F344" s="63"/>
      <c r="O344" s="63"/>
    </row>
    <row r="345" spans="6:15" s="61" customFormat="1" ht="14">
      <c r="F345" s="63"/>
      <c r="O345" s="63"/>
    </row>
    <row r="346" spans="6:15" s="61" customFormat="1" ht="14">
      <c r="F346" s="63"/>
      <c r="O346" s="63"/>
    </row>
    <row r="347" spans="6:15" s="61" customFormat="1" ht="14">
      <c r="F347" s="63"/>
      <c r="O347" s="63"/>
    </row>
    <row r="348" spans="6:15" s="61" customFormat="1" ht="14">
      <c r="F348" s="63"/>
      <c r="O348" s="63"/>
    </row>
    <row r="349" spans="6:15" s="61" customFormat="1" ht="14">
      <c r="F349" s="63"/>
      <c r="O349" s="63"/>
    </row>
    <row r="350" spans="6:15" s="61" customFormat="1" ht="14">
      <c r="F350" s="63"/>
      <c r="O350" s="63"/>
    </row>
    <row r="351" spans="6:15" s="61" customFormat="1" ht="14">
      <c r="F351" s="63"/>
      <c r="O351" s="63"/>
    </row>
    <row r="352" spans="6:15" s="61" customFormat="1" ht="14">
      <c r="F352" s="63"/>
      <c r="O352" s="63"/>
    </row>
    <row r="353" spans="6:15" s="61" customFormat="1" ht="14">
      <c r="F353" s="63"/>
      <c r="O353" s="63"/>
    </row>
    <row r="354" spans="6:15" s="61" customFormat="1" ht="14">
      <c r="F354" s="63"/>
      <c r="O354" s="63"/>
    </row>
    <row r="355" spans="6:15" s="61" customFormat="1" ht="14">
      <c r="F355" s="63"/>
      <c r="O355" s="63"/>
    </row>
    <row r="356" spans="6:15" s="61" customFormat="1" ht="14">
      <c r="F356" s="63"/>
      <c r="O356" s="63"/>
    </row>
    <row r="357" spans="6:15" s="61" customFormat="1" ht="14">
      <c r="F357" s="63"/>
      <c r="O357" s="63"/>
    </row>
    <row r="358" spans="6:15" s="61" customFormat="1" ht="14">
      <c r="F358" s="63"/>
      <c r="O358" s="63"/>
    </row>
    <row r="359" spans="6:15" s="61" customFormat="1" ht="14">
      <c r="F359" s="63"/>
      <c r="O359" s="63"/>
    </row>
    <row r="360" spans="6:15" s="61" customFormat="1" ht="14">
      <c r="F360" s="63"/>
      <c r="O360" s="63"/>
    </row>
    <row r="361" spans="6:15" s="61" customFormat="1" ht="14">
      <c r="F361" s="63"/>
      <c r="O361" s="63"/>
    </row>
    <row r="362" spans="6:15" s="61" customFormat="1" ht="14">
      <c r="F362" s="63"/>
      <c r="O362" s="63"/>
    </row>
    <row r="363" spans="6:15" s="61" customFormat="1" ht="14">
      <c r="F363" s="63"/>
      <c r="O363" s="63"/>
    </row>
    <row r="364" spans="6:15" s="61" customFormat="1" ht="14">
      <c r="F364" s="63"/>
      <c r="O364" s="63"/>
    </row>
    <row r="365" spans="6:15" s="61" customFormat="1" ht="14">
      <c r="F365" s="63"/>
      <c r="O365" s="63"/>
    </row>
    <row r="366" spans="6:15" s="61" customFormat="1" ht="14">
      <c r="F366" s="63"/>
      <c r="O366" s="63"/>
    </row>
    <row r="367" spans="6:15" s="61" customFormat="1" ht="14">
      <c r="F367" s="63"/>
      <c r="O367" s="63"/>
    </row>
    <row r="368" spans="6:15" s="61" customFormat="1" ht="14">
      <c r="F368" s="63"/>
      <c r="O368" s="63"/>
    </row>
    <row r="369" spans="6:15" s="61" customFormat="1" ht="14">
      <c r="F369" s="63"/>
      <c r="O369" s="63"/>
    </row>
    <row r="370" spans="6:15" s="61" customFormat="1" ht="14">
      <c r="F370" s="63"/>
      <c r="O370" s="63"/>
    </row>
    <row r="371" spans="6:15" s="61" customFormat="1" ht="14">
      <c r="F371" s="63"/>
      <c r="O371" s="63"/>
    </row>
    <row r="372" spans="6:15" s="61" customFormat="1" ht="14">
      <c r="F372" s="63"/>
      <c r="O372" s="63"/>
    </row>
    <row r="373" spans="6:15" s="61" customFormat="1" ht="14">
      <c r="F373" s="63"/>
      <c r="O373" s="63"/>
    </row>
    <row r="374" spans="6:15" s="61" customFormat="1" ht="14">
      <c r="F374" s="63"/>
      <c r="O374" s="63"/>
    </row>
    <row r="375" spans="6:15" s="61" customFormat="1" ht="14">
      <c r="F375" s="63"/>
      <c r="O375" s="63"/>
    </row>
    <row r="376" spans="6:15" s="61" customFormat="1" ht="14">
      <c r="F376" s="63"/>
      <c r="O376" s="63"/>
    </row>
    <row r="377" spans="6:15" s="61" customFormat="1" ht="14">
      <c r="F377" s="63"/>
      <c r="O377" s="63"/>
    </row>
    <row r="378" spans="6:15" s="61" customFormat="1" ht="14">
      <c r="F378" s="63"/>
      <c r="O378" s="63"/>
    </row>
    <row r="379" spans="6:15" s="61" customFormat="1" ht="14">
      <c r="F379" s="63"/>
      <c r="O379" s="63"/>
    </row>
    <row r="380" spans="6:15" s="61" customFormat="1" ht="14">
      <c r="F380" s="63"/>
      <c r="O380" s="63"/>
    </row>
    <row r="381" spans="6:15" s="61" customFormat="1" ht="14">
      <c r="F381" s="63"/>
      <c r="O381" s="63"/>
    </row>
    <row r="382" spans="6:15" s="61" customFormat="1" ht="14">
      <c r="F382" s="63"/>
      <c r="O382" s="63"/>
    </row>
    <row r="383" spans="6:15" s="61" customFormat="1" ht="14">
      <c r="F383" s="63"/>
      <c r="O383" s="63"/>
    </row>
    <row r="384" spans="6:15" s="61" customFormat="1" ht="14">
      <c r="F384" s="63"/>
      <c r="O384" s="63"/>
    </row>
    <row r="385" spans="6:15" s="61" customFormat="1" ht="14">
      <c r="F385" s="63"/>
      <c r="O385" s="63"/>
    </row>
    <row r="386" spans="6:15" s="61" customFormat="1" ht="14">
      <c r="F386" s="63"/>
      <c r="O386" s="63"/>
    </row>
    <row r="387" spans="6:15" s="61" customFormat="1" ht="14">
      <c r="F387" s="63"/>
      <c r="O387" s="63"/>
    </row>
    <row r="388" spans="6:15" s="61" customFormat="1" ht="14">
      <c r="F388" s="63"/>
      <c r="O388" s="63"/>
    </row>
    <row r="389" spans="6:15" s="61" customFormat="1" ht="14">
      <c r="F389" s="63"/>
      <c r="O389" s="63"/>
    </row>
    <row r="390" spans="6:15" s="61" customFormat="1" ht="14">
      <c r="F390" s="63"/>
      <c r="O390" s="63"/>
    </row>
    <row r="391" spans="6:15" s="61" customFormat="1" ht="14">
      <c r="F391" s="63"/>
      <c r="O391" s="63"/>
    </row>
    <row r="392" spans="6:15" s="61" customFormat="1" ht="14">
      <c r="F392" s="63"/>
      <c r="O392" s="63"/>
    </row>
    <row r="393" spans="6:15" s="61" customFormat="1" ht="14">
      <c r="F393" s="63"/>
      <c r="O393" s="63"/>
    </row>
    <row r="394" spans="6:15" s="61" customFormat="1" ht="14">
      <c r="F394" s="63"/>
      <c r="O394" s="63"/>
    </row>
    <row r="395" spans="6:15" s="61" customFormat="1" ht="14">
      <c r="F395" s="63"/>
      <c r="O395" s="63"/>
    </row>
    <row r="396" spans="6:15" s="61" customFormat="1" ht="14">
      <c r="F396" s="63"/>
      <c r="O396" s="63"/>
    </row>
    <row r="397" spans="6:15" s="61" customFormat="1" ht="14">
      <c r="F397" s="63"/>
      <c r="O397" s="63"/>
    </row>
    <row r="398" spans="6:15" s="61" customFormat="1" ht="14">
      <c r="F398" s="63"/>
      <c r="O398" s="63"/>
    </row>
    <row r="399" spans="6:15" s="61" customFormat="1" ht="14">
      <c r="F399" s="63"/>
      <c r="O399" s="63"/>
    </row>
    <row r="400" spans="6:15" s="61" customFormat="1" ht="14">
      <c r="F400" s="63"/>
      <c r="O400" s="63"/>
    </row>
    <row r="401" spans="6:15" s="61" customFormat="1" ht="14">
      <c r="F401" s="63"/>
      <c r="O401" s="63"/>
    </row>
    <row r="402" spans="6:15" s="61" customFormat="1" ht="14">
      <c r="F402" s="63"/>
      <c r="O402" s="63"/>
    </row>
    <row r="403" spans="6:15" s="61" customFormat="1" ht="14">
      <c r="F403" s="63"/>
      <c r="O403" s="63"/>
    </row>
    <row r="404" spans="6:15" s="61" customFormat="1" ht="14">
      <c r="F404" s="63"/>
      <c r="O404" s="63"/>
    </row>
    <row r="405" spans="6:15" s="61" customFormat="1" ht="14">
      <c r="F405" s="63"/>
      <c r="O405" s="63"/>
    </row>
    <row r="406" spans="6:15" s="61" customFormat="1" ht="14">
      <c r="F406" s="63"/>
      <c r="O406" s="63"/>
    </row>
    <row r="407" spans="6:15" s="61" customFormat="1" ht="14">
      <c r="F407" s="63"/>
      <c r="O407" s="63"/>
    </row>
    <row r="408" spans="6:15" s="61" customFormat="1" ht="14">
      <c r="F408" s="63"/>
      <c r="O408" s="63"/>
    </row>
    <row r="409" spans="6:15" s="61" customFormat="1" ht="14">
      <c r="F409" s="63"/>
      <c r="O409" s="63"/>
    </row>
    <row r="410" spans="6:15" s="61" customFormat="1" ht="14">
      <c r="F410" s="63"/>
      <c r="O410" s="63"/>
    </row>
    <row r="411" spans="6:15" s="61" customFormat="1" ht="14">
      <c r="F411" s="63"/>
      <c r="O411" s="63"/>
    </row>
    <row r="412" spans="6:15" s="61" customFormat="1" ht="14">
      <c r="F412" s="63"/>
      <c r="O412" s="63"/>
    </row>
    <row r="413" spans="6:15" s="61" customFormat="1" ht="14">
      <c r="F413" s="63"/>
      <c r="O413" s="63"/>
    </row>
    <row r="414" spans="6:15" s="61" customFormat="1" ht="14">
      <c r="F414" s="63"/>
      <c r="O414" s="63"/>
    </row>
    <row r="415" spans="6:15" s="61" customFormat="1" ht="14">
      <c r="F415" s="63"/>
      <c r="O415" s="63"/>
    </row>
    <row r="416" spans="6:15" s="61" customFormat="1" ht="14">
      <c r="F416" s="63"/>
      <c r="O416" s="63"/>
    </row>
    <row r="417" spans="6:15" s="61" customFormat="1" ht="14">
      <c r="F417" s="63"/>
      <c r="O417" s="63"/>
    </row>
    <row r="418" spans="6:15" s="61" customFormat="1" ht="14">
      <c r="F418" s="63"/>
      <c r="O418" s="63"/>
    </row>
    <row r="419" spans="6:15" s="61" customFormat="1" ht="14">
      <c r="F419" s="63"/>
      <c r="O419" s="63"/>
    </row>
    <row r="420" spans="6:15" s="61" customFormat="1" ht="14">
      <c r="F420" s="63"/>
      <c r="O420" s="63"/>
    </row>
    <row r="421" spans="6:15" s="61" customFormat="1" ht="14">
      <c r="F421" s="63"/>
      <c r="O421" s="63"/>
    </row>
    <row r="422" spans="6:15" s="61" customFormat="1" ht="14">
      <c r="F422" s="63"/>
      <c r="O422" s="63"/>
    </row>
    <row r="423" spans="6:15" s="61" customFormat="1" ht="14">
      <c r="F423" s="63"/>
      <c r="O423" s="63"/>
    </row>
    <row r="424" spans="6:15" s="61" customFormat="1" ht="14">
      <c r="F424" s="63"/>
      <c r="O424" s="63"/>
    </row>
    <row r="425" spans="6:15" s="61" customFormat="1" ht="14">
      <c r="F425" s="63"/>
      <c r="O425" s="63"/>
    </row>
    <row r="426" spans="6:15" s="61" customFormat="1" ht="14">
      <c r="F426" s="63"/>
      <c r="O426" s="63"/>
    </row>
    <row r="427" spans="6:15" s="61" customFormat="1" ht="14">
      <c r="F427" s="63"/>
      <c r="O427" s="63"/>
    </row>
    <row r="428" spans="6:15" s="61" customFormat="1" ht="14">
      <c r="F428" s="63"/>
      <c r="O428" s="63"/>
    </row>
    <row r="429" spans="6:15" s="61" customFormat="1" ht="14">
      <c r="F429" s="63"/>
      <c r="O429" s="63"/>
    </row>
    <row r="430" spans="6:15" s="61" customFormat="1" ht="14">
      <c r="F430" s="63"/>
      <c r="O430" s="63"/>
    </row>
    <row r="431" spans="6:15" s="61" customFormat="1" ht="14">
      <c r="F431" s="63"/>
      <c r="O431" s="63"/>
    </row>
    <row r="432" spans="6:15" s="61" customFormat="1" ht="14">
      <c r="F432" s="63"/>
      <c r="O432" s="63"/>
    </row>
    <row r="433" spans="6:15" s="61" customFormat="1" ht="14">
      <c r="F433" s="63"/>
      <c r="O433" s="63"/>
    </row>
    <row r="434" spans="6:15" s="61" customFormat="1" ht="14">
      <c r="F434" s="63"/>
      <c r="O434" s="63"/>
    </row>
    <row r="435" spans="6:15" s="61" customFormat="1" ht="14">
      <c r="F435" s="63"/>
      <c r="O435" s="63"/>
    </row>
    <row r="436" spans="6:15" s="61" customFormat="1" ht="14">
      <c r="F436" s="63"/>
      <c r="O436" s="63"/>
    </row>
    <row r="437" spans="6:15" s="61" customFormat="1" ht="14">
      <c r="F437" s="63"/>
      <c r="O437" s="63"/>
    </row>
    <row r="438" spans="6:15" s="61" customFormat="1" ht="14">
      <c r="F438" s="63"/>
      <c r="O438" s="63"/>
    </row>
    <row r="439" spans="6:15" s="61" customFormat="1" ht="14">
      <c r="F439" s="63"/>
      <c r="O439" s="63"/>
    </row>
    <row r="440" spans="6:15" s="61" customFormat="1" ht="14">
      <c r="F440" s="63"/>
      <c r="O440" s="63"/>
    </row>
    <row r="441" spans="6:15" s="61" customFormat="1" ht="14">
      <c r="F441" s="63"/>
      <c r="O441" s="63"/>
    </row>
    <row r="442" spans="6:15" s="61" customFormat="1" ht="14">
      <c r="F442" s="63"/>
      <c r="O442" s="63"/>
    </row>
    <row r="443" spans="6:15" s="61" customFormat="1" ht="14">
      <c r="F443" s="63"/>
      <c r="O443" s="63"/>
    </row>
    <row r="444" spans="6:15" s="61" customFormat="1" ht="14">
      <c r="F444" s="63"/>
      <c r="O444" s="63"/>
    </row>
    <row r="445" spans="6:15" s="61" customFormat="1" ht="14">
      <c r="F445" s="63"/>
      <c r="O445" s="63"/>
    </row>
    <row r="446" spans="6:15" s="61" customFormat="1" ht="14">
      <c r="F446" s="63"/>
      <c r="O446" s="63"/>
    </row>
    <row r="447" spans="6:15" s="61" customFormat="1" ht="14">
      <c r="F447" s="63"/>
      <c r="O447" s="63"/>
    </row>
    <row r="448" spans="6:15" s="61" customFormat="1" ht="14">
      <c r="F448" s="63"/>
      <c r="O448" s="63"/>
    </row>
    <row r="449" spans="6:15" s="61" customFormat="1" ht="14">
      <c r="F449" s="63"/>
      <c r="O449" s="63"/>
    </row>
    <row r="450" spans="6:15" s="61" customFormat="1" ht="14">
      <c r="F450" s="63"/>
      <c r="O450" s="63"/>
    </row>
    <row r="451" spans="6:15" s="61" customFormat="1" ht="14">
      <c r="F451" s="63"/>
      <c r="O451" s="63"/>
    </row>
    <row r="452" spans="6:15" s="61" customFormat="1" ht="14">
      <c r="F452" s="63"/>
      <c r="O452" s="63"/>
    </row>
    <row r="453" spans="6:15" s="61" customFormat="1" ht="14">
      <c r="F453" s="63"/>
      <c r="O453" s="63"/>
    </row>
    <row r="454" spans="6:15" s="61" customFormat="1" ht="14">
      <c r="F454" s="63"/>
      <c r="O454" s="63"/>
    </row>
    <row r="455" spans="6:15" s="61" customFormat="1" ht="14">
      <c r="F455" s="63"/>
      <c r="O455" s="63"/>
    </row>
    <row r="456" spans="6:15" s="61" customFormat="1" ht="14">
      <c r="F456" s="63"/>
      <c r="O456" s="63"/>
    </row>
    <row r="457" spans="6:15" s="61" customFormat="1" ht="14">
      <c r="F457" s="63"/>
      <c r="O457" s="63"/>
    </row>
    <row r="458" spans="6:15" s="61" customFormat="1" ht="14">
      <c r="F458" s="63"/>
      <c r="O458" s="63"/>
    </row>
    <row r="459" spans="6:15" s="61" customFormat="1" ht="14">
      <c r="F459" s="63"/>
      <c r="O459" s="63"/>
    </row>
    <row r="460" spans="6:15" s="61" customFormat="1" ht="14">
      <c r="F460" s="63"/>
      <c r="O460" s="63"/>
    </row>
    <row r="461" spans="6:15" s="61" customFormat="1" ht="14">
      <c r="F461" s="63"/>
      <c r="O461" s="63"/>
    </row>
    <row r="462" spans="6:15" s="61" customFormat="1" ht="14">
      <c r="F462" s="63"/>
      <c r="O462" s="63"/>
    </row>
    <row r="463" spans="6:15" s="61" customFormat="1" ht="14">
      <c r="F463" s="63"/>
      <c r="O463" s="63"/>
    </row>
    <row r="464" spans="6:15" s="61" customFormat="1" ht="14">
      <c r="F464" s="63"/>
      <c r="O464" s="63"/>
    </row>
    <row r="465" spans="6:15" s="61" customFormat="1" ht="14">
      <c r="F465" s="63"/>
      <c r="O465" s="63"/>
    </row>
    <row r="466" spans="6:15" s="61" customFormat="1" ht="14">
      <c r="F466" s="63"/>
      <c r="O466" s="63"/>
    </row>
    <row r="467" spans="6:15" s="61" customFormat="1" ht="14">
      <c r="F467" s="63"/>
      <c r="O467" s="63"/>
    </row>
    <row r="468" spans="6:15" s="61" customFormat="1" ht="14">
      <c r="F468" s="63"/>
      <c r="O468" s="63"/>
    </row>
    <row r="469" spans="6:15" s="61" customFormat="1" ht="14">
      <c r="F469" s="63"/>
      <c r="O469" s="63"/>
    </row>
    <row r="470" spans="6:15" s="61" customFormat="1" ht="14">
      <c r="F470" s="63"/>
      <c r="O470" s="63"/>
    </row>
    <row r="471" spans="6:15" s="61" customFormat="1" ht="14">
      <c r="F471" s="63"/>
      <c r="O471" s="63"/>
    </row>
    <row r="472" spans="6:15" s="61" customFormat="1" ht="14">
      <c r="F472" s="63"/>
      <c r="O472" s="63"/>
    </row>
    <row r="473" spans="6:15" s="61" customFormat="1" ht="14">
      <c r="F473" s="63"/>
      <c r="O473" s="63"/>
    </row>
    <row r="474" spans="6:15" s="61" customFormat="1" ht="14">
      <c r="F474" s="63"/>
      <c r="O474" s="63"/>
    </row>
    <row r="475" spans="6:15" s="61" customFormat="1" ht="14">
      <c r="F475" s="63"/>
      <c r="O475" s="63"/>
    </row>
    <row r="476" spans="6:15" s="61" customFormat="1" ht="14">
      <c r="F476" s="63"/>
      <c r="O476" s="63"/>
    </row>
    <row r="477" spans="6:15" s="61" customFormat="1" ht="14">
      <c r="F477" s="63"/>
      <c r="O477" s="63"/>
    </row>
    <row r="478" spans="6:15" s="61" customFormat="1" ht="14">
      <c r="F478" s="63"/>
      <c r="O478" s="63"/>
    </row>
    <row r="479" spans="6:15" s="61" customFormat="1" ht="14">
      <c r="F479" s="63"/>
      <c r="O479" s="63"/>
    </row>
    <row r="480" spans="6:15" s="61" customFormat="1" ht="14">
      <c r="F480" s="63"/>
      <c r="O480" s="63"/>
    </row>
    <row r="481" spans="6:15" s="61" customFormat="1" ht="14">
      <c r="F481" s="63"/>
      <c r="O481" s="63"/>
    </row>
    <row r="482" spans="6:15" s="61" customFormat="1" ht="14">
      <c r="F482" s="63"/>
      <c r="O482" s="63"/>
    </row>
    <row r="483" spans="6:15" s="61" customFormat="1" ht="14">
      <c r="F483" s="63"/>
      <c r="O483" s="63"/>
    </row>
    <row r="484" spans="6:15" s="61" customFormat="1" ht="14">
      <c r="F484" s="63"/>
      <c r="O484" s="63"/>
    </row>
    <row r="485" spans="6:15" s="61" customFormat="1" ht="14">
      <c r="F485" s="63"/>
      <c r="O485" s="63"/>
    </row>
    <row r="486" spans="6:15" s="61" customFormat="1" ht="14">
      <c r="F486" s="63"/>
      <c r="O486" s="63"/>
    </row>
    <row r="487" spans="6:15" s="61" customFormat="1" ht="14">
      <c r="F487" s="63"/>
      <c r="O487" s="63"/>
    </row>
    <row r="488" spans="6:15" s="61" customFormat="1" ht="14">
      <c r="F488" s="63"/>
      <c r="O488" s="63"/>
    </row>
    <row r="489" spans="6:15" s="61" customFormat="1" ht="14">
      <c r="F489" s="63"/>
      <c r="O489" s="63"/>
    </row>
    <row r="490" spans="6:15" s="61" customFormat="1" ht="14">
      <c r="F490" s="63"/>
      <c r="O490" s="63"/>
    </row>
    <row r="491" spans="6:15" s="61" customFormat="1" ht="14">
      <c r="F491" s="63"/>
      <c r="O491" s="63"/>
    </row>
    <row r="492" spans="6:15" s="61" customFormat="1" ht="14">
      <c r="F492" s="63"/>
      <c r="O492" s="63"/>
    </row>
    <row r="493" spans="6:15" s="61" customFormat="1" ht="14">
      <c r="F493" s="63"/>
      <c r="O493" s="63"/>
    </row>
    <row r="494" spans="6:15" s="61" customFormat="1" ht="14">
      <c r="F494" s="63"/>
      <c r="O494" s="63"/>
    </row>
    <row r="495" spans="6:15" s="61" customFormat="1" ht="14">
      <c r="F495" s="63"/>
      <c r="O495" s="63"/>
    </row>
    <row r="496" spans="6:15" s="61" customFormat="1" ht="14">
      <c r="F496" s="63"/>
      <c r="O496" s="63"/>
    </row>
    <row r="497" spans="6:15" s="61" customFormat="1" ht="14">
      <c r="F497" s="63"/>
      <c r="O497" s="63"/>
    </row>
    <row r="498" spans="6:15" s="61" customFormat="1" ht="14">
      <c r="F498" s="63"/>
      <c r="O498" s="63"/>
    </row>
    <row r="499" spans="6:15" s="61" customFormat="1" ht="14">
      <c r="F499" s="63"/>
      <c r="O499" s="63"/>
    </row>
    <row r="500" spans="6:15" s="61" customFormat="1" ht="14">
      <c r="F500" s="63"/>
      <c r="O500" s="63"/>
    </row>
    <row r="501" spans="6:15" s="61" customFormat="1" ht="14">
      <c r="F501" s="63"/>
      <c r="O501" s="63"/>
    </row>
    <row r="502" spans="6:15" s="61" customFormat="1" ht="14">
      <c r="F502" s="63"/>
      <c r="O502" s="63"/>
    </row>
    <row r="503" spans="6:15" s="61" customFormat="1" ht="14">
      <c r="F503" s="63"/>
      <c r="O503" s="63"/>
    </row>
    <row r="504" spans="6:15" s="61" customFormat="1" ht="14">
      <c r="F504" s="63"/>
      <c r="O504" s="63"/>
    </row>
    <row r="505" spans="6:15" s="61" customFormat="1" ht="14">
      <c r="F505" s="63"/>
      <c r="O505" s="63"/>
    </row>
    <row r="506" spans="6:15" s="61" customFormat="1" ht="14">
      <c r="F506" s="63"/>
      <c r="O506" s="63"/>
    </row>
    <row r="507" spans="6:15" s="61" customFormat="1" ht="14">
      <c r="F507" s="63"/>
      <c r="O507" s="63"/>
    </row>
    <row r="508" spans="6:15" s="61" customFormat="1" ht="14">
      <c r="F508" s="63"/>
      <c r="O508" s="63"/>
    </row>
    <row r="509" spans="6:15" s="61" customFormat="1" ht="14">
      <c r="F509" s="63"/>
      <c r="O509" s="63"/>
    </row>
    <row r="510" spans="6:15" s="61" customFormat="1" ht="14">
      <c r="F510" s="63"/>
      <c r="O510" s="63"/>
    </row>
    <row r="511" spans="6:15" s="61" customFormat="1" ht="14">
      <c r="F511" s="63"/>
      <c r="O511" s="63"/>
    </row>
    <row r="512" spans="6:15" s="61" customFormat="1" ht="14">
      <c r="F512" s="63"/>
      <c r="O512" s="63"/>
    </row>
    <row r="513" spans="6:15" s="61" customFormat="1" ht="14">
      <c r="F513" s="63"/>
      <c r="O513" s="63"/>
    </row>
    <row r="514" spans="6:15" s="61" customFormat="1" ht="14">
      <c r="F514" s="63"/>
      <c r="O514" s="63"/>
    </row>
    <row r="515" spans="6:15" s="61" customFormat="1" ht="14">
      <c r="F515" s="63"/>
      <c r="O515" s="63"/>
    </row>
    <row r="516" spans="6:15" s="61" customFormat="1" ht="14">
      <c r="F516" s="63"/>
      <c r="O516" s="63"/>
    </row>
    <row r="517" spans="6:15" s="61" customFormat="1" ht="14">
      <c r="F517" s="63"/>
      <c r="O517" s="63"/>
    </row>
    <row r="518" spans="6:15" s="61" customFormat="1" ht="14">
      <c r="F518" s="63"/>
      <c r="O518" s="63"/>
    </row>
    <row r="519" spans="6:15" s="61" customFormat="1" ht="14">
      <c r="F519" s="63"/>
      <c r="O519" s="63"/>
    </row>
    <row r="520" spans="6:15" s="61" customFormat="1" ht="14">
      <c r="F520" s="63"/>
      <c r="O520" s="63"/>
    </row>
    <row r="521" spans="6:15" s="61" customFormat="1" ht="14">
      <c r="F521" s="63"/>
      <c r="O521" s="63"/>
    </row>
    <row r="522" spans="6:15" s="61" customFormat="1" ht="14">
      <c r="F522" s="63"/>
      <c r="O522" s="63"/>
    </row>
    <row r="523" spans="6:15" s="61" customFormat="1" ht="14">
      <c r="F523" s="63"/>
      <c r="O523" s="63"/>
    </row>
    <row r="524" spans="6:15" s="61" customFormat="1" ht="14">
      <c r="F524" s="63"/>
      <c r="O524" s="63"/>
    </row>
    <row r="525" spans="6:15" s="61" customFormat="1" ht="14">
      <c r="F525" s="63"/>
      <c r="O525" s="63"/>
    </row>
    <row r="526" spans="6:15" s="61" customFormat="1" ht="14">
      <c r="F526" s="63"/>
      <c r="O526" s="63"/>
    </row>
    <row r="527" spans="6:15" s="61" customFormat="1" ht="14">
      <c r="F527" s="63"/>
      <c r="O527" s="63"/>
    </row>
    <row r="528" spans="6:15" s="61" customFormat="1" ht="14">
      <c r="F528" s="63"/>
      <c r="O528" s="63"/>
    </row>
    <row r="529" spans="6:15" s="61" customFormat="1" ht="14">
      <c r="F529" s="63"/>
      <c r="O529" s="63"/>
    </row>
    <row r="530" spans="6:15" s="61" customFormat="1" ht="14">
      <c r="F530" s="63"/>
      <c r="O530" s="63"/>
    </row>
    <row r="531" spans="6:15" s="61" customFormat="1" ht="14">
      <c r="F531" s="63"/>
      <c r="O531" s="63"/>
    </row>
    <row r="532" spans="6:15" s="61" customFormat="1" ht="14">
      <c r="F532" s="63"/>
      <c r="O532" s="63"/>
    </row>
    <row r="533" spans="6:15" s="61" customFormat="1" ht="14">
      <c r="F533" s="63"/>
      <c r="O533" s="63"/>
    </row>
    <row r="534" spans="6:15" s="61" customFormat="1" ht="14">
      <c r="F534" s="63"/>
      <c r="O534" s="63"/>
    </row>
    <row r="535" spans="6:15" s="61" customFormat="1" ht="14">
      <c r="F535" s="63"/>
      <c r="O535" s="63"/>
    </row>
    <row r="536" spans="6:15" s="61" customFormat="1" ht="14">
      <c r="F536" s="63"/>
      <c r="O536" s="63"/>
    </row>
    <row r="537" spans="6:15" s="61" customFormat="1" ht="14">
      <c r="F537" s="63"/>
      <c r="O537" s="63"/>
    </row>
    <row r="538" spans="6:15" s="61" customFormat="1" ht="14">
      <c r="F538" s="63"/>
      <c r="O538" s="63"/>
    </row>
    <row r="539" spans="6:15" s="61" customFormat="1" ht="14">
      <c r="F539" s="63"/>
      <c r="O539" s="63"/>
    </row>
    <row r="540" spans="6:15" s="61" customFormat="1" ht="14">
      <c r="F540" s="63"/>
      <c r="O540" s="63"/>
    </row>
    <row r="541" spans="6:15" s="61" customFormat="1" ht="14">
      <c r="F541" s="63"/>
      <c r="O541" s="63"/>
    </row>
    <row r="542" spans="6:15" s="61" customFormat="1" ht="14">
      <c r="F542" s="63"/>
      <c r="O542" s="63"/>
    </row>
    <row r="543" spans="6:15" s="61" customFormat="1" ht="14">
      <c r="F543" s="63"/>
      <c r="O543" s="63"/>
    </row>
    <row r="544" spans="6:15" s="61" customFormat="1" ht="14">
      <c r="F544" s="63"/>
      <c r="O544" s="63"/>
    </row>
    <row r="545" spans="6:15" s="61" customFormat="1" ht="14">
      <c r="F545" s="63"/>
      <c r="O545" s="63"/>
    </row>
    <row r="546" spans="6:15" s="61" customFormat="1" ht="14">
      <c r="F546" s="63"/>
      <c r="O546" s="63"/>
    </row>
    <row r="547" spans="6:15" s="61" customFormat="1" ht="14">
      <c r="F547" s="63"/>
      <c r="O547" s="63"/>
    </row>
    <row r="548" spans="6:15" s="61" customFormat="1" ht="14">
      <c r="F548" s="63"/>
      <c r="O548" s="63"/>
    </row>
    <row r="549" spans="6:15" s="61" customFormat="1" ht="14">
      <c r="F549" s="63"/>
      <c r="O549" s="63"/>
    </row>
    <row r="550" spans="6:15" s="61" customFormat="1" ht="14">
      <c r="F550" s="63"/>
      <c r="O550" s="63"/>
    </row>
    <row r="551" spans="6:15" s="61" customFormat="1" ht="14">
      <c r="F551" s="63"/>
      <c r="O551" s="63"/>
    </row>
    <row r="552" spans="6:15" s="61" customFormat="1" ht="14">
      <c r="F552" s="63"/>
      <c r="O552" s="63"/>
    </row>
    <row r="553" spans="6:15" s="61" customFormat="1" ht="14">
      <c r="F553" s="63"/>
      <c r="O553" s="63"/>
    </row>
    <row r="554" spans="6:15" s="61" customFormat="1" ht="14">
      <c r="F554" s="63"/>
      <c r="O554" s="63"/>
    </row>
    <row r="555" spans="6:15" s="61" customFormat="1" ht="14">
      <c r="F555" s="63"/>
      <c r="O555" s="63"/>
    </row>
    <row r="556" spans="6:15" s="61" customFormat="1" ht="14">
      <c r="F556" s="63"/>
      <c r="O556" s="63"/>
    </row>
    <row r="557" spans="6:15" s="61" customFormat="1" ht="14">
      <c r="F557" s="63"/>
      <c r="O557" s="63"/>
    </row>
    <row r="558" spans="6:15" s="61" customFormat="1" ht="14">
      <c r="F558" s="63"/>
      <c r="O558" s="63"/>
    </row>
    <row r="559" spans="6:15" s="61" customFormat="1" ht="14">
      <c r="F559" s="63"/>
      <c r="O559" s="63"/>
    </row>
    <row r="560" spans="6:15" s="61" customFormat="1" ht="14">
      <c r="F560" s="63"/>
      <c r="O560" s="63"/>
    </row>
    <row r="561" spans="6:15" s="61" customFormat="1" ht="14">
      <c r="F561" s="63"/>
      <c r="O561" s="63"/>
    </row>
    <row r="562" spans="6:15" s="61" customFormat="1" ht="14">
      <c r="F562" s="63"/>
      <c r="O562" s="63"/>
    </row>
    <row r="563" spans="6:15" s="61" customFormat="1" ht="14">
      <c r="F563" s="63"/>
      <c r="O563" s="63"/>
    </row>
    <row r="564" spans="6:15" s="61" customFormat="1" ht="14">
      <c r="F564" s="63"/>
      <c r="O564" s="63"/>
    </row>
    <row r="565" spans="6:15" s="61" customFormat="1" ht="14">
      <c r="F565" s="63"/>
      <c r="O565" s="63"/>
    </row>
    <row r="566" spans="6:15" s="61" customFormat="1" ht="14">
      <c r="F566" s="63"/>
      <c r="O566" s="63"/>
    </row>
    <row r="567" spans="6:15" s="61" customFormat="1" ht="14">
      <c r="F567" s="63"/>
      <c r="O567" s="63"/>
    </row>
    <row r="568" spans="6:15" s="61" customFormat="1" ht="14">
      <c r="F568" s="63"/>
      <c r="O568" s="63"/>
    </row>
    <row r="569" spans="6:15" s="61" customFormat="1" ht="14">
      <c r="F569" s="63"/>
      <c r="O569" s="63"/>
    </row>
    <row r="570" spans="6:15" s="61" customFormat="1" ht="14">
      <c r="F570" s="63"/>
      <c r="O570" s="63"/>
    </row>
    <row r="571" spans="6:15" s="61" customFormat="1" ht="14">
      <c r="F571" s="63"/>
      <c r="O571" s="63"/>
    </row>
    <row r="572" spans="6:15" s="61" customFormat="1" ht="14">
      <c r="F572" s="63"/>
      <c r="O572" s="63"/>
    </row>
    <row r="573" spans="6:15" s="61" customFormat="1" ht="14">
      <c r="F573" s="63"/>
      <c r="O573" s="63"/>
    </row>
    <row r="574" spans="6:15" s="61" customFormat="1" ht="14">
      <c r="F574" s="63"/>
      <c r="O574" s="63"/>
    </row>
    <row r="575" spans="6:15" s="61" customFormat="1" ht="14">
      <c r="F575" s="63"/>
      <c r="O575" s="63"/>
    </row>
    <row r="576" spans="6:15" s="61" customFormat="1" ht="14">
      <c r="F576" s="63"/>
      <c r="O576" s="63"/>
    </row>
    <row r="577" spans="6:15" s="61" customFormat="1" ht="14">
      <c r="F577" s="63"/>
      <c r="O577" s="63"/>
    </row>
    <row r="578" spans="6:15" s="61" customFormat="1" ht="14">
      <c r="F578" s="63"/>
      <c r="O578" s="63"/>
    </row>
    <row r="579" spans="6:15" s="61" customFormat="1" ht="14">
      <c r="F579" s="63"/>
      <c r="O579" s="63"/>
    </row>
    <row r="580" spans="6:15" s="61" customFormat="1" ht="14">
      <c r="F580" s="63"/>
      <c r="O580" s="63"/>
    </row>
    <row r="581" spans="6:15" s="61" customFormat="1" ht="14">
      <c r="F581" s="63"/>
      <c r="O581" s="63"/>
    </row>
    <row r="582" spans="6:15" s="61" customFormat="1" ht="14">
      <c r="F582" s="63"/>
      <c r="O582" s="63"/>
    </row>
    <row r="583" spans="6:15" s="61" customFormat="1" ht="14">
      <c r="F583" s="63"/>
      <c r="O583" s="63"/>
    </row>
    <row r="584" spans="6:15" s="61" customFormat="1" ht="14">
      <c r="F584" s="63"/>
      <c r="O584" s="63"/>
    </row>
    <row r="585" spans="6:15" s="61" customFormat="1" ht="14">
      <c r="F585" s="63"/>
      <c r="O585" s="63"/>
    </row>
    <row r="586" spans="6:15" s="61" customFormat="1" ht="14">
      <c r="F586" s="63"/>
      <c r="O586" s="63"/>
    </row>
    <row r="587" spans="6:15" s="61" customFormat="1" ht="14">
      <c r="F587" s="63"/>
      <c r="O587" s="63"/>
    </row>
    <row r="588" spans="6:15" s="61" customFormat="1" ht="14">
      <c r="F588" s="63"/>
      <c r="O588" s="63"/>
    </row>
    <row r="589" spans="6:15" s="61" customFormat="1" ht="14">
      <c r="F589" s="63"/>
      <c r="O589" s="63"/>
    </row>
    <row r="590" spans="6:15" s="61" customFormat="1" ht="14">
      <c r="F590" s="63"/>
      <c r="O590" s="63"/>
    </row>
    <row r="591" spans="6:15" s="61" customFormat="1" ht="14">
      <c r="F591" s="63"/>
      <c r="O591" s="63"/>
    </row>
    <row r="592" spans="6:15" s="61" customFormat="1" ht="14">
      <c r="F592" s="63"/>
      <c r="O592" s="63"/>
    </row>
    <row r="593" spans="6:15" s="61" customFormat="1" ht="14">
      <c r="F593" s="63"/>
      <c r="O593" s="63"/>
    </row>
    <row r="594" spans="6:15" s="61" customFormat="1" ht="14">
      <c r="F594" s="63"/>
      <c r="O594" s="63"/>
    </row>
    <row r="595" spans="6:15" s="61" customFormat="1" ht="14">
      <c r="F595" s="63"/>
      <c r="O595" s="63"/>
    </row>
    <row r="596" spans="6:15" s="61" customFormat="1" ht="14">
      <c r="F596" s="63"/>
      <c r="O596" s="63"/>
    </row>
    <row r="597" spans="6:15" s="61" customFormat="1" ht="14">
      <c r="F597" s="63"/>
      <c r="O597" s="63"/>
    </row>
    <row r="598" spans="6:15" s="61" customFormat="1" ht="14">
      <c r="F598" s="63"/>
      <c r="O598" s="63"/>
    </row>
    <row r="599" spans="6:15" s="61" customFormat="1" ht="14">
      <c r="F599" s="63"/>
      <c r="O599" s="63"/>
    </row>
    <row r="600" spans="6:15" s="61" customFormat="1" ht="14">
      <c r="F600" s="63"/>
      <c r="O600" s="63"/>
    </row>
    <row r="601" spans="6:15" s="61" customFormat="1" ht="14">
      <c r="F601" s="63"/>
      <c r="O601" s="63"/>
    </row>
    <row r="602" spans="6:15" s="61" customFormat="1" ht="14">
      <c r="F602" s="63"/>
      <c r="O602" s="63"/>
    </row>
    <row r="603" spans="6:15" s="61" customFormat="1" ht="14">
      <c r="F603" s="63"/>
      <c r="O603" s="63"/>
    </row>
    <row r="604" spans="6:15" s="61" customFormat="1" ht="14">
      <c r="F604" s="63"/>
      <c r="O604" s="63"/>
    </row>
    <row r="605" spans="6:15" s="61" customFormat="1" ht="14">
      <c r="F605" s="63"/>
      <c r="O605" s="63"/>
    </row>
    <row r="606" spans="6:15" s="61" customFormat="1" ht="14">
      <c r="F606" s="63"/>
      <c r="O606" s="63"/>
    </row>
    <row r="607" spans="6:15" s="61" customFormat="1" ht="14">
      <c r="F607" s="63"/>
      <c r="O607" s="63"/>
    </row>
    <row r="608" spans="6:15" s="61" customFormat="1" ht="14">
      <c r="F608" s="63"/>
      <c r="O608" s="63"/>
    </row>
    <row r="609" spans="6:15" s="61" customFormat="1" ht="14">
      <c r="F609" s="63"/>
      <c r="O609" s="63"/>
    </row>
    <row r="610" spans="6:15" s="61" customFormat="1" ht="14">
      <c r="F610" s="63"/>
      <c r="O610" s="63"/>
    </row>
    <row r="611" spans="6:15" s="61" customFormat="1" ht="14">
      <c r="F611" s="63"/>
      <c r="O611" s="63"/>
    </row>
    <row r="612" spans="6:15" s="61" customFormat="1" ht="14">
      <c r="F612" s="63"/>
      <c r="O612" s="63"/>
    </row>
    <row r="613" spans="6:15" s="61" customFormat="1" ht="14">
      <c r="F613" s="63"/>
      <c r="O613" s="63"/>
    </row>
    <row r="614" spans="6:15" s="61" customFormat="1" ht="14">
      <c r="F614" s="63"/>
      <c r="O614" s="63"/>
    </row>
    <row r="615" spans="6:15" s="61" customFormat="1" ht="14">
      <c r="F615" s="63"/>
      <c r="O615" s="63"/>
    </row>
    <row r="616" spans="6:15" s="61" customFormat="1" ht="14">
      <c r="F616" s="63"/>
      <c r="O616" s="63"/>
    </row>
    <row r="617" spans="6:15" s="61" customFormat="1" ht="14">
      <c r="F617" s="63"/>
      <c r="O617" s="63"/>
    </row>
    <row r="618" spans="6:15" s="61" customFormat="1" ht="14">
      <c r="F618" s="63"/>
      <c r="O618" s="63"/>
    </row>
    <row r="619" spans="6:15" s="61" customFormat="1" ht="14">
      <c r="F619" s="63"/>
      <c r="O619" s="63"/>
    </row>
    <row r="620" spans="6:15" s="61" customFormat="1" ht="14">
      <c r="F620" s="63"/>
      <c r="O620" s="63"/>
    </row>
    <row r="621" spans="6:15" s="61" customFormat="1" ht="14">
      <c r="F621" s="63"/>
      <c r="O621" s="63"/>
    </row>
    <row r="622" spans="6:15" s="61" customFormat="1" ht="14">
      <c r="F622" s="63"/>
      <c r="O622" s="63"/>
    </row>
    <row r="623" spans="6:15" s="61" customFormat="1" ht="14">
      <c r="F623" s="63"/>
      <c r="O623" s="63"/>
    </row>
    <row r="624" spans="6:15" s="61" customFormat="1" ht="14">
      <c r="F624" s="63"/>
      <c r="O624" s="63"/>
    </row>
    <row r="625" spans="6:15" s="61" customFormat="1" ht="14">
      <c r="F625" s="63"/>
      <c r="O625" s="63"/>
    </row>
    <row r="626" spans="6:15" s="61" customFormat="1" ht="14">
      <c r="F626" s="63"/>
      <c r="O626" s="63"/>
    </row>
    <row r="627" spans="6:15" s="61" customFormat="1" ht="14">
      <c r="F627" s="63"/>
      <c r="O627" s="63"/>
    </row>
    <row r="628" spans="6:15" s="61" customFormat="1" ht="14">
      <c r="F628" s="63"/>
      <c r="O628" s="63"/>
    </row>
    <row r="629" spans="6:15" s="61" customFormat="1" ht="14">
      <c r="F629" s="63"/>
      <c r="O629" s="63"/>
    </row>
    <row r="630" spans="6:15" s="61" customFormat="1" ht="14">
      <c r="F630" s="63"/>
      <c r="O630" s="63"/>
    </row>
    <row r="631" spans="6:15" s="61" customFormat="1" ht="14">
      <c r="F631" s="63"/>
      <c r="O631" s="63"/>
    </row>
    <row r="632" spans="6:15" s="61" customFormat="1" ht="14">
      <c r="F632" s="63"/>
      <c r="O632" s="63"/>
    </row>
    <row r="633" spans="6:15" s="61" customFormat="1" ht="14">
      <c r="F633" s="63"/>
      <c r="O633" s="63"/>
    </row>
    <row r="634" spans="6:15" s="61" customFormat="1" ht="14">
      <c r="F634" s="63"/>
      <c r="O634" s="63"/>
    </row>
    <row r="635" spans="6:15" s="61" customFormat="1" ht="14">
      <c r="F635" s="63"/>
      <c r="O635" s="63"/>
    </row>
    <row r="636" spans="6:15" s="61" customFormat="1" ht="14">
      <c r="F636" s="63"/>
      <c r="O636" s="63"/>
    </row>
    <row r="637" spans="6:15" s="61" customFormat="1" ht="14">
      <c r="F637" s="63"/>
      <c r="O637" s="63"/>
    </row>
    <row r="638" spans="6:15" s="61" customFormat="1" ht="14">
      <c r="F638" s="63"/>
      <c r="O638" s="63"/>
    </row>
    <row r="639" spans="6:15" s="61" customFormat="1" ht="14">
      <c r="F639" s="63"/>
      <c r="O639" s="63"/>
    </row>
    <row r="640" spans="6:15" s="61" customFormat="1" ht="14">
      <c r="F640" s="63"/>
      <c r="O640" s="63"/>
    </row>
    <row r="641" spans="6:15" s="61" customFormat="1" ht="14">
      <c r="F641" s="63"/>
      <c r="O641" s="63"/>
    </row>
    <row r="642" spans="6:15" s="61" customFormat="1" ht="14">
      <c r="F642" s="63"/>
      <c r="O642" s="63"/>
    </row>
    <row r="643" spans="6:15" s="61" customFormat="1" ht="14">
      <c r="F643" s="63"/>
      <c r="O643" s="63"/>
    </row>
    <row r="644" spans="6:15" s="61" customFormat="1" ht="14">
      <c r="F644" s="63"/>
      <c r="O644" s="63"/>
    </row>
    <row r="645" spans="6:15" s="61" customFormat="1" ht="14">
      <c r="F645" s="63"/>
      <c r="O645" s="63"/>
    </row>
    <row r="646" spans="6:15" s="61" customFormat="1" ht="14">
      <c r="F646" s="63"/>
      <c r="O646" s="63"/>
    </row>
    <row r="647" spans="6:15" s="61" customFormat="1" ht="14">
      <c r="F647" s="63"/>
      <c r="O647" s="63"/>
    </row>
    <row r="648" spans="6:15" s="61" customFormat="1" ht="14">
      <c r="F648" s="63"/>
      <c r="O648" s="63"/>
    </row>
    <row r="649" spans="6:15" s="61" customFormat="1" ht="14">
      <c r="F649" s="63"/>
      <c r="O649" s="63"/>
    </row>
    <row r="650" spans="6:15" s="61" customFormat="1" ht="14">
      <c r="F650" s="63"/>
      <c r="O650" s="63"/>
    </row>
    <row r="651" spans="6:15" s="61" customFormat="1" ht="14">
      <c r="F651" s="63"/>
      <c r="O651" s="63"/>
    </row>
    <row r="652" spans="6:15" s="61" customFormat="1" ht="14">
      <c r="F652" s="63"/>
      <c r="O652" s="63"/>
    </row>
    <row r="653" spans="6:15" s="61" customFormat="1" ht="14">
      <c r="F653" s="63"/>
      <c r="O653" s="63"/>
    </row>
    <row r="654" spans="6:15" s="61" customFormat="1" ht="14">
      <c r="F654" s="63"/>
      <c r="O654" s="63"/>
    </row>
    <row r="655" spans="6:15" s="61" customFormat="1" ht="14">
      <c r="F655" s="63"/>
      <c r="O655" s="63"/>
    </row>
    <row r="656" spans="6:15" s="61" customFormat="1" ht="14">
      <c r="F656" s="63"/>
      <c r="O656" s="63"/>
    </row>
    <row r="657" spans="6:15" s="61" customFormat="1" ht="14">
      <c r="F657" s="63"/>
      <c r="O657" s="63"/>
    </row>
    <row r="658" spans="6:15" s="61" customFormat="1" ht="14">
      <c r="F658" s="63"/>
      <c r="O658" s="63"/>
    </row>
    <row r="659" spans="6:15" s="61" customFormat="1" ht="14">
      <c r="F659" s="63"/>
      <c r="O659" s="63"/>
    </row>
    <row r="660" spans="6:15" s="61" customFormat="1" ht="14">
      <c r="F660" s="63"/>
      <c r="O660" s="63"/>
    </row>
    <row r="661" spans="6:15" s="61" customFormat="1" ht="14">
      <c r="F661" s="63"/>
      <c r="O661" s="63"/>
    </row>
    <row r="662" spans="6:15" s="61" customFormat="1" ht="14">
      <c r="F662" s="63"/>
      <c r="O662" s="63"/>
    </row>
    <row r="663" spans="6:15" s="61" customFormat="1" ht="14">
      <c r="F663" s="63"/>
      <c r="O663" s="63"/>
    </row>
    <row r="664" spans="6:15" s="61" customFormat="1" ht="14">
      <c r="F664" s="63"/>
      <c r="O664" s="63"/>
    </row>
    <row r="665" spans="6:15" s="61" customFormat="1" ht="14">
      <c r="F665" s="63"/>
      <c r="O665" s="63"/>
    </row>
    <row r="666" spans="6:15" s="61" customFormat="1" ht="14">
      <c r="F666" s="63"/>
      <c r="O666" s="63"/>
    </row>
    <row r="667" spans="6:15" s="61" customFormat="1" ht="14">
      <c r="F667" s="63"/>
      <c r="O667" s="63"/>
    </row>
    <row r="668" spans="6:15" s="61" customFormat="1" ht="14">
      <c r="F668" s="63"/>
      <c r="O668" s="63"/>
    </row>
    <row r="669" spans="6:15" s="61" customFormat="1" ht="14">
      <c r="F669" s="63"/>
      <c r="O669" s="63"/>
    </row>
    <row r="670" spans="6:15" s="61" customFormat="1" ht="14">
      <c r="F670" s="63"/>
      <c r="O670" s="63"/>
    </row>
    <row r="671" spans="6:15" s="61" customFormat="1" ht="14">
      <c r="F671" s="63"/>
      <c r="O671" s="63"/>
    </row>
    <row r="672" spans="6:15" s="61" customFormat="1" ht="14">
      <c r="F672" s="63"/>
      <c r="O672" s="63"/>
    </row>
    <row r="673" spans="6:15" s="61" customFormat="1" ht="14">
      <c r="F673" s="63"/>
      <c r="O673" s="63"/>
    </row>
    <row r="674" spans="6:15" s="61" customFormat="1" ht="14">
      <c r="F674" s="63"/>
      <c r="O674" s="63"/>
    </row>
    <row r="675" spans="6:15" s="61" customFormat="1" ht="14">
      <c r="F675" s="63"/>
      <c r="O675" s="63"/>
    </row>
    <row r="676" spans="6:15" s="61" customFormat="1" ht="14">
      <c r="F676" s="63"/>
      <c r="O676" s="63"/>
    </row>
    <row r="677" spans="6:15" s="61" customFormat="1" ht="14">
      <c r="F677" s="63"/>
      <c r="O677" s="63"/>
    </row>
    <row r="678" spans="6:15" s="61" customFormat="1" ht="14">
      <c r="F678" s="63"/>
      <c r="O678" s="63"/>
    </row>
    <row r="679" spans="6:15" s="61" customFormat="1" ht="14">
      <c r="F679" s="63"/>
      <c r="O679" s="63"/>
    </row>
    <row r="680" spans="6:15" s="61" customFormat="1" ht="14">
      <c r="F680" s="63"/>
      <c r="O680" s="63"/>
    </row>
    <row r="681" spans="6:15" s="61" customFormat="1" ht="14">
      <c r="F681" s="63"/>
      <c r="O681" s="63"/>
    </row>
    <row r="682" spans="6:15" s="61" customFormat="1" ht="14">
      <c r="F682" s="63"/>
      <c r="O682" s="63"/>
    </row>
    <row r="683" spans="6:15" s="61" customFormat="1" ht="14">
      <c r="F683" s="63"/>
      <c r="O683" s="63"/>
    </row>
    <row r="684" spans="6:15" s="61" customFormat="1" ht="14">
      <c r="F684" s="63"/>
      <c r="O684" s="63"/>
    </row>
    <row r="685" spans="6:15" s="61" customFormat="1" ht="14">
      <c r="F685" s="63"/>
      <c r="O685" s="63"/>
    </row>
    <row r="686" spans="6:15" s="61" customFormat="1" ht="14">
      <c r="F686" s="63"/>
      <c r="O686" s="63"/>
    </row>
    <row r="687" spans="6:15" s="61" customFormat="1" ht="14">
      <c r="F687" s="63"/>
      <c r="O687" s="63"/>
    </row>
    <row r="688" spans="6:15" s="61" customFormat="1" ht="14">
      <c r="F688" s="63"/>
      <c r="O688" s="63"/>
    </row>
    <row r="689" spans="6:15" s="61" customFormat="1" ht="14">
      <c r="F689" s="63"/>
      <c r="O689" s="63"/>
    </row>
    <row r="690" spans="6:15" s="61" customFormat="1" ht="14">
      <c r="F690" s="63"/>
      <c r="O690" s="63"/>
    </row>
    <row r="691" spans="6:15" s="61" customFormat="1" ht="14">
      <c r="F691" s="63"/>
      <c r="O691" s="63"/>
    </row>
    <row r="692" spans="6:15" s="61" customFormat="1" ht="14">
      <c r="F692" s="63"/>
      <c r="O692" s="63"/>
    </row>
    <row r="693" spans="6:15" s="61" customFormat="1" ht="14">
      <c r="F693" s="63"/>
      <c r="O693" s="63"/>
    </row>
    <row r="694" spans="6:15" s="61" customFormat="1" ht="14">
      <c r="F694" s="63"/>
      <c r="O694" s="63"/>
    </row>
    <row r="695" spans="6:15" s="61" customFormat="1" ht="14">
      <c r="F695" s="63"/>
      <c r="O695" s="63"/>
    </row>
    <row r="696" spans="6:15" s="61" customFormat="1" ht="14">
      <c r="F696" s="63"/>
      <c r="O696" s="63"/>
    </row>
    <row r="697" spans="6:15" s="61" customFormat="1" ht="14">
      <c r="F697" s="63"/>
      <c r="O697" s="63"/>
    </row>
    <row r="698" spans="6:15" s="61" customFormat="1" ht="14">
      <c r="F698" s="63"/>
      <c r="O698" s="63"/>
    </row>
    <row r="699" spans="6:15" s="61" customFormat="1" ht="14">
      <c r="F699" s="63"/>
      <c r="O699" s="63"/>
    </row>
    <row r="700" spans="6:15" s="61" customFormat="1" ht="14">
      <c r="F700" s="63"/>
      <c r="O700" s="63"/>
    </row>
    <row r="701" spans="6:15" s="61" customFormat="1" ht="14">
      <c r="F701" s="63"/>
      <c r="O701" s="63"/>
    </row>
    <row r="702" spans="6:15" s="61" customFormat="1" ht="14">
      <c r="F702" s="63"/>
      <c r="O702" s="63"/>
    </row>
    <row r="703" spans="6:15" s="61" customFormat="1" ht="14">
      <c r="F703" s="63"/>
      <c r="O703" s="63"/>
    </row>
    <row r="704" spans="6:15" s="61" customFormat="1" ht="14">
      <c r="F704" s="63"/>
      <c r="O704" s="63"/>
    </row>
    <row r="705" spans="6:15" s="61" customFormat="1" ht="14">
      <c r="F705" s="63"/>
      <c r="O705" s="63"/>
    </row>
    <row r="706" spans="6:15" s="61" customFormat="1" ht="14">
      <c r="F706" s="63"/>
      <c r="O706" s="63"/>
    </row>
    <row r="707" spans="6:15" s="61" customFormat="1" ht="14">
      <c r="F707" s="63"/>
      <c r="O707" s="63"/>
    </row>
    <row r="708" spans="6:15" s="61" customFormat="1" ht="14">
      <c r="F708" s="63"/>
      <c r="O708" s="63"/>
    </row>
    <row r="709" spans="6:15" s="61" customFormat="1" ht="14">
      <c r="F709" s="63"/>
      <c r="O709" s="63"/>
    </row>
    <row r="710" spans="6:15" s="61" customFormat="1" ht="14">
      <c r="F710" s="63"/>
      <c r="O710" s="63"/>
    </row>
    <row r="711" spans="6:15" s="61" customFormat="1" ht="14">
      <c r="F711" s="63"/>
      <c r="O711" s="63"/>
    </row>
    <row r="712" spans="6:15" s="61" customFormat="1" ht="14">
      <c r="F712" s="63"/>
      <c r="O712" s="63"/>
    </row>
    <row r="713" spans="6:15" s="61" customFormat="1" ht="14">
      <c r="F713" s="63"/>
      <c r="O713" s="63"/>
    </row>
    <row r="714" spans="6:15" s="61" customFormat="1" ht="14">
      <c r="F714" s="63"/>
      <c r="O714" s="63"/>
    </row>
    <row r="715" spans="6:15" s="61" customFormat="1" ht="14">
      <c r="F715" s="63"/>
      <c r="O715" s="63"/>
    </row>
    <row r="716" spans="6:15" s="61" customFormat="1" ht="14">
      <c r="F716" s="63"/>
      <c r="O716" s="63"/>
    </row>
    <row r="717" spans="6:15" s="61" customFormat="1" ht="14">
      <c r="F717" s="63"/>
      <c r="O717" s="63"/>
    </row>
    <row r="718" spans="6:15" s="61" customFormat="1" ht="14">
      <c r="F718" s="63"/>
      <c r="O718" s="63"/>
    </row>
    <row r="719" spans="6:15" s="61" customFormat="1" ht="14">
      <c r="F719" s="63"/>
      <c r="O719" s="63"/>
    </row>
    <row r="720" spans="6:15" s="61" customFormat="1" ht="14">
      <c r="F720" s="63"/>
      <c r="O720" s="63"/>
    </row>
    <row r="721" spans="6:15" s="61" customFormat="1" ht="14">
      <c r="F721" s="63"/>
      <c r="O721" s="63"/>
    </row>
    <row r="722" spans="6:15" s="61" customFormat="1" ht="14">
      <c r="F722" s="63"/>
      <c r="O722" s="63"/>
    </row>
    <row r="723" spans="6:15" s="61" customFormat="1" ht="14">
      <c r="F723" s="63"/>
      <c r="O723" s="63"/>
    </row>
    <row r="724" spans="6:15" s="61" customFormat="1" ht="14">
      <c r="F724" s="63"/>
      <c r="O724" s="63"/>
    </row>
    <row r="725" spans="6:15" s="61" customFormat="1" ht="14">
      <c r="F725" s="63"/>
      <c r="O725" s="63"/>
    </row>
    <row r="726" spans="6:15" s="61" customFormat="1" ht="14">
      <c r="F726" s="63"/>
      <c r="O726" s="63"/>
    </row>
    <row r="727" spans="6:15" s="61" customFormat="1" ht="14">
      <c r="F727" s="63"/>
      <c r="O727" s="63"/>
    </row>
    <row r="728" spans="6:15" s="61" customFormat="1" ht="14">
      <c r="F728" s="63"/>
      <c r="O728" s="63"/>
    </row>
    <row r="729" spans="6:15" s="61" customFormat="1" ht="14">
      <c r="F729" s="63"/>
      <c r="O729" s="63"/>
    </row>
    <row r="730" spans="6:15" s="61" customFormat="1" ht="14">
      <c r="F730" s="63"/>
      <c r="O730" s="63"/>
    </row>
    <row r="731" spans="6:15" s="61" customFormat="1" ht="14">
      <c r="F731" s="63"/>
      <c r="O731" s="63"/>
    </row>
    <row r="732" spans="6:15" s="61" customFormat="1" ht="14">
      <c r="F732" s="63"/>
      <c r="O732" s="63"/>
    </row>
    <row r="733" spans="6:15" s="61" customFormat="1" ht="14">
      <c r="F733" s="63"/>
      <c r="O733" s="63"/>
    </row>
    <row r="734" spans="6:15" s="61" customFormat="1" ht="14">
      <c r="F734" s="63"/>
      <c r="O734" s="63"/>
    </row>
    <row r="735" spans="6:15" s="61" customFormat="1" ht="14">
      <c r="F735" s="63"/>
      <c r="O735" s="63"/>
    </row>
    <row r="736" spans="6:15" s="61" customFormat="1" ht="14">
      <c r="F736" s="63"/>
      <c r="O736" s="63"/>
    </row>
    <row r="737" spans="6:15" s="61" customFormat="1" ht="14">
      <c r="F737" s="63"/>
      <c r="O737" s="63"/>
    </row>
    <row r="738" spans="6:15" s="61" customFormat="1" ht="14">
      <c r="F738" s="63"/>
      <c r="O738" s="63"/>
    </row>
    <row r="739" spans="6:15" s="61" customFormat="1" ht="14">
      <c r="F739" s="63"/>
      <c r="O739" s="63"/>
    </row>
    <row r="740" spans="6:15" s="61" customFormat="1" ht="14">
      <c r="F740" s="63"/>
      <c r="O740" s="63"/>
    </row>
    <row r="741" spans="6:15" s="61" customFormat="1" ht="14">
      <c r="F741" s="63"/>
      <c r="O741" s="63"/>
    </row>
    <row r="742" spans="6:15" s="61" customFormat="1" ht="14">
      <c r="F742" s="63"/>
      <c r="O742" s="63"/>
    </row>
    <row r="743" spans="6:15" s="61" customFormat="1" ht="14">
      <c r="F743" s="63"/>
      <c r="O743" s="63"/>
    </row>
    <row r="744" spans="6:15" s="61" customFormat="1" ht="14">
      <c r="F744" s="63"/>
      <c r="O744" s="63"/>
    </row>
    <row r="745" spans="6:15" s="61" customFormat="1" ht="14">
      <c r="F745" s="63"/>
      <c r="O745" s="63"/>
    </row>
    <row r="746" spans="6:15" s="61" customFormat="1" ht="14">
      <c r="F746" s="63"/>
      <c r="O746" s="63"/>
    </row>
    <row r="747" spans="6:15" s="61" customFormat="1" ht="14">
      <c r="F747" s="63"/>
      <c r="O747" s="63"/>
    </row>
    <row r="748" spans="6:15" s="61" customFormat="1" ht="14">
      <c r="F748" s="63"/>
      <c r="O748" s="63"/>
    </row>
    <row r="749" spans="6:15" s="61" customFormat="1" ht="14">
      <c r="F749" s="63"/>
      <c r="O749" s="63"/>
    </row>
    <row r="750" spans="6:15" s="61" customFormat="1" ht="14">
      <c r="F750" s="63"/>
      <c r="O750" s="63"/>
    </row>
    <row r="751" spans="6:15" s="61" customFormat="1" ht="14">
      <c r="F751" s="63"/>
      <c r="O751" s="63"/>
    </row>
    <row r="752" spans="6:15" s="61" customFormat="1" ht="14">
      <c r="F752" s="63"/>
      <c r="O752" s="63"/>
    </row>
    <row r="753" spans="6:15" s="61" customFormat="1" ht="14">
      <c r="F753" s="63"/>
      <c r="O753" s="63"/>
    </row>
    <row r="754" spans="6:15" s="61" customFormat="1" ht="14">
      <c r="F754" s="63"/>
      <c r="O754" s="63"/>
    </row>
    <row r="755" spans="6:15" s="61" customFormat="1" ht="14">
      <c r="F755" s="63"/>
      <c r="O755" s="63"/>
    </row>
    <row r="756" spans="6:15" s="61" customFormat="1" ht="14">
      <c r="F756" s="63"/>
      <c r="O756" s="63"/>
    </row>
    <row r="757" spans="6:15" s="61" customFormat="1" ht="14">
      <c r="F757" s="63"/>
      <c r="O757" s="63"/>
    </row>
    <row r="758" spans="6:15" s="61" customFormat="1" ht="14">
      <c r="F758" s="63"/>
      <c r="O758" s="63"/>
    </row>
    <row r="759" spans="6:15" s="61" customFormat="1" ht="14">
      <c r="F759" s="63"/>
      <c r="O759" s="63"/>
    </row>
    <row r="760" spans="6:15" s="61" customFormat="1" ht="14">
      <c r="F760" s="63"/>
      <c r="O760" s="63"/>
    </row>
    <row r="761" spans="6:15" s="61" customFormat="1" ht="14">
      <c r="F761" s="63"/>
      <c r="O761" s="63"/>
    </row>
    <row r="762" spans="6:15" s="61" customFormat="1" ht="14">
      <c r="F762" s="63"/>
      <c r="O762" s="63"/>
    </row>
    <row r="763" spans="6:15" s="61" customFormat="1" ht="14">
      <c r="F763" s="63"/>
      <c r="O763" s="63"/>
    </row>
    <row r="764" spans="6:15" s="61" customFormat="1" ht="14">
      <c r="F764" s="63"/>
      <c r="O764" s="63"/>
    </row>
    <row r="765" spans="6:15" s="61" customFormat="1" ht="14">
      <c r="F765" s="63"/>
      <c r="O765" s="63"/>
    </row>
    <row r="766" spans="6:15" s="61" customFormat="1" ht="14">
      <c r="F766" s="63"/>
      <c r="O766" s="63"/>
    </row>
    <row r="767" spans="6:15" s="61" customFormat="1" ht="14">
      <c r="F767" s="63"/>
      <c r="O767" s="63"/>
    </row>
    <row r="768" spans="6:15" s="61" customFormat="1" ht="14">
      <c r="F768" s="63"/>
      <c r="O768" s="63"/>
    </row>
    <row r="769" spans="6:15" s="61" customFormat="1" ht="14">
      <c r="F769" s="63"/>
      <c r="O769" s="63"/>
    </row>
    <row r="770" spans="6:15" s="61" customFormat="1" ht="14">
      <c r="F770" s="63"/>
      <c r="O770" s="63"/>
    </row>
    <row r="771" spans="6:15" s="61" customFormat="1" ht="14">
      <c r="F771" s="63"/>
      <c r="O771" s="63"/>
    </row>
    <row r="772" spans="6:15" s="61" customFormat="1" ht="14">
      <c r="F772" s="63"/>
      <c r="O772" s="63"/>
    </row>
    <row r="773" spans="6:15" s="61" customFormat="1" ht="14">
      <c r="F773" s="63"/>
      <c r="O773" s="63"/>
    </row>
    <row r="774" spans="6:15" s="61" customFormat="1" ht="14">
      <c r="F774" s="63"/>
      <c r="O774" s="63"/>
    </row>
    <row r="775" spans="6:15" s="61" customFormat="1" ht="14">
      <c r="F775" s="63"/>
      <c r="O775" s="63"/>
    </row>
    <row r="776" spans="6:15" s="61" customFormat="1" ht="14">
      <c r="F776" s="63"/>
      <c r="O776" s="63"/>
    </row>
    <row r="777" spans="6:15" s="61" customFormat="1" ht="14">
      <c r="F777" s="63"/>
      <c r="O777" s="63"/>
    </row>
    <row r="778" spans="6:15" s="61" customFormat="1" ht="14">
      <c r="F778" s="63"/>
      <c r="O778" s="63"/>
    </row>
    <row r="779" spans="6:15" s="61" customFormat="1" ht="14">
      <c r="F779" s="63"/>
      <c r="O779" s="63"/>
    </row>
    <row r="780" spans="6:15" s="61" customFormat="1" ht="14">
      <c r="F780" s="63"/>
      <c r="O780" s="63"/>
    </row>
    <row r="781" spans="6:15" s="61" customFormat="1" ht="14">
      <c r="F781" s="63"/>
      <c r="O781" s="63"/>
    </row>
    <row r="782" spans="6:15" s="61" customFormat="1" ht="14">
      <c r="F782" s="63"/>
      <c r="O782" s="63"/>
    </row>
    <row r="783" spans="6:15" s="61" customFormat="1" ht="14">
      <c r="F783" s="63"/>
      <c r="O783" s="63"/>
    </row>
    <row r="784" spans="6:15" s="61" customFormat="1" ht="14">
      <c r="F784" s="63"/>
      <c r="O784" s="63"/>
    </row>
    <row r="785" spans="6:15" s="61" customFormat="1" ht="14">
      <c r="F785" s="63"/>
      <c r="O785" s="63"/>
    </row>
    <row r="786" spans="6:15" s="61" customFormat="1" ht="14">
      <c r="F786" s="63"/>
      <c r="O786" s="63"/>
    </row>
    <row r="787" spans="6:15" s="61" customFormat="1" ht="14">
      <c r="F787" s="63"/>
      <c r="O787" s="63"/>
    </row>
    <row r="788" spans="6:15" s="61" customFormat="1" ht="14">
      <c r="F788" s="63"/>
      <c r="O788" s="63"/>
    </row>
    <row r="789" spans="6:15" s="61" customFormat="1" ht="14">
      <c r="F789" s="63"/>
      <c r="O789" s="63"/>
    </row>
    <row r="790" spans="6:15" s="61" customFormat="1" ht="14">
      <c r="F790" s="63"/>
      <c r="O790" s="63"/>
    </row>
    <row r="791" spans="6:15" s="61" customFormat="1" ht="14">
      <c r="F791" s="63"/>
      <c r="O791" s="63"/>
    </row>
    <row r="792" spans="6:15" s="61" customFormat="1" ht="14">
      <c r="F792" s="63"/>
      <c r="O792" s="63"/>
    </row>
    <row r="793" spans="6:15" s="61" customFormat="1" ht="14">
      <c r="F793" s="63"/>
      <c r="O793" s="63"/>
    </row>
    <row r="794" spans="6:15" s="61" customFormat="1" ht="14">
      <c r="F794" s="63"/>
      <c r="O794" s="63"/>
    </row>
    <row r="795" spans="6:15" s="61" customFormat="1" ht="14">
      <c r="F795" s="63"/>
      <c r="O795" s="63"/>
    </row>
    <row r="796" spans="6:15" s="61" customFormat="1" ht="14">
      <c r="F796" s="63"/>
      <c r="O796" s="63"/>
    </row>
    <row r="797" spans="6:15" s="61" customFormat="1" ht="14">
      <c r="F797" s="63"/>
      <c r="O797" s="63"/>
    </row>
    <row r="798" spans="6:15" s="61" customFormat="1" ht="14">
      <c r="F798" s="63"/>
      <c r="O798" s="63"/>
    </row>
    <row r="799" spans="6:15" s="61" customFormat="1" ht="14">
      <c r="F799" s="63"/>
      <c r="O799" s="63"/>
    </row>
    <row r="800" spans="6:15" s="61" customFormat="1" ht="14">
      <c r="F800" s="63"/>
      <c r="O800" s="63"/>
    </row>
    <row r="801" spans="6:15" s="61" customFormat="1" ht="14">
      <c r="F801" s="63"/>
      <c r="O801" s="63"/>
    </row>
    <row r="802" spans="6:15" s="61" customFormat="1" ht="14">
      <c r="F802" s="63"/>
      <c r="O802" s="63"/>
    </row>
    <row r="803" spans="6:15" s="61" customFormat="1" ht="14">
      <c r="F803" s="63"/>
      <c r="O803" s="63"/>
    </row>
    <row r="804" spans="6:15" s="61" customFormat="1" ht="14">
      <c r="F804" s="63"/>
      <c r="O804" s="63"/>
    </row>
    <row r="805" spans="6:15" s="61" customFormat="1" ht="14">
      <c r="F805" s="63"/>
      <c r="O805" s="63"/>
    </row>
    <row r="806" spans="6:15" s="61" customFormat="1" ht="14">
      <c r="F806" s="63"/>
      <c r="O806" s="63"/>
    </row>
    <row r="807" spans="6:15" s="61" customFormat="1" ht="14">
      <c r="F807" s="63"/>
      <c r="O807" s="63"/>
    </row>
    <row r="808" spans="6:15" s="61" customFormat="1" ht="14">
      <c r="F808" s="63"/>
      <c r="O808" s="63"/>
    </row>
    <row r="809" spans="6:15" s="61" customFormat="1" ht="14">
      <c r="F809" s="63"/>
      <c r="O809" s="63"/>
    </row>
    <row r="810" spans="6:15" s="61" customFormat="1" ht="14">
      <c r="F810" s="63"/>
      <c r="O810" s="63"/>
    </row>
    <row r="811" spans="6:15" s="61" customFormat="1" ht="14">
      <c r="F811" s="63"/>
      <c r="O811" s="63"/>
    </row>
    <row r="812" spans="6:15" s="61" customFormat="1" ht="14">
      <c r="F812" s="63"/>
      <c r="O812" s="63"/>
    </row>
    <row r="813" spans="6:15" s="61" customFormat="1" ht="14">
      <c r="F813" s="63"/>
      <c r="O813" s="63"/>
    </row>
    <row r="814" spans="6:15" s="61" customFormat="1" ht="14">
      <c r="F814" s="63"/>
      <c r="O814" s="63"/>
    </row>
    <row r="815" spans="6:15" s="61" customFormat="1" ht="14">
      <c r="F815" s="63"/>
      <c r="O815" s="63"/>
    </row>
    <row r="816" spans="6:15" s="61" customFormat="1" ht="14">
      <c r="F816" s="63"/>
      <c r="O816" s="63"/>
    </row>
    <row r="817" spans="6:15" s="61" customFormat="1" ht="14">
      <c r="F817" s="63"/>
      <c r="O817" s="63"/>
    </row>
    <row r="818" spans="6:15" s="61" customFormat="1" ht="14">
      <c r="F818" s="63"/>
      <c r="O818" s="63"/>
    </row>
    <row r="819" spans="6:15" s="61" customFormat="1" ht="14">
      <c r="F819" s="63"/>
      <c r="O819" s="63"/>
    </row>
    <row r="820" spans="6:15" s="61" customFormat="1" ht="14">
      <c r="F820" s="63"/>
      <c r="O820" s="63"/>
    </row>
    <row r="821" spans="6:15" s="61" customFormat="1" ht="14">
      <c r="F821" s="63"/>
      <c r="O821" s="63"/>
    </row>
    <row r="822" spans="6:15" s="61" customFormat="1" ht="14">
      <c r="F822" s="63"/>
      <c r="O822" s="63"/>
    </row>
    <row r="823" spans="6:15" s="61" customFormat="1" ht="14">
      <c r="F823" s="63"/>
      <c r="O823" s="63"/>
    </row>
    <row r="824" spans="6:15" s="61" customFormat="1" ht="14">
      <c r="F824" s="63"/>
      <c r="O824" s="63"/>
    </row>
    <row r="825" spans="6:15" s="61" customFormat="1" ht="14">
      <c r="F825" s="63"/>
      <c r="O825" s="63"/>
    </row>
    <row r="826" spans="6:15" s="61" customFormat="1" ht="14">
      <c r="F826" s="63"/>
      <c r="O826" s="63"/>
    </row>
    <row r="827" spans="6:15" s="61" customFormat="1" ht="14">
      <c r="F827" s="63"/>
      <c r="O827" s="63"/>
    </row>
    <row r="828" spans="6:15" s="61" customFormat="1" ht="14">
      <c r="F828" s="63"/>
      <c r="O828" s="63"/>
    </row>
    <row r="829" spans="6:15" s="61" customFormat="1" ht="14">
      <c r="F829" s="63"/>
      <c r="O829" s="63"/>
    </row>
    <row r="830" spans="6:15" s="61" customFormat="1" ht="14">
      <c r="F830" s="63"/>
      <c r="O830" s="63"/>
    </row>
    <row r="831" spans="6:15" s="61" customFormat="1" ht="14">
      <c r="F831" s="63"/>
      <c r="O831" s="63"/>
    </row>
    <row r="832" spans="6:15" s="61" customFormat="1" ht="14">
      <c r="F832" s="63"/>
      <c r="O832" s="63"/>
    </row>
    <row r="833" spans="6:15" s="61" customFormat="1" ht="14">
      <c r="F833" s="63"/>
      <c r="O833" s="63"/>
    </row>
    <row r="834" spans="6:15" s="61" customFormat="1" ht="14">
      <c r="F834" s="63"/>
      <c r="O834" s="63"/>
    </row>
    <row r="835" spans="6:15" s="61" customFormat="1" ht="14">
      <c r="F835" s="63"/>
      <c r="O835" s="63"/>
    </row>
    <row r="836" spans="6:15" s="61" customFormat="1" ht="14">
      <c r="F836" s="63"/>
      <c r="O836" s="63"/>
    </row>
    <row r="837" spans="6:15" s="61" customFormat="1" ht="14">
      <c r="F837" s="63"/>
      <c r="O837" s="63"/>
    </row>
    <row r="838" spans="6:15" s="61" customFormat="1" ht="14">
      <c r="F838" s="63"/>
      <c r="O838" s="63"/>
    </row>
    <row r="839" spans="6:15" s="61" customFormat="1" ht="14">
      <c r="F839" s="63"/>
      <c r="O839" s="63"/>
    </row>
    <row r="840" spans="6:15" s="61" customFormat="1" ht="14">
      <c r="F840" s="63"/>
      <c r="O840" s="63"/>
    </row>
    <row r="841" spans="6:15" s="61" customFormat="1" ht="14">
      <c r="F841" s="63"/>
      <c r="O841" s="63"/>
    </row>
    <row r="842" spans="6:15" s="61" customFormat="1" ht="14">
      <c r="F842" s="63"/>
      <c r="O842" s="63"/>
    </row>
    <row r="843" spans="6:15" s="61" customFormat="1" ht="14">
      <c r="F843" s="63"/>
      <c r="O843" s="63"/>
    </row>
    <row r="844" spans="6:15" s="61" customFormat="1" ht="14">
      <c r="F844" s="63"/>
      <c r="O844" s="63"/>
    </row>
    <row r="845" spans="6:15" s="61" customFormat="1" ht="14">
      <c r="F845" s="63"/>
      <c r="O845" s="63"/>
    </row>
    <row r="846" spans="6:15" s="61" customFormat="1" ht="14">
      <c r="F846" s="63"/>
      <c r="O846" s="63"/>
    </row>
    <row r="847" spans="6:15" s="61" customFormat="1" ht="14">
      <c r="F847" s="63"/>
      <c r="O847" s="63"/>
    </row>
    <row r="848" spans="6:15" s="61" customFormat="1" ht="14">
      <c r="F848" s="63"/>
      <c r="O848" s="63"/>
    </row>
    <row r="849" spans="6:15" s="61" customFormat="1" ht="14">
      <c r="F849" s="63"/>
      <c r="O849" s="63"/>
    </row>
    <row r="850" spans="6:15" s="61" customFormat="1" ht="14">
      <c r="F850" s="63"/>
      <c r="O850" s="63"/>
    </row>
    <row r="851" spans="6:15" s="61" customFormat="1" ht="14">
      <c r="F851" s="63"/>
      <c r="O851" s="63"/>
    </row>
    <row r="852" spans="6:15" s="61" customFormat="1" ht="14">
      <c r="F852" s="63"/>
      <c r="O852" s="63"/>
    </row>
    <row r="853" spans="6:15" s="61" customFormat="1" ht="14">
      <c r="F853" s="63"/>
      <c r="O853" s="63"/>
    </row>
    <row r="854" spans="6:15" s="61" customFormat="1" ht="14">
      <c r="F854" s="63"/>
      <c r="O854" s="63"/>
    </row>
    <row r="855" spans="6:15" s="61" customFormat="1" ht="14">
      <c r="F855" s="63"/>
      <c r="O855" s="63"/>
    </row>
    <row r="856" spans="6:15" s="61" customFormat="1" ht="14">
      <c r="F856" s="63"/>
      <c r="O856" s="63"/>
    </row>
    <row r="857" spans="6:15" s="61" customFormat="1" ht="14">
      <c r="F857" s="63"/>
      <c r="O857" s="63"/>
    </row>
    <row r="858" spans="6:15" s="61" customFormat="1" ht="14">
      <c r="F858" s="63"/>
      <c r="O858" s="63"/>
    </row>
    <row r="859" spans="6:15" s="61" customFormat="1" ht="14">
      <c r="F859" s="63"/>
      <c r="O859" s="63"/>
    </row>
    <row r="860" spans="6:15" s="61" customFormat="1" ht="14">
      <c r="F860" s="63"/>
      <c r="O860" s="63"/>
    </row>
    <row r="861" spans="6:15" s="61" customFormat="1" ht="14">
      <c r="F861" s="63"/>
      <c r="O861" s="63"/>
    </row>
    <row r="862" spans="6:15" s="61" customFormat="1" ht="14">
      <c r="F862" s="63"/>
      <c r="O862" s="63"/>
    </row>
    <row r="863" spans="6:15" s="61" customFormat="1" ht="14">
      <c r="F863" s="63"/>
      <c r="O863" s="63"/>
    </row>
    <row r="864" spans="6:15" s="61" customFormat="1" ht="14">
      <c r="F864" s="63"/>
      <c r="O864" s="63"/>
    </row>
    <row r="865" spans="6:15" s="61" customFormat="1" ht="14">
      <c r="F865" s="63"/>
      <c r="O865" s="63"/>
    </row>
    <row r="866" spans="6:15" s="61" customFormat="1" ht="14">
      <c r="F866" s="63"/>
      <c r="O866" s="63"/>
    </row>
    <row r="867" spans="6:15" s="61" customFormat="1" ht="14">
      <c r="F867" s="63"/>
      <c r="O867" s="63"/>
    </row>
    <row r="868" spans="6:15" s="61" customFormat="1" ht="14">
      <c r="F868" s="63"/>
      <c r="O868" s="63"/>
    </row>
    <row r="869" spans="6:15" s="61" customFormat="1" ht="14">
      <c r="F869" s="63"/>
      <c r="O869" s="63"/>
    </row>
    <row r="870" spans="6:15" s="61" customFormat="1" ht="14">
      <c r="F870" s="63"/>
      <c r="O870" s="63"/>
    </row>
    <row r="871" spans="6:15" s="61" customFormat="1" ht="14">
      <c r="F871" s="63"/>
      <c r="O871" s="63"/>
    </row>
    <row r="872" spans="6:15" s="61" customFormat="1" ht="14">
      <c r="F872" s="63"/>
      <c r="O872" s="63"/>
    </row>
    <row r="873" spans="6:15" s="61" customFormat="1" ht="14">
      <c r="F873" s="63"/>
      <c r="O873" s="63"/>
    </row>
    <row r="874" spans="6:15" s="61" customFormat="1" ht="14">
      <c r="F874" s="63"/>
      <c r="O874" s="63"/>
    </row>
    <row r="875" spans="6:15" s="61" customFormat="1" ht="14">
      <c r="F875" s="63"/>
      <c r="O875" s="63"/>
    </row>
    <row r="876" spans="6:15" s="61" customFormat="1" ht="14">
      <c r="F876" s="63"/>
      <c r="O876" s="63"/>
    </row>
    <row r="877" spans="6:15" s="61" customFormat="1" ht="14">
      <c r="F877" s="63"/>
      <c r="O877" s="63"/>
    </row>
    <row r="878" spans="6:15" s="61" customFormat="1" ht="14">
      <c r="F878" s="63"/>
      <c r="O878" s="63"/>
    </row>
    <row r="879" spans="6:15" s="61" customFormat="1" ht="14">
      <c r="F879" s="63"/>
      <c r="O879" s="63"/>
    </row>
    <row r="880" spans="6:15" s="61" customFormat="1" ht="14">
      <c r="F880" s="63"/>
      <c r="O880" s="63"/>
    </row>
    <row r="881" spans="6:15" s="61" customFormat="1" ht="14">
      <c r="F881" s="63"/>
      <c r="O881" s="63"/>
    </row>
    <row r="882" spans="6:15" s="61" customFormat="1" ht="14">
      <c r="F882" s="63"/>
      <c r="O882" s="63"/>
    </row>
    <row r="883" spans="6:15" s="61" customFormat="1" ht="14">
      <c r="F883" s="63"/>
      <c r="O883" s="63"/>
    </row>
    <row r="884" spans="6:15" s="61" customFormat="1" ht="14">
      <c r="F884" s="63"/>
      <c r="O884" s="63"/>
    </row>
    <row r="885" spans="6:15" s="61" customFormat="1" ht="14">
      <c r="F885" s="63"/>
      <c r="O885" s="63"/>
    </row>
    <row r="886" spans="6:15" s="61" customFormat="1" ht="14">
      <c r="F886" s="63"/>
      <c r="O886" s="63"/>
    </row>
    <row r="887" spans="6:15" s="61" customFormat="1" ht="14">
      <c r="F887" s="63"/>
      <c r="O887" s="63"/>
    </row>
    <row r="888" spans="6:15" s="61" customFormat="1" ht="14">
      <c r="F888" s="63"/>
      <c r="O888" s="63"/>
    </row>
    <row r="889" spans="6:15" s="61" customFormat="1" ht="14">
      <c r="F889" s="63"/>
      <c r="O889" s="63"/>
    </row>
    <row r="890" spans="6:15" s="61" customFormat="1" ht="14">
      <c r="F890" s="63"/>
      <c r="O890" s="63"/>
    </row>
    <row r="891" spans="6:15" s="61" customFormat="1" ht="14">
      <c r="F891" s="63"/>
      <c r="O891" s="63"/>
    </row>
    <row r="892" spans="6:15" s="61" customFormat="1" ht="14">
      <c r="F892" s="63"/>
      <c r="O892" s="63"/>
    </row>
    <row r="893" spans="6:15" s="61" customFormat="1" ht="14">
      <c r="F893" s="63"/>
      <c r="O893" s="63"/>
    </row>
    <row r="894" spans="6:15" s="61" customFormat="1" ht="14">
      <c r="F894" s="63"/>
      <c r="O894" s="63"/>
    </row>
    <row r="895" spans="6:15" s="61" customFormat="1" ht="14">
      <c r="F895" s="63"/>
      <c r="O895" s="63"/>
    </row>
    <row r="896" spans="6:15" s="61" customFormat="1" ht="14">
      <c r="F896" s="63"/>
      <c r="O896" s="63"/>
    </row>
    <row r="897" spans="6:15" s="61" customFormat="1" ht="14">
      <c r="F897" s="63"/>
      <c r="O897" s="63"/>
    </row>
    <row r="898" spans="6:15" s="61" customFormat="1" ht="14">
      <c r="F898" s="63"/>
      <c r="O898" s="63"/>
    </row>
    <row r="899" spans="6:15" s="61" customFormat="1" ht="14">
      <c r="F899" s="63"/>
      <c r="O899" s="63"/>
    </row>
    <row r="900" spans="6:15" s="61" customFormat="1" ht="14">
      <c r="F900" s="63"/>
      <c r="O900" s="63"/>
    </row>
    <row r="901" spans="6:15" s="61" customFormat="1" ht="14">
      <c r="F901" s="63"/>
      <c r="O901" s="63"/>
    </row>
    <row r="902" spans="6:15" s="61" customFormat="1" ht="14">
      <c r="F902" s="63"/>
      <c r="O902" s="63"/>
    </row>
    <row r="903" spans="6:15" s="61" customFormat="1" ht="14">
      <c r="F903" s="63"/>
      <c r="O903" s="63"/>
    </row>
    <row r="904" spans="6:15" s="61" customFormat="1" ht="14">
      <c r="F904" s="63"/>
      <c r="O904" s="63"/>
    </row>
    <row r="905" spans="6:15" s="61" customFormat="1" ht="14">
      <c r="F905" s="63"/>
      <c r="O905" s="63"/>
    </row>
    <row r="906" spans="6:15" s="61" customFormat="1" ht="14">
      <c r="F906" s="63"/>
      <c r="O906" s="63"/>
    </row>
    <row r="907" spans="6:15" s="61" customFormat="1" ht="14">
      <c r="F907" s="63"/>
      <c r="O907" s="63"/>
    </row>
    <row r="908" spans="6:15" s="61" customFormat="1" ht="14">
      <c r="F908" s="63"/>
      <c r="O908" s="63"/>
    </row>
    <row r="909" spans="6:15" s="61" customFormat="1" ht="14">
      <c r="F909" s="63"/>
      <c r="O909" s="63"/>
    </row>
    <row r="910" spans="6:15" s="61" customFormat="1" ht="14">
      <c r="F910" s="63"/>
      <c r="O910" s="63"/>
    </row>
    <row r="911" spans="6:15" s="61" customFormat="1" ht="14">
      <c r="F911" s="63"/>
      <c r="O911" s="63"/>
    </row>
    <row r="912" spans="6:15" s="61" customFormat="1" ht="14">
      <c r="F912" s="63"/>
      <c r="O912" s="63"/>
    </row>
    <row r="913" spans="6:15" s="61" customFormat="1" ht="14">
      <c r="F913" s="63"/>
      <c r="O913" s="63"/>
    </row>
    <row r="914" spans="6:15" s="61" customFormat="1" ht="14">
      <c r="F914" s="63"/>
      <c r="O914" s="63"/>
    </row>
    <row r="915" spans="6:15" s="61" customFormat="1" ht="14">
      <c r="F915" s="63"/>
      <c r="O915" s="63"/>
    </row>
    <row r="916" spans="6:15" s="61" customFormat="1" ht="14">
      <c r="F916" s="63"/>
      <c r="O916" s="63"/>
    </row>
    <row r="917" spans="6:15" s="61" customFormat="1" ht="14">
      <c r="F917" s="63"/>
      <c r="O917" s="63"/>
    </row>
    <row r="918" spans="6:15" s="61" customFormat="1" ht="14">
      <c r="F918" s="63"/>
      <c r="O918" s="63"/>
    </row>
    <row r="919" spans="6:15" s="61" customFormat="1" ht="14">
      <c r="F919" s="63"/>
      <c r="O919" s="63"/>
    </row>
    <row r="920" spans="6:15" s="61" customFormat="1" ht="14">
      <c r="F920" s="63"/>
      <c r="O920" s="63"/>
    </row>
    <row r="921" spans="6:15" s="61" customFormat="1" ht="14">
      <c r="F921" s="63"/>
      <c r="O921" s="63"/>
    </row>
    <row r="922" spans="6:15" s="61" customFormat="1" ht="14">
      <c r="F922" s="63"/>
      <c r="O922" s="63"/>
    </row>
    <row r="923" spans="6:15" s="61" customFormat="1" ht="14">
      <c r="F923" s="63"/>
      <c r="O923" s="63"/>
    </row>
    <row r="924" spans="6:15" s="61" customFormat="1" ht="14">
      <c r="F924" s="63"/>
      <c r="O924" s="63"/>
    </row>
    <row r="925" spans="6:15" s="61" customFormat="1" ht="14">
      <c r="F925" s="63"/>
      <c r="O925" s="63"/>
    </row>
    <row r="926" spans="6:15" s="61" customFormat="1" ht="14">
      <c r="F926" s="63"/>
      <c r="O926" s="63"/>
    </row>
    <row r="927" spans="6:15" s="61" customFormat="1" ht="14">
      <c r="F927" s="63"/>
      <c r="O927" s="63"/>
    </row>
    <row r="928" spans="6:15" s="61" customFormat="1" ht="14">
      <c r="F928" s="63"/>
      <c r="O928" s="63"/>
    </row>
    <row r="929" spans="6:15" s="61" customFormat="1" ht="14">
      <c r="F929" s="63"/>
      <c r="O929" s="63"/>
    </row>
    <row r="930" spans="6:15" s="61" customFormat="1" ht="14">
      <c r="F930" s="63"/>
      <c r="O930" s="63"/>
    </row>
    <row r="931" spans="6:15" s="61" customFormat="1" ht="14">
      <c r="F931" s="63"/>
      <c r="O931" s="63"/>
    </row>
    <row r="932" spans="6:15" s="61" customFormat="1" ht="14">
      <c r="F932" s="63"/>
      <c r="O932" s="63"/>
    </row>
    <row r="933" spans="6:15" s="61" customFormat="1" ht="14">
      <c r="F933" s="63"/>
      <c r="O933" s="63"/>
    </row>
    <row r="934" spans="6:15" s="61" customFormat="1" ht="14">
      <c r="F934" s="63"/>
      <c r="O934" s="63"/>
    </row>
    <row r="935" spans="6:15" s="61" customFormat="1" ht="14">
      <c r="F935" s="63"/>
      <c r="O935" s="63"/>
    </row>
    <row r="936" spans="6:15" s="61" customFormat="1" ht="14">
      <c r="F936" s="63"/>
      <c r="O936" s="63"/>
    </row>
    <row r="937" spans="6:15" s="61" customFormat="1" ht="14">
      <c r="F937" s="63"/>
      <c r="O937" s="63"/>
    </row>
    <row r="938" spans="6:15" s="61" customFormat="1" ht="14">
      <c r="F938" s="63"/>
      <c r="O938" s="63"/>
    </row>
    <row r="939" spans="6:15" s="61" customFormat="1" ht="14">
      <c r="F939" s="63"/>
      <c r="O939" s="63"/>
    </row>
    <row r="940" spans="6:15" s="61" customFormat="1" ht="14">
      <c r="F940" s="63"/>
      <c r="O940" s="63"/>
    </row>
    <row r="941" spans="6:15" s="61" customFormat="1" ht="14">
      <c r="F941" s="63"/>
      <c r="O941" s="63"/>
    </row>
    <row r="942" spans="6:15" s="61" customFormat="1" ht="14">
      <c r="F942" s="63"/>
      <c r="O942" s="63"/>
    </row>
    <row r="943" spans="6:15" s="61" customFormat="1" ht="14">
      <c r="F943" s="63"/>
      <c r="O943" s="63"/>
    </row>
    <row r="944" spans="6:15" s="61" customFormat="1" ht="14">
      <c r="F944" s="63"/>
      <c r="O944" s="63"/>
    </row>
    <row r="945" spans="6:15" s="61" customFormat="1" ht="14">
      <c r="F945" s="63"/>
      <c r="O945" s="63"/>
    </row>
    <row r="946" spans="6:15" s="61" customFormat="1" ht="14">
      <c r="F946" s="63"/>
      <c r="O946" s="63"/>
    </row>
    <row r="947" spans="6:15" s="61" customFormat="1" ht="14">
      <c r="F947" s="63"/>
      <c r="O947" s="63"/>
    </row>
    <row r="948" spans="6:15" s="61" customFormat="1" ht="14">
      <c r="F948" s="63"/>
      <c r="O948" s="63"/>
    </row>
    <row r="949" spans="6:15" s="61" customFormat="1" ht="14">
      <c r="F949" s="63"/>
      <c r="O949" s="63"/>
    </row>
    <row r="950" spans="6:15" s="61" customFormat="1" ht="14">
      <c r="F950" s="63"/>
      <c r="O950" s="63"/>
    </row>
    <row r="951" spans="6:15" s="61" customFormat="1" ht="14">
      <c r="F951" s="63"/>
      <c r="O951" s="63"/>
    </row>
    <row r="952" spans="6:15" s="61" customFormat="1" ht="14">
      <c r="F952" s="63"/>
      <c r="O952" s="63"/>
    </row>
    <row r="953" spans="6:15" s="61" customFormat="1" ht="14">
      <c r="F953" s="63"/>
      <c r="O953" s="63"/>
    </row>
    <row r="954" spans="6:15" s="61" customFormat="1" ht="14">
      <c r="F954" s="63"/>
      <c r="O954" s="63"/>
    </row>
    <row r="955" spans="6:15" s="61" customFormat="1" ht="14">
      <c r="F955" s="63"/>
      <c r="O955" s="63"/>
    </row>
    <row r="956" spans="6:15" s="61" customFormat="1" ht="14">
      <c r="F956" s="63"/>
      <c r="O956" s="63"/>
    </row>
    <row r="957" spans="6:15" s="61" customFormat="1" ht="14">
      <c r="F957" s="63"/>
      <c r="O957" s="63"/>
    </row>
    <row r="958" spans="6:15" s="61" customFormat="1" ht="14">
      <c r="F958" s="63"/>
      <c r="O958" s="63"/>
    </row>
    <row r="959" spans="6:15" s="61" customFormat="1" ht="14">
      <c r="F959" s="63"/>
      <c r="O959" s="63"/>
    </row>
    <row r="960" spans="6:15" s="61" customFormat="1" ht="14">
      <c r="F960" s="63"/>
      <c r="O960" s="63"/>
    </row>
    <row r="961" spans="6:15" s="61" customFormat="1" ht="14">
      <c r="F961" s="63"/>
      <c r="O961" s="63"/>
    </row>
    <row r="962" spans="6:15" s="61" customFormat="1" ht="14">
      <c r="F962" s="63"/>
      <c r="O962" s="63"/>
    </row>
    <row r="963" spans="6:15" s="61" customFormat="1" ht="14">
      <c r="F963" s="63"/>
      <c r="O963" s="63"/>
    </row>
    <row r="964" spans="6:15" s="61" customFormat="1" ht="14">
      <c r="F964" s="63"/>
      <c r="O964" s="63"/>
    </row>
    <row r="965" spans="6:15" s="61" customFormat="1" ht="14">
      <c r="F965" s="63"/>
      <c r="O965" s="63"/>
    </row>
    <row r="966" spans="6:15" s="61" customFormat="1" ht="14">
      <c r="F966" s="63"/>
      <c r="O966" s="63"/>
    </row>
    <row r="967" spans="6:15" s="61" customFormat="1" ht="14">
      <c r="F967" s="63"/>
      <c r="O967" s="63"/>
    </row>
    <row r="968" spans="6:15" s="61" customFormat="1" ht="14">
      <c r="F968" s="63"/>
      <c r="O968" s="63"/>
    </row>
    <row r="969" spans="6:15" s="61" customFormat="1" ht="14">
      <c r="F969" s="63"/>
      <c r="O969" s="63"/>
    </row>
    <row r="970" spans="6:15" s="61" customFormat="1" ht="14">
      <c r="F970" s="63"/>
      <c r="O970" s="63"/>
    </row>
    <row r="971" spans="6:15" s="61" customFormat="1" ht="14">
      <c r="F971" s="63"/>
      <c r="O971" s="63"/>
    </row>
    <row r="972" spans="6:15" s="61" customFormat="1" ht="14">
      <c r="F972" s="63"/>
      <c r="O972" s="63"/>
    </row>
    <row r="973" spans="6:15" s="61" customFormat="1" ht="14">
      <c r="F973" s="63"/>
      <c r="O973" s="63"/>
    </row>
    <row r="974" spans="6:15" s="61" customFormat="1" ht="14">
      <c r="F974" s="63"/>
      <c r="O974" s="63"/>
    </row>
    <row r="975" spans="6:15" s="61" customFormat="1" ht="14">
      <c r="F975" s="63"/>
      <c r="O975" s="63"/>
    </row>
    <row r="976" spans="6:15" s="61" customFormat="1" ht="14">
      <c r="F976" s="63"/>
      <c r="O976" s="63"/>
    </row>
    <row r="977" spans="6:15" s="61" customFormat="1" ht="14">
      <c r="F977" s="63"/>
      <c r="O977" s="63"/>
    </row>
    <row r="978" spans="6:15" s="61" customFormat="1" ht="14">
      <c r="F978" s="63"/>
      <c r="O978" s="63"/>
    </row>
    <row r="979" spans="6:15" s="61" customFormat="1" ht="14">
      <c r="F979" s="63"/>
      <c r="O979" s="63"/>
    </row>
    <row r="980" spans="6:15" s="61" customFormat="1" ht="14">
      <c r="F980" s="63"/>
      <c r="O980" s="63"/>
    </row>
    <row r="981" spans="6:15" s="61" customFormat="1" ht="14">
      <c r="F981" s="63"/>
      <c r="O981" s="63"/>
    </row>
    <row r="982" spans="6:15" s="61" customFormat="1" ht="14">
      <c r="F982" s="63"/>
      <c r="O982" s="63"/>
    </row>
    <row r="983" spans="6:15" s="61" customFormat="1" ht="14">
      <c r="F983" s="63"/>
      <c r="O983" s="63"/>
    </row>
    <row r="984" spans="6:15" s="61" customFormat="1" ht="14">
      <c r="F984" s="63"/>
      <c r="O984" s="63"/>
    </row>
    <row r="985" spans="6:15" s="61" customFormat="1" ht="14">
      <c r="F985" s="63"/>
      <c r="O985" s="63"/>
    </row>
    <row r="986" spans="6:15" s="61" customFormat="1" ht="14">
      <c r="F986" s="63"/>
      <c r="O986" s="63"/>
    </row>
    <row r="987" spans="6:15" s="61" customFormat="1" ht="14">
      <c r="F987" s="63"/>
      <c r="O987" s="63"/>
    </row>
    <row r="988" spans="6:15" s="61" customFormat="1" ht="14">
      <c r="F988" s="63"/>
      <c r="O988" s="63"/>
    </row>
    <row r="989" spans="6:15" s="61" customFormat="1" ht="14">
      <c r="F989" s="63"/>
      <c r="O989" s="63"/>
    </row>
    <row r="990" spans="6:15" s="61" customFormat="1" ht="14">
      <c r="F990" s="63"/>
      <c r="O990" s="63"/>
    </row>
    <row r="991" spans="6:15" s="61" customFormat="1" ht="14">
      <c r="F991" s="63"/>
      <c r="O991" s="63"/>
    </row>
    <row r="992" spans="6:15" s="61" customFormat="1" ht="14">
      <c r="F992" s="63"/>
      <c r="O992" s="63"/>
    </row>
    <row r="993" spans="6:15" s="61" customFormat="1" ht="14">
      <c r="F993" s="63"/>
      <c r="O993" s="63"/>
    </row>
    <row r="994" spans="6:15" s="61" customFormat="1" ht="14">
      <c r="F994" s="63"/>
      <c r="O994" s="63"/>
    </row>
    <row r="995" spans="6:15" s="61" customFormat="1" ht="14">
      <c r="F995" s="63"/>
      <c r="O995" s="63"/>
    </row>
    <row r="996" spans="6:15" s="61" customFormat="1" ht="14">
      <c r="F996" s="63"/>
      <c r="O996" s="63"/>
    </row>
    <row r="997" spans="6:15" s="61" customFormat="1" ht="14">
      <c r="F997" s="63"/>
      <c r="O997" s="63"/>
    </row>
    <row r="998" spans="6:15" s="61" customFormat="1" ht="14">
      <c r="F998" s="63"/>
      <c r="O998" s="63"/>
    </row>
    <row r="999" spans="6:15" s="61" customFormat="1" ht="14">
      <c r="F999" s="63"/>
      <c r="O999" s="63"/>
    </row>
    <row r="1000" spans="6:15" s="61" customFormat="1" ht="14">
      <c r="F1000" s="63"/>
      <c r="O1000" s="63"/>
    </row>
    <row r="1001" spans="6:15" s="61" customFormat="1" ht="14">
      <c r="F1001" s="63"/>
      <c r="O1001" s="63"/>
    </row>
    <row r="1002" spans="6:15" s="61" customFormat="1" ht="14">
      <c r="F1002" s="63"/>
      <c r="O1002" s="63"/>
    </row>
    <row r="1003" spans="6:15" s="61" customFormat="1" ht="14">
      <c r="F1003" s="63"/>
      <c r="O1003" s="63"/>
    </row>
    <row r="1004" spans="6:15" s="61" customFormat="1" ht="14">
      <c r="F1004" s="63"/>
      <c r="O1004" s="63"/>
    </row>
    <row r="1005" spans="6:15" s="61" customFormat="1" ht="14">
      <c r="F1005" s="63"/>
      <c r="O1005" s="63"/>
    </row>
    <row r="1006" spans="6:15" s="61" customFormat="1" ht="14">
      <c r="F1006" s="63"/>
      <c r="O1006" s="63"/>
    </row>
    <row r="1007" spans="6:15" s="61" customFormat="1" ht="14">
      <c r="F1007" s="63"/>
      <c r="O1007" s="63"/>
    </row>
    <row r="1008" spans="6:15" s="61" customFormat="1" ht="14">
      <c r="F1008" s="63"/>
      <c r="O1008" s="63"/>
    </row>
    <row r="1009" spans="6:15" s="61" customFormat="1" ht="14">
      <c r="F1009" s="63"/>
      <c r="O1009" s="63"/>
    </row>
    <row r="1010" spans="6:15" s="61" customFormat="1" ht="14">
      <c r="F1010" s="63"/>
      <c r="O1010" s="63"/>
    </row>
    <row r="1011" spans="6:15" s="61" customFormat="1" ht="14">
      <c r="F1011" s="63"/>
      <c r="O1011" s="63"/>
    </row>
    <row r="1012" spans="6:15" s="61" customFormat="1" ht="14">
      <c r="F1012" s="63"/>
      <c r="O1012" s="63"/>
    </row>
    <row r="1013" spans="6:15" s="61" customFormat="1" ht="14">
      <c r="F1013" s="63"/>
      <c r="O1013" s="63"/>
    </row>
    <row r="1014" spans="6:15" s="61" customFormat="1" ht="14">
      <c r="F1014" s="63"/>
      <c r="O1014" s="63"/>
    </row>
    <row r="1015" spans="6:15" s="61" customFormat="1" ht="14">
      <c r="F1015" s="63"/>
      <c r="O1015" s="63"/>
    </row>
    <row r="1016" spans="6:15" s="61" customFormat="1" ht="14">
      <c r="F1016" s="63"/>
      <c r="O1016" s="63"/>
    </row>
    <row r="1017" spans="6:15" s="61" customFormat="1" ht="14">
      <c r="F1017" s="63"/>
      <c r="O1017" s="63"/>
    </row>
    <row r="1018" spans="6:15" s="61" customFormat="1" ht="14">
      <c r="F1018" s="63"/>
      <c r="O1018" s="63"/>
    </row>
    <row r="1019" spans="6:15" s="61" customFormat="1" ht="14">
      <c r="F1019" s="63"/>
      <c r="O1019" s="63"/>
    </row>
    <row r="1020" spans="6:15" s="61" customFormat="1" ht="14">
      <c r="F1020" s="63"/>
      <c r="O1020" s="63"/>
    </row>
    <row r="1021" spans="6:15" s="61" customFormat="1" ht="14">
      <c r="F1021" s="63"/>
      <c r="O1021" s="63"/>
    </row>
    <row r="1022" spans="6:15" s="61" customFormat="1" ht="14">
      <c r="F1022" s="63"/>
      <c r="O1022" s="63"/>
    </row>
    <row r="1023" spans="6:15" s="61" customFormat="1" ht="14">
      <c r="F1023" s="63"/>
      <c r="O1023" s="63"/>
    </row>
    <row r="1024" spans="6:15" s="61" customFormat="1" ht="14">
      <c r="F1024" s="63"/>
      <c r="O1024" s="63"/>
    </row>
    <row r="1025" spans="6:15" s="61" customFormat="1" ht="14">
      <c r="F1025" s="63"/>
      <c r="O1025" s="63"/>
    </row>
    <row r="1026" spans="6:15" s="61" customFormat="1" ht="14">
      <c r="F1026" s="63"/>
      <c r="O1026" s="63"/>
    </row>
    <row r="1027" spans="6:15" s="61" customFormat="1" ht="14">
      <c r="F1027" s="63"/>
      <c r="O1027" s="63"/>
    </row>
    <row r="1028" spans="6:15" s="61" customFormat="1" ht="14">
      <c r="F1028" s="63"/>
      <c r="O1028" s="63"/>
    </row>
    <row r="1029" spans="6:15" s="61" customFormat="1" ht="14">
      <c r="F1029" s="63"/>
      <c r="O1029" s="63"/>
    </row>
    <row r="1030" spans="6:15" s="61" customFormat="1" ht="14">
      <c r="F1030" s="63"/>
      <c r="O1030" s="63"/>
    </row>
    <row r="1031" spans="6:15" s="61" customFormat="1" ht="14">
      <c r="F1031" s="63"/>
      <c r="O1031" s="63"/>
    </row>
    <row r="1032" spans="6:15" s="61" customFormat="1" ht="14">
      <c r="F1032" s="63"/>
      <c r="O1032" s="63"/>
    </row>
    <row r="1033" spans="6:15" s="61" customFormat="1" ht="14">
      <c r="F1033" s="63"/>
      <c r="O1033" s="63"/>
    </row>
    <row r="1034" spans="6:15" s="61" customFormat="1" ht="14">
      <c r="F1034" s="63"/>
      <c r="O1034" s="63"/>
    </row>
    <row r="1035" spans="6:15" s="61" customFormat="1" ht="14">
      <c r="F1035" s="63"/>
      <c r="O1035" s="63"/>
    </row>
    <row r="1036" spans="6:15" s="61" customFormat="1" ht="14">
      <c r="F1036" s="63"/>
      <c r="O1036" s="63"/>
    </row>
    <row r="1037" spans="6:15" s="61" customFormat="1" ht="14">
      <c r="F1037" s="63"/>
      <c r="O1037" s="63"/>
    </row>
    <row r="1038" spans="6:15" s="61" customFormat="1" ht="14">
      <c r="F1038" s="63"/>
      <c r="O1038" s="63"/>
    </row>
    <row r="1039" spans="6:15" s="61" customFormat="1" ht="14">
      <c r="F1039" s="63"/>
      <c r="O1039" s="63"/>
    </row>
    <row r="1040" spans="6:15" s="61" customFormat="1" ht="14">
      <c r="F1040" s="63"/>
      <c r="O1040" s="63"/>
    </row>
    <row r="1041" spans="6:15" s="61" customFormat="1" ht="14">
      <c r="F1041" s="63"/>
      <c r="O1041" s="63"/>
    </row>
    <row r="1042" spans="6:15" s="61" customFormat="1" ht="14">
      <c r="F1042" s="63"/>
      <c r="O1042" s="63"/>
    </row>
    <row r="1043" spans="6:15" s="61" customFormat="1" ht="14">
      <c r="F1043" s="63"/>
      <c r="O1043" s="63"/>
    </row>
    <row r="1044" spans="6:15" s="61" customFormat="1" ht="14">
      <c r="F1044" s="63"/>
      <c r="O1044" s="63"/>
    </row>
    <row r="1045" spans="6:15" s="61" customFormat="1" ht="14">
      <c r="F1045" s="63"/>
      <c r="O1045" s="63"/>
    </row>
    <row r="1046" spans="6:15" s="61" customFormat="1" ht="14">
      <c r="F1046" s="63"/>
      <c r="O1046" s="63"/>
    </row>
    <row r="1047" spans="6:15" s="61" customFormat="1" ht="14">
      <c r="F1047" s="63"/>
      <c r="O1047" s="63"/>
    </row>
    <row r="1048" spans="6:15" s="61" customFormat="1" ht="14">
      <c r="F1048" s="63"/>
      <c r="O1048" s="63"/>
    </row>
    <row r="1049" spans="6:15" s="61" customFormat="1" ht="14">
      <c r="F1049" s="63"/>
      <c r="O1049" s="63"/>
    </row>
    <row r="1050" spans="6:15" s="61" customFormat="1" ht="14">
      <c r="F1050" s="63"/>
      <c r="O1050" s="63"/>
    </row>
    <row r="1051" spans="6:15" s="61" customFormat="1" ht="14">
      <c r="F1051" s="63"/>
      <c r="O1051" s="63"/>
    </row>
    <row r="1052" spans="6:15" s="61" customFormat="1" ht="14">
      <c r="F1052" s="63"/>
      <c r="O1052" s="63"/>
    </row>
    <row r="1053" spans="6:15" s="61" customFormat="1" ht="14">
      <c r="F1053" s="63"/>
      <c r="O1053" s="63"/>
    </row>
    <row r="1054" spans="6:15" s="61" customFormat="1" ht="14">
      <c r="F1054" s="63"/>
      <c r="O1054" s="63"/>
    </row>
    <row r="1055" spans="6:15" s="61" customFormat="1" ht="14">
      <c r="F1055" s="63"/>
      <c r="O1055" s="63"/>
    </row>
    <row r="1056" spans="6:15" s="61" customFormat="1" ht="14">
      <c r="F1056" s="63"/>
      <c r="O1056" s="63"/>
    </row>
    <row r="1057" spans="6:15" s="61" customFormat="1" ht="14">
      <c r="F1057" s="63"/>
      <c r="O1057" s="63"/>
    </row>
    <row r="1058" spans="6:15" s="61" customFormat="1" ht="14">
      <c r="F1058" s="63"/>
      <c r="O1058" s="63"/>
    </row>
    <row r="1059" spans="6:15" s="61" customFormat="1" ht="14">
      <c r="F1059" s="63"/>
      <c r="O1059" s="63"/>
    </row>
    <row r="1060" spans="6:15" s="61" customFormat="1" ht="14">
      <c r="F1060" s="63"/>
      <c r="O1060" s="63"/>
    </row>
    <row r="1061" spans="6:15" s="61" customFormat="1" ht="14">
      <c r="F1061" s="63"/>
      <c r="O1061" s="63"/>
    </row>
    <row r="1062" spans="6:15" s="61" customFormat="1" ht="14">
      <c r="F1062" s="63"/>
      <c r="O1062" s="63"/>
    </row>
    <row r="1063" spans="6:15" s="61" customFormat="1" ht="14">
      <c r="F1063" s="63"/>
      <c r="O1063" s="63"/>
    </row>
    <row r="1064" spans="6:15" s="61" customFormat="1" ht="14">
      <c r="F1064" s="63"/>
      <c r="O1064" s="63"/>
    </row>
    <row r="1065" spans="6:15" s="61" customFormat="1" ht="14">
      <c r="F1065" s="63"/>
      <c r="O1065" s="63"/>
    </row>
    <row r="1066" spans="6:15" s="61" customFormat="1" ht="14">
      <c r="F1066" s="63"/>
      <c r="O1066" s="63"/>
    </row>
    <row r="1067" spans="6:15" s="61" customFormat="1" ht="14">
      <c r="F1067" s="63"/>
      <c r="O1067" s="63"/>
    </row>
    <row r="1068" spans="6:15" s="61" customFormat="1" ht="14">
      <c r="F1068" s="63"/>
      <c r="O1068" s="63"/>
    </row>
    <row r="1069" spans="6:15" s="61" customFormat="1" ht="14">
      <c r="F1069" s="63"/>
      <c r="O1069" s="63"/>
    </row>
    <row r="1070" spans="6:15" s="61" customFormat="1" ht="14">
      <c r="F1070" s="63"/>
      <c r="O1070" s="63"/>
    </row>
    <row r="1071" spans="6:15" s="61" customFormat="1" ht="14">
      <c r="F1071" s="63"/>
      <c r="O1071" s="63"/>
    </row>
    <row r="1072" spans="6:15" s="61" customFormat="1" ht="14">
      <c r="F1072" s="63"/>
      <c r="O1072" s="63"/>
    </row>
    <row r="1073" spans="6:15" s="61" customFormat="1" ht="14">
      <c r="F1073" s="63"/>
      <c r="O1073" s="63"/>
    </row>
    <row r="1074" spans="6:15" s="61" customFormat="1" ht="14">
      <c r="F1074" s="63"/>
      <c r="O1074" s="63"/>
    </row>
    <row r="1075" spans="6:15" s="61" customFormat="1" ht="14">
      <c r="F1075" s="63"/>
      <c r="O1075" s="63"/>
    </row>
    <row r="1076" spans="6:15" s="61" customFormat="1" ht="14">
      <c r="F1076" s="63"/>
      <c r="O1076" s="63"/>
    </row>
    <row r="1077" spans="6:15" s="61" customFormat="1" ht="14">
      <c r="F1077" s="63"/>
      <c r="O1077" s="63"/>
    </row>
    <row r="1078" spans="6:15" s="61" customFormat="1" ht="14">
      <c r="F1078" s="63"/>
      <c r="O1078" s="63"/>
    </row>
    <row r="1079" spans="6:15" s="61" customFormat="1" ht="14">
      <c r="F1079" s="63"/>
      <c r="O1079" s="63"/>
    </row>
    <row r="1080" spans="6:15" s="61" customFormat="1" ht="14">
      <c r="F1080" s="63"/>
      <c r="O1080" s="63"/>
    </row>
    <row r="1081" spans="6:15" s="61" customFormat="1" ht="14">
      <c r="F1081" s="63"/>
      <c r="O1081" s="63"/>
    </row>
    <row r="1082" spans="6:15" s="61" customFormat="1" ht="14">
      <c r="F1082" s="63"/>
      <c r="O1082" s="63"/>
    </row>
    <row r="1083" spans="6:15" s="61" customFormat="1" ht="14">
      <c r="F1083" s="63"/>
      <c r="O1083" s="63"/>
    </row>
    <row r="1084" spans="6:15" s="61" customFormat="1" ht="14">
      <c r="F1084" s="63"/>
      <c r="O1084" s="63"/>
    </row>
    <row r="1085" spans="6:15" s="61" customFormat="1" ht="14">
      <c r="F1085" s="63"/>
      <c r="O1085" s="63"/>
    </row>
    <row r="1086" spans="6:15" s="61" customFormat="1" ht="14">
      <c r="F1086" s="63"/>
      <c r="O1086" s="63"/>
    </row>
    <row r="1087" spans="6:15" s="61" customFormat="1" ht="14">
      <c r="F1087" s="63"/>
      <c r="O1087" s="63"/>
    </row>
    <row r="1088" spans="6:15" s="61" customFormat="1" ht="14">
      <c r="F1088" s="63"/>
      <c r="O1088" s="63"/>
    </row>
    <row r="1089" spans="6:15" s="61" customFormat="1" ht="14">
      <c r="F1089" s="63"/>
      <c r="O1089" s="63"/>
    </row>
    <row r="1090" spans="6:15" s="61" customFormat="1" ht="14">
      <c r="F1090" s="63"/>
      <c r="O1090" s="63"/>
    </row>
    <row r="1091" spans="6:15" s="61" customFormat="1" ht="14">
      <c r="F1091" s="63"/>
      <c r="O1091" s="63"/>
    </row>
    <row r="1092" spans="6:15" s="61" customFormat="1" ht="14">
      <c r="F1092" s="63"/>
      <c r="O1092" s="63"/>
    </row>
    <row r="1093" spans="6:15" s="61" customFormat="1" ht="14">
      <c r="F1093" s="63"/>
      <c r="O1093" s="63"/>
    </row>
    <row r="1094" spans="6:15" s="61" customFormat="1" ht="14">
      <c r="F1094" s="63"/>
      <c r="O1094" s="63"/>
    </row>
    <row r="1095" spans="6:15" s="61" customFormat="1" ht="14">
      <c r="F1095" s="63"/>
      <c r="O1095" s="63"/>
    </row>
    <row r="1096" spans="6:15" s="61" customFormat="1" ht="14">
      <c r="F1096" s="63"/>
      <c r="O1096" s="63"/>
    </row>
    <row r="1097" spans="6:15" s="61" customFormat="1" ht="14">
      <c r="F1097" s="63"/>
      <c r="O1097" s="63"/>
    </row>
    <row r="1098" spans="6:15" s="61" customFormat="1" ht="14">
      <c r="F1098" s="63"/>
      <c r="O1098" s="63"/>
    </row>
    <row r="1099" spans="6:15" s="61" customFormat="1" ht="14">
      <c r="F1099" s="63"/>
      <c r="O1099" s="63"/>
    </row>
    <row r="1100" spans="6:15" s="61" customFormat="1" ht="14">
      <c r="F1100" s="63"/>
      <c r="O1100" s="63"/>
    </row>
    <row r="1101" spans="6:15" s="61" customFormat="1" ht="14">
      <c r="F1101" s="63"/>
      <c r="O1101" s="63"/>
    </row>
    <row r="1102" spans="6:15" s="61" customFormat="1" ht="14">
      <c r="F1102" s="63"/>
      <c r="O1102" s="63"/>
    </row>
    <row r="1103" spans="6:15" s="61" customFormat="1" ht="14">
      <c r="F1103" s="63"/>
      <c r="O1103" s="63"/>
    </row>
    <row r="1104" spans="6:15" s="61" customFormat="1" ht="14">
      <c r="F1104" s="63"/>
      <c r="O1104" s="63"/>
    </row>
    <row r="1105" spans="6:15" s="61" customFormat="1" ht="14">
      <c r="F1105" s="63"/>
      <c r="O1105" s="63"/>
    </row>
    <row r="1106" spans="6:15" s="61" customFormat="1" ht="14">
      <c r="F1106" s="63"/>
      <c r="O1106" s="63"/>
    </row>
    <row r="1107" spans="6:15" s="61" customFormat="1" ht="14">
      <c r="F1107" s="63"/>
      <c r="O1107" s="63"/>
    </row>
    <row r="1108" spans="6:15" s="61" customFormat="1" ht="14">
      <c r="F1108" s="63"/>
      <c r="O1108" s="63"/>
    </row>
    <row r="1109" spans="6:15" s="61" customFormat="1" ht="14">
      <c r="F1109" s="63"/>
      <c r="O1109" s="63"/>
    </row>
    <row r="1110" spans="6:15" s="61" customFormat="1" ht="14">
      <c r="F1110" s="63"/>
      <c r="O1110" s="63"/>
    </row>
    <row r="1111" spans="6:15" s="61" customFormat="1" ht="14">
      <c r="F1111" s="63"/>
      <c r="O1111" s="63"/>
    </row>
    <row r="1112" spans="6:15" s="61" customFormat="1" ht="14">
      <c r="F1112" s="63"/>
      <c r="O1112" s="63"/>
    </row>
    <row r="1113" spans="6:15" s="61" customFormat="1" ht="14">
      <c r="F1113" s="63"/>
      <c r="O1113" s="63"/>
    </row>
    <row r="1114" spans="6:15" s="61" customFormat="1" ht="14">
      <c r="F1114" s="63"/>
      <c r="O1114" s="63"/>
    </row>
    <row r="1115" spans="6:15" s="61" customFormat="1" ht="14">
      <c r="F1115" s="63"/>
      <c r="O1115" s="63"/>
    </row>
    <row r="1116" spans="6:15" s="61" customFormat="1" ht="14">
      <c r="F1116" s="63"/>
      <c r="O1116" s="63"/>
    </row>
    <row r="1117" spans="6:15" s="61" customFormat="1" ht="14">
      <c r="F1117" s="63"/>
      <c r="O1117" s="63"/>
    </row>
    <row r="1118" spans="6:15" s="61" customFormat="1" ht="14">
      <c r="F1118" s="63"/>
      <c r="O1118" s="63"/>
    </row>
    <row r="1119" spans="6:15" s="61" customFormat="1" ht="14">
      <c r="F1119" s="63"/>
      <c r="O1119" s="63"/>
    </row>
    <row r="1120" spans="6:15" s="61" customFormat="1" ht="14">
      <c r="F1120" s="63"/>
      <c r="O1120" s="63"/>
    </row>
    <row r="1121" spans="6:15" s="61" customFormat="1" ht="14">
      <c r="F1121" s="63"/>
      <c r="O1121" s="63"/>
    </row>
    <row r="1122" spans="6:15" s="61" customFormat="1" ht="14">
      <c r="F1122" s="63"/>
      <c r="O1122" s="63"/>
    </row>
    <row r="1123" spans="6:15" s="61" customFormat="1" ht="14">
      <c r="F1123" s="63"/>
      <c r="O1123" s="63"/>
    </row>
    <row r="1124" spans="6:15" s="61" customFormat="1" ht="14">
      <c r="F1124" s="63"/>
      <c r="O1124" s="63"/>
    </row>
    <row r="1125" spans="6:15" s="61" customFormat="1" ht="14">
      <c r="F1125" s="63"/>
      <c r="O1125" s="63"/>
    </row>
  </sheetData>
  <autoFilter ref="A17:IR64">
    <filterColumn colId="1"/>
    <filterColumn colId="3"/>
    <filterColumn colId="4"/>
    <filterColumn colId="5"/>
    <filterColumn colId="6"/>
    <filterColumn colId="7"/>
    <filterColumn colId="8"/>
    <filterColumn colId="9"/>
  </autoFilter>
  <customSheetViews>
    <customSheetView guid="{E6862595-AEA9-4563-8AED-64A09353D7BA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1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DEEA3186-5E7C-4B49-A323-6511047D2DAC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2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754BA2B9-92C8-4608-8D67-96BC5C16664E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3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  <customSheetView guid="{9067D43C-8CF0-48E5-8C1B-7DFA94892381}" showPageBreaks="1" showAutoFilter="1">
      <pane ySplit="11" topLeftCell="A60" activePane="bottomLeft" state="frozen"/>
      <selection pane="bottomLeft" activeCell="M82" sqref="M82"/>
      <pageMargins left="0.19685039370078741" right="0.19685039370078741" top="0.98425196850393704" bottom="0.39370078740157483" header="0.31496062992125984" footer="0.31496062992125984"/>
      <printOptions horizontalCentered="1"/>
      <pageSetup paperSize="9" scale="67" orientation="landscape" r:id="rId4"/>
      <headerFooter differentFirst="1">
        <oddHeader>&amp;CСтраница &amp;P из &amp;N</oddHeader>
      </headerFooter>
      <autoFilter ref="A16:IQ43">
        <filterColumn colId="1"/>
        <filterColumn colId="3"/>
        <filterColumn colId="4"/>
        <filterColumn colId="5"/>
        <filterColumn colId="6"/>
        <filterColumn colId="7"/>
      </autoFilter>
    </customSheetView>
  </customSheetViews>
  <mergeCells count="71">
    <mergeCell ref="H15:H16"/>
    <mergeCell ref="H91:H92"/>
    <mergeCell ref="H74:H75"/>
    <mergeCell ref="A66:F66"/>
    <mergeCell ref="D74:E74"/>
    <mergeCell ref="F74:G74"/>
    <mergeCell ref="A91:A92"/>
    <mergeCell ref="B91:B92"/>
    <mergeCell ref="A74:A75"/>
    <mergeCell ref="B74:C74"/>
    <mergeCell ref="H47:H48"/>
    <mergeCell ref="A47:A48"/>
    <mergeCell ref="B47:C47"/>
    <mergeCell ref="C91:C92"/>
    <mergeCell ref="E118:F118"/>
    <mergeCell ref="E91:F92"/>
    <mergeCell ref="E96:F96"/>
    <mergeCell ref="E97:F97"/>
    <mergeCell ref="E98:F98"/>
    <mergeCell ref="E95:F95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19:F119"/>
    <mergeCell ref="A4:O4"/>
    <mergeCell ref="A6:O6"/>
    <mergeCell ref="A15:A16"/>
    <mergeCell ref="B15:C15"/>
    <mergeCell ref="D15:E15"/>
    <mergeCell ref="F15:G15"/>
    <mergeCell ref="I15:I16"/>
    <mergeCell ref="J15:J16"/>
    <mergeCell ref="K15:K16"/>
    <mergeCell ref="L15:O15"/>
    <mergeCell ref="A8:O8"/>
    <mergeCell ref="A68:O68"/>
    <mergeCell ref="A84:O84"/>
    <mergeCell ref="J91:J92"/>
    <mergeCell ref="L74:O74"/>
    <mergeCell ref="E115:F115"/>
    <mergeCell ref="E116:F116"/>
    <mergeCell ref="E117:F117"/>
    <mergeCell ref="I47:I48"/>
    <mergeCell ref="E109:F109"/>
    <mergeCell ref="E110:F110"/>
    <mergeCell ref="E111:F111"/>
    <mergeCell ref="E112:F112"/>
    <mergeCell ref="E113:F113"/>
    <mergeCell ref="B121:O121"/>
    <mergeCell ref="J47:J48"/>
    <mergeCell ref="K47:K48"/>
    <mergeCell ref="L47:O47"/>
    <mergeCell ref="E93:F93"/>
    <mergeCell ref="D47:E47"/>
    <mergeCell ref="F47:G47"/>
    <mergeCell ref="D91:D92"/>
    <mergeCell ref="K74:K75"/>
    <mergeCell ref="G91:G92"/>
    <mergeCell ref="I91:I92"/>
    <mergeCell ref="I74:I75"/>
    <mergeCell ref="J74:J75"/>
    <mergeCell ref="K91:K92"/>
    <mergeCell ref="L91:O91"/>
    <mergeCell ref="E114:F114"/>
  </mergeCells>
  <printOptions horizontalCentered="1"/>
  <pageMargins left="0.59055118110236227" right="0.39370078740157483" top="1.1811023622047245" bottom="0.59055118110236227" header="0.78740157480314965" footer="0.31496062992125984"/>
  <pageSetup paperSize="9" scale="54" orientation="landscape" r:id="rId5"/>
  <headerFooter differentFirst="1">
    <oddHeader>&amp;CСтраница &amp;P из &amp;N&amp;R&amp;A</oddHeader>
  </headerFooter>
  <rowBreaks count="1" manualBreakCount="1">
    <brk id="83" max="16383" man="1"/>
  </rowBreaks>
  <legacyDrawing r:id="rId6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18">
    <tabColor rgb="FF92D050"/>
  </sheetPr>
  <dimension ref="A1:E29"/>
  <sheetViews>
    <sheetView workbookViewId="0">
      <pane ySplit="5" topLeftCell="A6" activePane="bottomLeft" state="frozen"/>
      <selection pane="bottomLeft" activeCell="L4" sqref="L4"/>
    </sheetView>
  </sheetViews>
  <sheetFormatPr defaultColWidth="10.58203125" defaultRowHeight="32.15" customHeight="1"/>
  <cols>
    <col min="1" max="1" width="4.58203125" style="14" customWidth="1"/>
    <col min="2" max="2" width="6" style="14" customWidth="1"/>
    <col min="3" max="4" width="3.58203125" style="14" customWidth="1"/>
    <col min="5" max="5" width="76.83203125" style="15" customWidth="1"/>
    <col min="6" max="16384" width="10.58203125" style="1"/>
  </cols>
  <sheetData>
    <row r="1" spans="1:5" ht="17.5">
      <c r="A1" s="1"/>
      <c r="B1" s="1"/>
      <c r="C1" s="1"/>
      <c r="D1" s="1"/>
      <c r="E1" s="58" t="s">
        <v>985</v>
      </c>
    </row>
    <row r="2" spans="1:5" ht="17.5">
      <c r="A2" s="1"/>
      <c r="B2" s="1"/>
      <c r="C2" s="1"/>
      <c r="D2" s="1"/>
      <c r="E2" s="60" t="s">
        <v>1569</v>
      </c>
    </row>
    <row r="3" spans="1:5" ht="9" customHeight="1">
      <c r="A3" s="1"/>
      <c r="B3" s="1"/>
      <c r="C3" s="1"/>
      <c r="D3" s="1"/>
      <c r="E3" s="1"/>
    </row>
    <row r="4" spans="1:5" ht="57.75" customHeight="1">
      <c r="A4" s="775" t="s">
        <v>5043</v>
      </c>
      <c r="B4" s="775"/>
      <c r="C4" s="775"/>
      <c r="D4" s="775"/>
      <c r="E4" s="775"/>
    </row>
    <row r="5" spans="1:5" ht="8.25" customHeight="1">
      <c r="A5" s="1"/>
      <c r="B5" s="1"/>
      <c r="C5" s="1"/>
      <c r="D5" s="1"/>
      <c r="E5" s="1"/>
    </row>
    <row r="6" spans="1:5" ht="30.65" customHeight="1">
      <c r="A6" s="776" t="s">
        <v>1568</v>
      </c>
      <c r="B6" s="791"/>
      <c r="C6" s="791"/>
      <c r="D6" s="791"/>
      <c r="E6" s="791"/>
    </row>
    <row r="7" spans="1:5" ht="5.25" customHeight="1">
      <c r="A7" s="1"/>
      <c r="B7" s="1"/>
      <c r="C7" s="1"/>
      <c r="D7" s="1"/>
      <c r="E7" s="1"/>
    </row>
    <row r="8" spans="1:5" ht="20.149999999999999" customHeight="1">
      <c r="A8" s="1"/>
      <c r="B8" s="1"/>
      <c r="C8" s="1"/>
      <c r="D8" s="1"/>
      <c r="E8" s="1"/>
    </row>
    <row r="9" spans="1:5" s="22" customFormat="1" ht="20.149999999999999" customHeight="1">
      <c r="A9" s="22" t="s">
        <v>64</v>
      </c>
      <c r="B9" s="22" t="s">
        <v>954</v>
      </c>
    </row>
    <row r="10" spans="1:5" s="22" customFormat="1" ht="20.149999999999999" customHeight="1">
      <c r="B10" s="22" t="s">
        <v>955</v>
      </c>
      <c r="C10" s="22" t="s">
        <v>956</v>
      </c>
    </row>
    <row r="11" spans="1:5" s="22" customFormat="1" ht="20.149999999999999" customHeight="1">
      <c r="B11" s="22" t="s">
        <v>957</v>
      </c>
      <c r="C11" s="22" t="s">
        <v>958</v>
      </c>
    </row>
    <row r="12" spans="1:5" s="22" customFormat="1" ht="20.149999999999999" customHeight="1">
      <c r="C12" s="22" t="s">
        <v>633</v>
      </c>
      <c r="D12" s="22" t="s">
        <v>959</v>
      </c>
    </row>
    <row r="13" spans="1:5" s="22" customFormat="1" ht="20.149999999999999" customHeight="1">
      <c r="C13" s="22" t="s">
        <v>633</v>
      </c>
      <c r="D13" s="22" t="s">
        <v>960</v>
      </c>
    </row>
    <row r="14" spans="1:5" s="22" customFormat="1" ht="20.149999999999999" customHeight="1">
      <c r="C14" s="22" t="s">
        <v>633</v>
      </c>
      <c r="D14" s="22" t="s">
        <v>961</v>
      </c>
    </row>
    <row r="15" spans="1:5" s="22" customFormat="1" ht="20.149999999999999" customHeight="1">
      <c r="C15" s="22" t="s">
        <v>633</v>
      </c>
      <c r="D15" s="22" t="s">
        <v>962</v>
      </c>
    </row>
    <row r="16" spans="1:5" s="22" customFormat="1" ht="20.149999999999999" customHeight="1">
      <c r="B16" s="22" t="s">
        <v>963</v>
      </c>
      <c r="C16" s="22" t="s">
        <v>964</v>
      </c>
    </row>
    <row r="17" spans="1:5" s="22" customFormat="1" ht="20.149999999999999" customHeight="1">
      <c r="B17" s="22" t="s">
        <v>965</v>
      </c>
      <c r="C17" s="22" t="s">
        <v>966</v>
      </c>
    </row>
    <row r="18" spans="1:5" s="22" customFormat="1" ht="20.149999999999999" customHeight="1">
      <c r="A18" s="22" t="s">
        <v>65</v>
      </c>
      <c r="B18" s="22" t="s">
        <v>967</v>
      </c>
    </row>
    <row r="19" spans="1:5" s="22" customFormat="1" ht="20.149999999999999" customHeight="1">
      <c r="A19" s="22" t="s">
        <v>66</v>
      </c>
      <c r="B19" s="22" t="s">
        <v>968</v>
      </c>
    </row>
    <row r="20" spans="1:5" s="22" customFormat="1" ht="20.149999999999999" customHeight="1">
      <c r="A20" s="22" t="s">
        <v>969</v>
      </c>
      <c r="B20" s="22" t="s">
        <v>970</v>
      </c>
    </row>
    <row r="21" spans="1:5" s="22" customFormat="1" ht="20.149999999999999" customHeight="1">
      <c r="B21" s="22" t="s">
        <v>971</v>
      </c>
      <c r="C21" s="22" t="s">
        <v>972</v>
      </c>
    </row>
    <row r="22" spans="1:5" s="22" customFormat="1" ht="20.149999999999999" customHeight="1">
      <c r="B22" s="22" t="s">
        <v>973</v>
      </c>
      <c r="C22" s="22" t="s">
        <v>974</v>
      </c>
    </row>
    <row r="23" spans="1:5" s="22" customFormat="1" ht="20.149999999999999" customHeight="1">
      <c r="B23" s="22" t="s">
        <v>975</v>
      </c>
      <c r="C23" s="22" t="s">
        <v>976</v>
      </c>
    </row>
    <row r="24" spans="1:5" s="22" customFormat="1" ht="20.149999999999999" customHeight="1">
      <c r="B24" s="22" t="s">
        <v>977</v>
      </c>
      <c r="C24" s="22" t="s">
        <v>978</v>
      </c>
    </row>
    <row r="25" spans="1:5" s="22" customFormat="1" ht="20.149999999999999" customHeight="1">
      <c r="A25" s="22" t="s">
        <v>979</v>
      </c>
      <c r="B25" s="22" t="s">
        <v>980</v>
      </c>
    </row>
    <row r="26" spans="1:5" s="22" customFormat="1" ht="20.149999999999999" customHeight="1">
      <c r="A26" s="22" t="s">
        <v>981</v>
      </c>
      <c r="B26" s="22" t="s">
        <v>982</v>
      </c>
    </row>
    <row r="27" spans="1:5" s="22" customFormat="1" ht="20.149999999999999" customHeight="1"/>
    <row r="28" spans="1:5" s="22" customFormat="1" ht="20.149999999999999" customHeight="1">
      <c r="A28" s="871" t="s">
        <v>983</v>
      </c>
      <c r="B28" s="871"/>
      <c r="C28" s="871"/>
      <c r="D28" s="871"/>
      <c r="E28" s="871"/>
    </row>
    <row r="29" spans="1:5" ht="15" customHeight="1">
      <c r="A29" s="872" t="s">
        <v>984</v>
      </c>
      <c r="B29" s="872"/>
      <c r="C29" s="872"/>
      <c r="D29" s="872"/>
      <c r="E29" s="872"/>
    </row>
  </sheetData>
  <customSheetViews>
    <customSheetView guid="{E6862595-AEA9-4563-8AED-64A09353D7BA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r:id="rId1"/>
    </customSheetView>
    <customSheetView guid="{DEEA3186-5E7C-4B49-A323-6511047D2DAC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2"/>
    </customSheetView>
    <customSheetView guid="{754BA2B9-92C8-4608-8D67-96BC5C16664E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3"/>
    </customSheetView>
    <customSheetView guid="{9067D43C-8CF0-48E5-8C1B-7DFA94892381}" showPageBreaks="1" printArea="1">
      <pane ySplit="7" topLeftCell="A8" activePane="bottomLeft" state="frozen"/>
      <selection pane="bottomLeft" activeCell="E1" sqref="E1:E2"/>
      <pageMargins left="1.1811023622047245" right="0.59055118110236227" top="0.78740157480314965" bottom="0.78740157480314965" header="0.31496062992125984" footer="0.31496062992125984"/>
      <pageSetup paperSize="9" scale="80" orientation="portrait" verticalDpi="0" r:id="rId4"/>
    </customSheetView>
  </customSheetViews>
  <mergeCells count="4">
    <mergeCell ref="A4:E4"/>
    <mergeCell ref="A6:E6"/>
    <mergeCell ref="A28:E28"/>
    <mergeCell ref="A29:E29"/>
  </mergeCells>
  <pageMargins left="1.1811023622047245" right="0.59055118110236227" top="0.78740157480314965" bottom="0.78740157480314965" header="0.31496062992125984" footer="0.31496062992125984"/>
  <pageSetup paperSize="9" scale="80" orientation="portrait" r:id="rId5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19">
    <tabColor rgb="FF92D050"/>
    <pageSetUpPr fitToPage="1"/>
  </sheetPr>
  <dimension ref="A1:IW1136"/>
  <sheetViews>
    <sheetView workbookViewId="0">
      <pane ySplit="12" topLeftCell="A13" activePane="bottomLeft" state="frozen"/>
      <selection activeCell="A4" sqref="A4:E4"/>
      <selection pane="bottomLeft" activeCell="E21" sqref="E21"/>
    </sheetView>
  </sheetViews>
  <sheetFormatPr defaultColWidth="8" defaultRowHeight="14"/>
  <cols>
    <col min="1" max="1" width="7.58203125" style="78" customWidth="1"/>
    <col min="2" max="2" width="40.58203125" style="111" customWidth="1"/>
    <col min="3" max="3" width="10.08203125" style="112" customWidth="1"/>
    <col min="4" max="4" width="12.58203125" style="78" customWidth="1"/>
    <col min="5" max="5" width="13.08203125" style="78" customWidth="1"/>
    <col min="6" max="8" width="13.58203125" style="78" customWidth="1"/>
    <col min="9" max="9" width="13.58203125" style="103" customWidth="1"/>
    <col min="10" max="10" width="0.58203125" style="78" customWidth="1"/>
    <col min="11" max="226" width="8" style="78"/>
    <col min="227" max="227" width="7.5" style="78" customWidth="1"/>
    <col min="228" max="228" width="14.58203125" style="78" customWidth="1"/>
    <col min="229" max="229" width="22.83203125" style="78" customWidth="1"/>
    <col min="230" max="230" width="9.08203125" style="78" customWidth="1"/>
    <col min="231" max="231" width="10.5" style="78" customWidth="1"/>
    <col min="232" max="232" width="7" style="78" customWidth="1"/>
    <col min="233" max="238" width="7.58203125" style="78" customWidth="1"/>
    <col min="239" max="243" width="8" style="78" customWidth="1"/>
    <col min="244" max="244" width="7.58203125" style="78" customWidth="1"/>
    <col min="245" max="482" width="8" style="78"/>
    <col min="483" max="483" width="7.5" style="78" customWidth="1"/>
    <col min="484" max="484" width="14.58203125" style="78" customWidth="1"/>
    <col min="485" max="485" width="22.83203125" style="78" customWidth="1"/>
    <col min="486" max="486" width="9.08203125" style="78" customWidth="1"/>
    <col min="487" max="487" width="10.5" style="78" customWidth="1"/>
    <col min="488" max="488" width="7" style="78" customWidth="1"/>
    <col min="489" max="494" width="7.58203125" style="78" customWidth="1"/>
    <col min="495" max="499" width="8" style="78" customWidth="1"/>
    <col min="500" max="500" width="7.58203125" style="78" customWidth="1"/>
    <col min="501" max="738" width="8" style="78"/>
    <col min="739" max="739" width="7.5" style="78" customWidth="1"/>
    <col min="740" max="740" width="14.58203125" style="78" customWidth="1"/>
    <col min="741" max="741" width="22.83203125" style="78" customWidth="1"/>
    <col min="742" max="742" width="9.08203125" style="78" customWidth="1"/>
    <col min="743" max="743" width="10.5" style="78" customWidth="1"/>
    <col min="744" max="744" width="7" style="78" customWidth="1"/>
    <col min="745" max="750" width="7.58203125" style="78" customWidth="1"/>
    <col min="751" max="755" width="8" style="78" customWidth="1"/>
    <col min="756" max="756" width="7.58203125" style="78" customWidth="1"/>
    <col min="757" max="994" width="8" style="78"/>
    <col min="995" max="995" width="7.5" style="78" customWidth="1"/>
    <col min="996" max="996" width="14.58203125" style="78" customWidth="1"/>
    <col min="997" max="997" width="22.83203125" style="78" customWidth="1"/>
    <col min="998" max="998" width="9.08203125" style="78" customWidth="1"/>
    <col min="999" max="999" width="10.5" style="78" customWidth="1"/>
    <col min="1000" max="1000" width="7" style="78" customWidth="1"/>
    <col min="1001" max="1006" width="7.58203125" style="78" customWidth="1"/>
    <col min="1007" max="1011" width="8" style="78" customWidth="1"/>
    <col min="1012" max="1012" width="7.58203125" style="78" customWidth="1"/>
    <col min="1013" max="1250" width="8" style="78"/>
    <col min="1251" max="1251" width="7.5" style="78" customWidth="1"/>
    <col min="1252" max="1252" width="14.58203125" style="78" customWidth="1"/>
    <col min="1253" max="1253" width="22.83203125" style="78" customWidth="1"/>
    <col min="1254" max="1254" width="9.08203125" style="78" customWidth="1"/>
    <col min="1255" max="1255" width="10.5" style="78" customWidth="1"/>
    <col min="1256" max="1256" width="7" style="78" customWidth="1"/>
    <col min="1257" max="1262" width="7.58203125" style="78" customWidth="1"/>
    <col min="1263" max="1267" width="8" style="78" customWidth="1"/>
    <col min="1268" max="1268" width="7.58203125" style="78" customWidth="1"/>
    <col min="1269" max="1506" width="8" style="78"/>
    <col min="1507" max="1507" width="7.5" style="78" customWidth="1"/>
    <col min="1508" max="1508" width="14.58203125" style="78" customWidth="1"/>
    <col min="1509" max="1509" width="22.83203125" style="78" customWidth="1"/>
    <col min="1510" max="1510" width="9.08203125" style="78" customWidth="1"/>
    <col min="1511" max="1511" width="10.5" style="78" customWidth="1"/>
    <col min="1512" max="1512" width="7" style="78" customWidth="1"/>
    <col min="1513" max="1518" width="7.58203125" style="78" customWidth="1"/>
    <col min="1519" max="1523" width="8" style="78" customWidth="1"/>
    <col min="1524" max="1524" width="7.58203125" style="78" customWidth="1"/>
    <col min="1525" max="1762" width="8" style="78"/>
    <col min="1763" max="1763" width="7.5" style="78" customWidth="1"/>
    <col min="1764" max="1764" width="14.58203125" style="78" customWidth="1"/>
    <col min="1765" max="1765" width="22.83203125" style="78" customWidth="1"/>
    <col min="1766" max="1766" width="9.08203125" style="78" customWidth="1"/>
    <col min="1767" max="1767" width="10.5" style="78" customWidth="1"/>
    <col min="1768" max="1768" width="7" style="78" customWidth="1"/>
    <col min="1769" max="1774" width="7.58203125" style="78" customWidth="1"/>
    <col min="1775" max="1779" width="8" style="78" customWidth="1"/>
    <col min="1780" max="1780" width="7.58203125" style="78" customWidth="1"/>
    <col min="1781" max="2018" width="8" style="78"/>
    <col min="2019" max="2019" width="7.5" style="78" customWidth="1"/>
    <col min="2020" max="2020" width="14.58203125" style="78" customWidth="1"/>
    <col min="2021" max="2021" width="22.83203125" style="78" customWidth="1"/>
    <col min="2022" max="2022" width="9.08203125" style="78" customWidth="1"/>
    <col min="2023" max="2023" width="10.5" style="78" customWidth="1"/>
    <col min="2024" max="2024" width="7" style="78" customWidth="1"/>
    <col min="2025" max="2030" width="7.58203125" style="78" customWidth="1"/>
    <col min="2031" max="2035" width="8" style="78" customWidth="1"/>
    <col min="2036" max="2036" width="7.58203125" style="78" customWidth="1"/>
    <col min="2037" max="2274" width="8" style="78"/>
    <col min="2275" max="2275" width="7.5" style="78" customWidth="1"/>
    <col min="2276" max="2276" width="14.58203125" style="78" customWidth="1"/>
    <col min="2277" max="2277" width="22.83203125" style="78" customWidth="1"/>
    <col min="2278" max="2278" width="9.08203125" style="78" customWidth="1"/>
    <col min="2279" max="2279" width="10.5" style="78" customWidth="1"/>
    <col min="2280" max="2280" width="7" style="78" customWidth="1"/>
    <col min="2281" max="2286" width="7.58203125" style="78" customWidth="1"/>
    <col min="2287" max="2291" width="8" style="78" customWidth="1"/>
    <col min="2292" max="2292" width="7.58203125" style="78" customWidth="1"/>
    <col min="2293" max="2530" width="8" style="78"/>
    <col min="2531" max="2531" width="7.5" style="78" customWidth="1"/>
    <col min="2532" max="2532" width="14.58203125" style="78" customWidth="1"/>
    <col min="2533" max="2533" width="22.83203125" style="78" customWidth="1"/>
    <col min="2534" max="2534" width="9.08203125" style="78" customWidth="1"/>
    <col min="2535" max="2535" width="10.5" style="78" customWidth="1"/>
    <col min="2536" max="2536" width="7" style="78" customWidth="1"/>
    <col min="2537" max="2542" width="7.58203125" style="78" customWidth="1"/>
    <col min="2543" max="2547" width="8" style="78" customWidth="1"/>
    <col min="2548" max="2548" width="7.58203125" style="78" customWidth="1"/>
    <col min="2549" max="2786" width="8" style="78"/>
    <col min="2787" max="2787" width="7.5" style="78" customWidth="1"/>
    <col min="2788" max="2788" width="14.58203125" style="78" customWidth="1"/>
    <col min="2789" max="2789" width="22.83203125" style="78" customWidth="1"/>
    <col min="2790" max="2790" width="9.08203125" style="78" customWidth="1"/>
    <col min="2791" max="2791" width="10.5" style="78" customWidth="1"/>
    <col min="2792" max="2792" width="7" style="78" customWidth="1"/>
    <col min="2793" max="2798" width="7.58203125" style="78" customWidth="1"/>
    <col min="2799" max="2803" width="8" style="78" customWidth="1"/>
    <col min="2804" max="2804" width="7.58203125" style="78" customWidth="1"/>
    <col min="2805" max="3042" width="8" style="78"/>
    <col min="3043" max="3043" width="7.5" style="78" customWidth="1"/>
    <col min="3044" max="3044" width="14.58203125" style="78" customWidth="1"/>
    <col min="3045" max="3045" width="22.83203125" style="78" customWidth="1"/>
    <col min="3046" max="3046" width="9.08203125" style="78" customWidth="1"/>
    <col min="3047" max="3047" width="10.5" style="78" customWidth="1"/>
    <col min="3048" max="3048" width="7" style="78" customWidth="1"/>
    <col min="3049" max="3054" width="7.58203125" style="78" customWidth="1"/>
    <col min="3055" max="3059" width="8" style="78" customWidth="1"/>
    <col min="3060" max="3060" width="7.58203125" style="78" customWidth="1"/>
    <col min="3061" max="3298" width="8" style="78"/>
    <col min="3299" max="3299" width="7.5" style="78" customWidth="1"/>
    <col min="3300" max="3300" width="14.58203125" style="78" customWidth="1"/>
    <col min="3301" max="3301" width="22.83203125" style="78" customWidth="1"/>
    <col min="3302" max="3302" width="9.08203125" style="78" customWidth="1"/>
    <col min="3303" max="3303" width="10.5" style="78" customWidth="1"/>
    <col min="3304" max="3304" width="7" style="78" customWidth="1"/>
    <col min="3305" max="3310" width="7.58203125" style="78" customWidth="1"/>
    <col min="3311" max="3315" width="8" style="78" customWidth="1"/>
    <col min="3316" max="3316" width="7.58203125" style="78" customWidth="1"/>
    <col min="3317" max="3554" width="8" style="78"/>
    <col min="3555" max="3555" width="7.5" style="78" customWidth="1"/>
    <col min="3556" max="3556" width="14.58203125" style="78" customWidth="1"/>
    <col min="3557" max="3557" width="22.83203125" style="78" customWidth="1"/>
    <col min="3558" max="3558" width="9.08203125" style="78" customWidth="1"/>
    <col min="3559" max="3559" width="10.5" style="78" customWidth="1"/>
    <col min="3560" max="3560" width="7" style="78" customWidth="1"/>
    <col min="3561" max="3566" width="7.58203125" style="78" customWidth="1"/>
    <col min="3567" max="3571" width="8" style="78" customWidth="1"/>
    <col min="3572" max="3572" width="7.58203125" style="78" customWidth="1"/>
    <col min="3573" max="3810" width="8" style="78"/>
    <col min="3811" max="3811" width="7.5" style="78" customWidth="1"/>
    <col min="3812" max="3812" width="14.58203125" style="78" customWidth="1"/>
    <col min="3813" max="3813" width="22.83203125" style="78" customWidth="1"/>
    <col min="3814" max="3814" width="9.08203125" style="78" customWidth="1"/>
    <col min="3815" max="3815" width="10.5" style="78" customWidth="1"/>
    <col min="3816" max="3816" width="7" style="78" customWidth="1"/>
    <col min="3817" max="3822" width="7.58203125" style="78" customWidth="1"/>
    <col min="3823" max="3827" width="8" style="78" customWidth="1"/>
    <col min="3828" max="3828" width="7.58203125" style="78" customWidth="1"/>
    <col min="3829" max="4066" width="8" style="78"/>
    <col min="4067" max="4067" width="7.5" style="78" customWidth="1"/>
    <col min="4068" max="4068" width="14.58203125" style="78" customWidth="1"/>
    <col min="4069" max="4069" width="22.83203125" style="78" customWidth="1"/>
    <col min="4070" max="4070" width="9.08203125" style="78" customWidth="1"/>
    <col min="4071" max="4071" width="10.5" style="78" customWidth="1"/>
    <col min="4072" max="4072" width="7" style="78" customWidth="1"/>
    <col min="4073" max="4078" width="7.58203125" style="78" customWidth="1"/>
    <col min="4079" max="4083" width="8" style="78" customWidth="1"/>
    <col min="4084" max="4084" width="7.58203125" style="78" customWidth="1"/>
    <col min="4085" max="4322" width="8" style="78"/>
    <col min="4323" max="4323" width="7.5" style="78" customWidth="1"/>
    <col min="4324" max="4324" width="14.58203125" style="78" customWidth="1"/>
    <col min="4325" max="4325" width="22.83203125" style="78" customWidth="1"/>
    <col min="4326" max="4326" width="9.08203125" style="78" customWidth="1"/>
    <col min="4327" max="4327" width="10.5" style="78" customWidth="1"/>
    <col min="4328" max="4328" width="7" style="78" customWidth="1"/>
    <col min="4329" max="4334" width="7.58203125" style="78" customWidth="1"/>
    <col min="4335" max="4339" width="8" style="78" customWidth="1"/>
    <col min="4340" max="4340" width="7.58203125" style="78" customWidth="1"/>
    <col min="4341" max="4578" width="8" style="78"/>
    <col min="4579" max="4579" width="7.5" style="78" customWidth="1"/>
    <col min="4580" max="4580" width="14.58203125" style="78" customWidth="1"/>
    <col min="4581" max="4581" width="22.83203125" style="78" customWidth="1"/>
    <col min="4582" max="4582" width="9.08203125" style="78" customWidth="1"/>
    <col min="4583" max="4583" width="10.5" style="78" customWidth="1"/>
    <col min="4584" max="4584" width="7" style="78" customWidth="1"/>
    <col min="4585" max="4590" width="7.58203125" style="78" customWidth="1"/>
    <col min="4591" max="4595" width="8" style="78" customWidth="1"/>
    <col min="4596" max="4596" width="7.58203125" style="78" customWidth="1"/>
    <col min="4597" max="4834" width="8" style="78"/>
    <col min="4835" max="4835" width="7.5" style="78" customWidth="1"/>
    <col min="4836" max="4836" width="14.58203125" style="78" customWidth="1"/>
    <col min="4837" max="4837" width="22.83203125" style="78" customWidth="1"/>
    <col min="4838" max="4838" width="9.08203125" style="78" customWidth="1"/>
    <col min="4839" max="4839" width="10.5" style="78" customWidth="1"/>
    <col min="4840" max="4840" width="7" style="78" customWidth="1"/>
    <col min="4841" max="4846" width="7.58203125" style="78" customWidth="1"/>
    <col min="4847" max="4851" width="8" style="78" customWidth="1"/>
    <col min="4852" max="4852" width="7.58203125" style="78" customWidth="1"/>
    <col min="4853" max="5090" width="8" style="78"/>
    <col min="5091" max="5091" width="7.5" style="78" customWidth="1"/>
    <col min="5092" max="5092" width="14.58203125" style="78" customWidth="1"/>
    <col min="5093" max="5093" width="22.83203125" style="78" customWidth="1"/>
    <col min="5094" max="5094" width="9.08203125" style="78" customWidth="1"/>
    <col min="5095" max="5095" width="10.5" style="78" customWidth="1"/>
    <col min="5096" max="5096" width="7" style="78" customWidth="1"/>
    <col min="5097" max="5102" width="7.58203125" style="78" customWidth="1"/>
    <col min="5103" max="5107" width="8" style="78" customWidth="1"/>
    <col min="5108" max="5108" width="7.58203125" style="78" customWidth="1"/>
    <col min="5109" max="5346" width="8" style="78"/>
    <col min="5347" max="5347" width="7.5" style="78" customWidth="1"/>
    <col min="5348" max="5348" width="14.58203125" style="78" customWidth="1"/>
    <col min="5349" max="5349" width="22.83203125" style="78" customWidth="1"/>
    <col min="5350" max="5350" width="9.08203125" style="78" customWidth="1"/>
    <col min="5351" max="5351" width="10.5" style="78" customWidth="1"/>
    <col min="5352" max="5352" width="7" style="78" customWidth="1"/>
    <col min="5353" max="5358" width="7.58203125" style="78" customWidth="1"/>
    <col min="5359" max="5363" width="8" style="78" customWidth="1"/>
    <col min="5364" max="5364" width="7.58203125" style="78" customWidth="1"/>
    <col min="5365" max="5602" width="8" style="78"/>
    <col min="5603" max="5603" width="7.5" style="78" customWidth="1"/>
    <col min="5604" max="5604" width="14.58203125" style="78" customWidth="1"/>
    <col min="5605" max="5605" width="22.83203125" style="78" customWidth="1"/>
    <col min="5606" max="5606" width="9.08203125" style="78" customWidth="1"/>
    <col min="5607" max="5607" width="10.5" style="78" customWidth="1"/>
    <col min="5608" max="5608" width="7" style="78" customWidth="1"/>
    <col min="5609" max="5614" width="7.58203125" style="78" customWidth="1"/>
    <col min="5615" max="5619" width="8" style="78" customWidth="1"/>
    <col min="5620" max="5620" width="7.58203125" style="78" customWidth="1"/>
    <col min="5621" max="5858" width="8" style="78"/>
    <col min="5859" max="5859" width="7.5" style="78" customWidth="1"/>
    <col min="5860" max="5860" width="14.58203125" style="78" customWidth="1"/>
    <col min="5861" max="5861" width="22.83203125" style="78" customWidth="1"/>
    <col min="5862" max="5862" width="9.08203125" style="78" customWidth="1"/>
    <col min="5863" max="5863" width="10.5" style="78" customWidth="1"/>
    <col min="5864" max="5864" width="7" style="78" customWidth="1"/>
    <col min="5865" max="5870" width="7.58203125" style="78" customWidth="1"/>
    <col min="5871" max="5875" width="8" style="78" customWidth="1"/>
    <col min="5876" max="5876" width="7.58203125" style="78" customWidth="1"/>
    <col min="5877" max="6114" width="8" style="78"/>
    <col min="6115" max="6115" width="7.5" style="78" customWidth="1"/>
    <col min="6116" max="6116" width="14.58203125" style="78" customWidth="1"/>
    <col min="6117" max="6117" width="22.83203125" style="78" customWidth="1"/>
    <col min="6118" max="6118" width="9.08203125" style="78" customWidth="1"/>
    <col min="6119" max="6119" width="10.5" style="78" customWidth="1"/>
    <col min="6120" max="6120" width="7" style="78" customWidth="1"/>
    <col min="6121" max="6126" width="7.58203125" style="78" customWidth="1"/>
    <col min="6127" max="6131" width="8" style="78" customWidth="1"/>
    <col min="6132" max="6132" width="7.58203125" style="78" customWidth="1"/>
    <col min="6133" max="6370" width="8" style="78"/>
    <col min="6371" max="6371" width="7.5" style="78" customWidth="1"/>
    <col min="6372" max="6372" width="14.58203125" style="78" customWidth="1"/>
    <col min="6373" max="6373" width="22.83203125" style="78" customWidth="1"/>
    <col min="6374" max="6374" width="9.08203125" style="78" customWidth="1"/>
    <col min="6375" max="6375" width="10.5" style="78" customWidth="1"/>
    <col min="6376" max="6376" width="7" style="78" customWidth="1"/>
    <col min="6377" max="6382" width="7.58203125" style="78" customWidth="1"/>
    <col min="6383" max="6387" width="8" style="78" customWidth="1"/>
    <col min="6388" max="6388" width="7.58203125" style="78" customWidth="1"/>
    <col min="6389" max="6626" width="8" style="78"/>
    <col min="6627" max="6627" width="7.5" style="78" customWidth="1"/>
    <col min="6628" max="6628" width="14.58203125" style="78" customWidth="1"/>
    <col min="6629" max="6629" width="22.83203125" style="78" customWidth="1"/>
    <col min="6630" max="6630" width="9.08203125" style="78" customWidth="1"/>
    <col min="6631" max="6631" width="10.5" style="78" customWidth="1"/>
    <col min="6632" max="6632" width="7" style="78" customWidth="1"/>
    <col min="6633" max="6638" width="7.58203125" style="78" customWidth="1"/>
    <col min="6639" max="6643" width="8" style="78" customWidth="1"/>
    <col min="6644" max="6644" width="7.58203125" style="78" customWidth="1"/>
    <col min="6645" max="6882" width="8" style="78"/>
    <col min="6883" max="6883" width="7.5" style="78" customWidth="1"/>
    <col min="6884" max="6884" width="14.58203125" style="78" customWidth="1"/>
    <col min="6885" max="6885" width="22.83203125" style="78" customWidth="1"/>
    <col min="6886" max="6886" width="9.08203125" style="78" customWidth="1"/>
    <col min="6887" max="6887" width="10.5" style="78" customWidth="1"/>
    <col min="6888" max="6888" width="7" style="78" customWidth="1"/>
    <col min="6889" max="6894" width="7.58203125" style="78" customWidth="1"/>
    <col min="6895" max="6899" width="8" style="78" customWidth="1"/>
    <col min="6900" max="6900" width="7.58203125" style="78" customWidth="1"/>
    <col min="6901" max="7138" width="8" style="78"/>
    <col min="7139" max="7139" width="7.5" style="78" customWidth="1"/>
    <col min="7140" max="7140" width="14.58203125" style="78" customWidth="1"/>
    <col min="7141" max="7141" width="22.83203125" style="78" customWidth="1"/>
    <col min="7142" max="7142" width="9.08203125" style="78" customWidth="1"/>
    <col min="7143" max="7143" width="10.5" style="78" customWidth="1"/>
    <col min="7144" max="7144" width="7" style="78" customWidth="1"/>
    <col min="7145" max="7150" width="7.58203125" style="78" customWidth="1"/>
    <col min="7151" max="7155" width="8" style="78" customWidth="1"/>
    <col min="7156" max="7156" width="7.58203125" style="78" customWidth="1"/>
    <col min="7157" max="7394" width="8" style="78"/>
    <col min="7395" max="7395" width="7.5" style="78" customWidth="1"/>
    <col min="7396" max="7396" width="14.58203125" style="78" customWidth="1"/>
    <col min="7397" max="7397" width="22.83203125" style="78" customWidth="1"/>
    <col min="7398" max="7398" width="9.08203125" style="78" customWidth="1"/>
    <col min="7399" max="7399" width="10.5" style="78" customWidth="1"/>
    <col min="7400" max="7400" width="7" style="78" customWidth="1"/>
    <col min="7401" max="7406" width="7.58203125" style="78" customWidth="1"/>
    <col min="7407" max="7411" width="8" style="78" customWidth="1"/>
    <col min="7412" max="7412" width="7.58203125" style="78" customWidth="1"/>
    <col min="7413" max="7650" width="8" style="78"/>
    <col min="7651" max="7651" width="7.5" style="78" customWidth="1"/>
    <col min="7652" max="7652" width="14.58203125" style="78" customWidth="1"/>
    <col min="7653" max="7653" width="22.83203125" style="78" customWidth="1"/>
    <col min="7654" max="7654" width="9.08203125" style="78" customWidth="1"/>
    <col min="7655" max="7655" width="10.5" style="78" customWidth="1"/>
    <col min="7656" max="7656" width="7" style="78" customWidth="1"/>
    <col min="7657" max="7662" width="7.58203125" style="78" customWidth="1"/>
    <col min="7663" max="7667" width="8" style="78" customWidth="1"/>
    <col min="7668" max="7668" width="7.58203125" style="78" customWidth="1"/>
    <col min="7669" max="7906" width="8" style="78"/>
    <col min="7907" max="7907" width="7.5" style="78" customWidth="1"/>
    <col min="7908" max="7908" width="14.58203125" style="78" customWidth="1"/>
    <col min="7909" max="7909" width="22.83203125" style="78" customWidth="1"/>
    <col min="7910" max="7910" width="9.08203125" style="78" customWidth="1"/>
    <col min="7911" max="7911" width="10.5" style="78" customWidth="1"/>
    <col min="7912" max="7912" width="7" style="78" customWidth="1"/>
    <col min="7913" max="7918" width="7.58203125" style="78" customWidth="1"/>
    <col min="7919" max="7923" width="8" style="78" customWidth="1"/>
    <col min="7924" max="7924" width="7.58203125" style="78" customWidth="1"/>
    <col min="7925" max="8162" width="8" style="78"/>
    <col min="8163" max="8163" width="7.5" style="78" customWidth="1"/>
    <col min="8164" max="8164" width="14.58203125" style="78" customWidth="1"/>
    <col min="8165" max="8165" width="22.83203125" style="78" customWidth="1"/>
    <col min="8166" max="8166" width="9.08203125" style="78" customWidth="1"/>
    <col min="8167" max="8167" width="10.5" style="78" customWidth="1"/>
    <col min="8168" max="8168" width="7" style="78" customWidth="1"/>
    <col min="8169" max="8174" width="7.58203125" style="78" customWidth="1"/>
    <col min="8175" max="8179" width="8" style="78" customWidth="1"/>
    <col min="8180" max="8180" width="7.58203125" style="78" customWidth="1"/>
    <col min="8181" max="8418" width="8" style="78"/>
    <col min="8419" max="8419" width="7.5" style="78" customWidth="1"/>
    <col min="8420" max="8420" width="14.58203125" style="78" customWidth="1"/>
    <col min="8421" max="8421" width="22.83203125" style="78" customWidth="1"/>
    <col min="8422" max="8422" width="9.08203125" style="78" customWidth="1"/>
    <col min="8423" max="8423" width="10.5" style="78" customWidth="1"/>
    <col min="8424" max="8424" width="7" style="78" customWidth="1"/>
    <col min="8425" max="8430" width="7.58203125" style="78" customWidth="1"/>
    <col min="8431" max="8435" width="8" style="78" customWidth="1"/>
    <col min="8436" max="8436" width="7.58203125" style="78" customWidth="1"/>
    <col min="8437" max="8674" width="8" style="78"/>
    <col min="8675" max="8675" width="7.5" style="78" customWidth="1"/>
    <col min="8676" max="8676" width="14.58203125" style="78" customWidth="1"/>
    <col min="8677" max="8677" width="22.83203125" style="78" customWidth="1"/>
    <col min="8678" max="8678" width="9.08203125" style="78" customWidth="1"/>
    <col min="8679" max="8679" width="10.5" style="78" customWidth="1"/>
    <col min="8680" max="8680" width="7" style="78" customWidth="1"/>
    <col min="8681" max="8686" width="7.58203125" style="78" customWidth="1"/>
    <col min="8687" max="8691" width="8" style="78" customWidth="1"/>
    <col min="8692" max="8692" width="7.58203125" style="78" customWidth="1"/>
    <col min="8693" max="8930" width="8" style="78"/>
    <col min="8931" max="8931" width="7.5" style="78" customWidth="1"/>
    <col min="8932" max="8932" width="14.58203125" style="78" customWidth="1"/>
    <col min="8933" max="8933" width="22.83203125" style="78" customWidth="1"/>
    <col min="8934" max="8934" width="9.08203125" style="78" customWidth="1"/>
    <col min="8935" max="8935" width="10.5" style="78" customWidth="1"/>
    <col min="8936" max="8936" width="7" style="78" customWidth="1"/>
    <col min="8937" max="8942" width="7.58203125" style="78" customWidth="1"/>
    <col min="8943" max="8947" width="8" style="78" customWidth="1"/>
    <col min="8948" max="8948" width="7.58203125" style="78" customWidth="1"/>
    <col min="8949" max="9186" width="8" style="78"/>
    <col min="9187" max="9187" width="7.5" style="78" customWidth="1"/>
    <col min="9188" max="9188" width="14.58203125" style="78" customWidth="1"/>
    <col min="9189" max="9189" width="22.83203125" style="78" customWidth="1"/>
    <col min="9190" max="9190" width="9.08203125" style="78" customWidth="1"/>
    <col min="9191" max="9191" width="10.5" style="78" customWidth="1"/>
    <col min="9192" max="9192" width="7" style="78" customWidth="1"/>
    <col min="9193" max="9198" width="7.58203125" style="78" customWidth="1"/>
    <col min="9199" max="9203" width="8" style="78" customWidth="1"/>
    <col min="9204" max="9204" width="7.58203125" style="78" customWidth="1"/>
    <col min="9205" max="9442" width="8" style="78"/>
    <col min="9443" max="9443" width="7.5" style="78" customWidth="1"/>
    <col min="9444" max="9444" width="14.58203125" style="78" customWidth="1"/>
    <col min="9445" max="9445" width="22.83203125" style="78" customWidth="1"/>
    <col min="9446" max="9446" width="9.08203125" style="78" customWidth="1"/>
    <col min="9447" max="9447" width="10.5" style="78" customWidth="1"/>
    <col min="9448" max="9448" width="7" style="78" customWidth="1"/>
    <col min="9449" max="9454" width="7.58203125" style="78" customWidth="1"/>
    <col min="9455" max="9459" width="8" style="78" customWidth="1"/>
    <col min="9460" max="9460" width="7.58203125" style="78" customWidth="1"/>
    <col min="9461" max="9698" width="8" style="78"/>
    <col min="9699" max="9699" width="7.5" style="78" customWidth="1"/>
    <col min="9700" max="9700" width="14.58203125" style="78" customWidth="1"/>
    <col min="9701" max="9701" width="22.83203125" style="78" customWidth="1"/>
    <col min="9702" max="9702" width="9.08203125" style="78" customWidth="1"/>
    <col min="9703" max="9703" width="10.5" style="78" customWidth="1"/>
    <col min="9704" max="9704" width="7" style="78" customWidth="1"/>
    <col min="9705" max="9710" width="7.58203125" style="78" customWidth="1"/>
    <col min="9711" max="9715" width="8" style="78" customWidth="1"/>
    <col min="9716" max="9716" width="7.58203125" style="78" customWidth="1"/>
    <col min="9717" max="9954" width="8" style="78"/>
    <col min="9955" max="9955" width="7.5" style="78" customWidth="1"/>
    <col min="9956" max="9956" width="14.58203125" style="78" customWidth="1"/>
    <col min="9957" max="9957" width="22.83203125" style="78" customWidth="1"/>
    <col min="9958" max="9958" width="9.08203125" style="78" customWidth="1"/>
    <col min="9959" max="9959" width="10.5" style="78" customWidth="1"/>
    <col min="9960" max="9960" width="7" style="78" customWidth="1"/>
    <col min="9961" max="9966" width="7.58203125" style="78" customWidth="1"/>
    <col min="9967" max="9971" width="8" style="78" customWidth="1"/>
    <col min="9972" max="9972" width="7.58203125" style="78" customWidth="1"/>
    <col min="9973" max="10210" width="8" style="78"/>
    <col min="10211" max="10211" width="7.5" style="78" customWidth="1"/>
    <col min="10212" max="10212" width="14.58203125" style="78" customWidth="1"/>
    <col min="10213" max="10213" width="22.83203125" style="78" customWidth="1"/>
    <col min="10214" max="10214" width="9.08203125" style="78" customWidth="1"/>
    <col min="10215" max="10215" width="10.5" style="78" customWidth="1"/>
    <col min="10216" max="10216" width="7" style="78" customWidth="1"/>
    <col min="10217" max="10222" width="7.58203125" style="78" customWidth="1"/>
    <col min="10223" max="10227" width="8" style="78" customWidth="1"/>
    <col min="10228" max="10228" width="7.58203125" style="78" customWidth="1"/>
    <col min="10229" max="10466" width="8" style="78"/>
    <col min="10467" max="10467" width="7.5" style="78" customWidth="1"/>
    <col min="10468" max="10468" width="14.58203125" style="78" customWidth="1"/>
    <col min="10469" max="10469" width="22.83203125" style="78" customWidth="1"/>
    <col min="10470" max="10470" width="9.08203125" style="78" customWidth="1"/>
    <col min="10471" max="10471" width="10.5" style="78" customWidth="1"/>
    <col min="10472" max="10472" width="7" style="78" customWidth="1"/>
    <col min="10473" max="10478" width="7.58203125" style="78" customWidth="1"/>
    <col min="10479" max="10483" width="8" style="78" customWidth="1"/>
    <col min="10484" max="10484" width="7.58203125" style="78" customWidth="1"/>
    <col min="10485" max="10722" width="8" style="78"/>
    <col min="10723" max="10723" width="7.5" style="78" customWidth="1"/>
    <col min="10724" max="10724" width="14.58203125" style="78" customWidth="1"/>
    <col min="10725" max="10725" width="22.83203125" style="78" customWidth="1"/>
    <col min="10726" max="10726" width="9.08203125" style="78" customWidth="1"/>
    <col min="10727" max="10727" width="10.5" style="78" customWidth="1"/>
    <col min="10728" max="10728" width="7" style="78" customWidth="1"/>
    <col min="10729" max="10734" width="7.58203125" style="78" customWidth="1"/>
    <col min="10735" max="10739" width="8" style="78" customWidth="1"/>
    <col min="10740" max="10740" width="7.58203125" style="78" customWidth="1"/>
    <col min="10741" max="10978" width="8" style="78"/>
    <col min="10979" max="10979" width="7.5" style="78" customWidth="1"/>
    <col min="10980" max="10980" width="14.58203125" style="78" customWidth="1"/>
    <col min="10981" max="10981" width="22.83203125" style="78" customWidth="1"/>
    <col min="10982" max="10982" width="9.08203125" style="78" customWidth="1"/>
    <col min="10983" max="10983" width="10.5" style="78" customWidth="1"/>
    <col min="10984" max="10984" width="7" style="78" customWidth="1"/>
    <col min="10985" max="10990" width="7.58203125" style="78" customWidth="1"/>
    <col min="10991" max="10995" width="8" style="78" customWidth="1"/>
    <col min="10996" max="10996" width="7.58203125" style="78" customWidth="1"/>
    <col min="10997" max="11234" width="8" style="78"/>
    <col min="11235" max="11235" width="7.5" style="78" customWidth="1"/>
    <col min="11236" max="11236" width="14.58203125" style="78" customWidth="1"/>
    <col min="11237" max="11237" width="22.83203125" style="78" customWidth="1"/>
    <col min="11238" max="11238" width="9.08203125" style="78" customWidth="1"/>
    <col min="11239" max="11239" width="10.5" style="78" customWidth="1"/>
    <col min="11240" max="11240" width="7" style="78" customWidth="1"/>
    <col min="11241" max="11246" width="7.58203125" style="78" customWidth="1"/>
    <col min="11247" max="11251" width="8" style="78" customWidth="1"/>
    <col min="11252" max="11252" width="7.58203125" style="78" customWidth="1"/>
    <col min="11253" max="11490" width="8" style="78"/>
    <col min="11491" max="11491" width="7.5" style="78" customWidth="1"/>
    <col min="11492" max="11492" width="14.58203125" style="78" customWidth="1"/>
    <col min="11493" max="11493" width="22.83203125" style="78" customWidth="1"/>
    <col min="11494" max="11494" width="9.08203125" style="78" customWidth="1"/>
    <col min="11495" max="11495" width="10.5" style="78" customWidth="1"/>
    <col min="11496" max="11496" width="7" style="78" customWidth="1"/>
    <col min="11497" max="11502" width="7.58203125" style="78" customWidth="1"/>
    <col min="11503" max="11507" width="8" style="78" customWidth="1"/>
    <col min="11508" max="11508" width="7.58203125" style="78" customWidth="1"/>
    <col min="11509" max="11746" width="8" style="78"/>
    <col min="11747" max="11747" width="7.5" style="78" customWidth="1"/>
    <col min="11748" max="11748" width="14.58203125" style="78" customWidth="1"/>
    <col min="11749" max="11749" width="22.83203125" style="78" customWidth="1"/>
    <col min="11750" max="11750" width="9.08203125" style="78" customWidth="1"/>
    <col min="11751" max="11751" width="10.5" style="78" customWidth="1"/>
    <col min="11752" max="11752" width="7" style="78" customWidth="1"/>
    <col min="11753" max="11758" width="7.58203125" style="78" customWidth="1"/>
    <col min="11759" max="11763" width="8" style="78" customWidth="1"/>
    <col min="11764" max="11764" width="7.58203125" style="78" customWidth="1"/>
    <col min="11765" max="12002" width="8" style="78"/>
    <col min="12003" max="12003" width="7.5" style="78" customWidth="1"/>
    <col min="12004" max="12004" width="14.58203125" style="78" customWidth="1"/>
    <col min="12005" max="12005" width="22.83203125" style="78" customWidth="1"/>
    <col min="12006" max="12006" width="9.08203125" style="78" customWidth="1"/>
    <col min="12007" max="12007" width="10.5" style="78" customWidth="1"/>
    <col min="12008" max="12008" width="7" style="78" customWidth="1"/>
    <col min="12009" max="12014" width="7.58203125" style="78" customWidth="1"/>
    <col min="12015" max="12019" width="8" style="78" customWidth="1"/>
    <col min="12020" max="12020" width="7.58203125" style="78" customWidth="1"/>
    <col min="12021" max="12258" width="8" style="78"/>
    <col min="12259" max="12259" width="7.5" style="78" customWidth="1"/>
    <col min="12260" max="12260" width="14.58203125" style="78" customWidth="1"/>
    <col min="12261" max="12261" width="22.83203125" style="78" customWidth="1"/>
    <col min="12262" max="12262" width="9.08203125" style="78" customWidth="1"/>
    <col min="12263" max="12263" width="10.5" style="78" customWidth="1"/>
    <col min="12264" max="12264" width="7" style="78" customWidth="1"/>
    <col min="12265" max="12270" width="7.58203125" style="78" customWidth="1"/>
    <col min="12271" max="12275" width="8" style="78" customWidth="1"/>
    <col min="12276" max="12276" width="7.58203125" style="78" customWidth="1"/>
    <col min="12277" max="12514" width="8" style="78"/>
    <col min="12515" max="12515" width="7.5" style="78" customWidth="1"/>
    <col min="12516" max="12516" width="14.58203125" style="78" customWidth="1"/>
    <col min="12517" max="12517" width="22.83203125" style="78" customWidth="1"/>
    <col min="12518" max="12518" width="9.08203125" style="78" customWidth="1"/>
    <col min="12519" max="12519" width="10.5" style="78" customWidth="1"/>
    <col min="12520" max="12520" width="7" style="78" customWidth="1"/>
    <col min="12521" max="12526" width="7.58203125" style="78" customWidth="1"/>
    <col min="12527" max="12531" width="8" style="78" customWidth="1"/>
    <col min="12532" max="12532" width="7.58203125" style="78" customWidth="1"/>
    <col min="12533" max="12770" width="8" style="78"/>
    <col min="12771" max="12771" width="7.5" style="78" customWidth="1"/>
    <col min="12772" max="12772" width="14.58203125" style="78" customWidth="1"/>
    <col min="12773" max="12773" width="22.83203125" style="78" customWidth="1"/>
    <col min="12774" max="12774" width="9.08203125" style="78" customWidth="1"/>
    <col min="12775" max="12775" width="10.5" style="78" customWidth="1"/>
    <col min="12776" max="12776" width="7" style="78" customWidth="1"/>
    <col min="12777" max="12782" width="7.58203125" style="78" customWidth="1"/>
    <col min="12783" max="12787" width="8" style="78" customWidth="1"/>
    <col min="12788" max="12788" width="7.58203125" style="78" customWidth="1"/>
    <col min="12789" max="13026" width="8" style="78"/>
    <col min="13027" max="13027" width="7.5" style="78" customWidth="1"/>
    <col min="13028" max="13028" width="14.58203125" style="78" customWidth="1"/>
    <col min="13029" max="13029" width="22.83203125" style="78" customWidth="1"/>
    <col min="13030" max="13030" width="9.08203125" style="78" customWidth="1"/>
    <col min="13031" max="13031" width="10.5" style="78" customWidth="1"/>
    <col min="13032" max="13032" width="7" style="78" customWidth="1"/>
    <col min="13033" max="13038" width="7.58203125" style="78" customWidth="1"/>
    <col min="13039" max="13043" width="8" style="78" customWidth="1"/>
    <col min="13044" max="13044" width="7.58203125" style="78" customWidth="1"/>
    <col min="13045" max="13282" width="8" style="78"/>
    <col min="13283" max="13283" width="7.5" style="78" customWidth="1"/>
    <col min="13284" max="13284" width="14.58203125" style="78" customWidth="1"/>
    <col min="13285" max="13285" width="22.83203125" style="78" customWidth="1"/>
    <col min="13286" max="13286" width="9.08203125" style="78" customWidth="1"/>
    <col min="13287" max="13287" width="10.5" style="78" customWidth="1"/>
    <col min="13288" max="13288" width="7" style="78" customWidth="1"/>
    <col min="13289" max="13294" width="7.58203125" style="78" customWidth="1"/>
    <col min="13295" max="13299" width="8" style="78" customWidth="1"/>
    <col min="13300" max="13300" width="7.58203125" style="78" customWidth="1"/>
    <col min="13301" max="13538" width="8" style="78"/>
    <col min="13539" max="13539" width="7.5" style="78" customWidth="1"/>
    <col min="13540" max="13540" width="14.58203125" style="78" customWidth="1"/>
    <col min="13541" max="13541" width="22.83203125" style="78" customWidth="1"/>
    <col min="13542" max="13542" width="9.08203125" style="78" customWidth="1"/>
    <col min="13543" max="13543" width="10.5" style="78" customWidth="1"/>
    <col min="13544" max="13544" width="7" style="78" customWidth="1"/>
    <col min="13545" max="13550" width="7.58203125" style="78" customWidth="1"/>
    <col min="13551" max="13555" width="8" style="78" customWidth="1"/>
    <col min="13556" max="13556" width="7.58203125" style="78" customWidth="1"/>
    <col min="13557" max="13794" width="8" style="78"/>
    <col min="13795" max="13795" width="7.5" style="78" customWidth="1"/>
    <col min="13796" max="13796" width="14.58203125" style="78" customWidth="1"/>
    <col min="13797" max="13797" width="22.83203125" style="78" customWidth="1"/>
    <col min="13798" max="13798" width="9.08203125" style="78" customWidth="1"/>
    <col min="13799" max="13799" width="10.5" style="78" customWidth="1"/>
    <col min="13800" max="13800" width="7" style="78" customWidth="1"/>
    <col min="13801" max="13806" width="7.58203125" style="78" customWidth="1"/>
    <col min="13807" max="13811" width="8" style="78" customWidth="1"/>
    <col min="13812" max="13812" width="7.58203125" style="78" customWidth="1"/>
    <col min="13813" max="14050" width="8" style="78"/>
    <col min="14051" max="14051" width="7.5" style="78" customWidth="1"/>
    <col min="14052" max="14052" width="14.58203125" style="78" customWidth="1"/>
    <col min="14053" max="14053" width="22.83203125" style="78" customWidth="1"/>
    <col min="14054" max="14054" width="9.08203125" style="78" customWidth="1"/>
    <col min="14055" max="14055" width="10.5" style="78" customWidth="1"/>
    <col min="14056" max="14056" width="7" style="78" customWidth="1"/>
    <col min="14057" max="14062" width="7.58203125" style="78" customWidth="1"/>
    <col min="14063" max="14067" width="8" style="78" customWidth="1"/>
    <col min="14068" max="14068" width="7.58203125" style="78" customWidth="1"/>
    <col min="14069" max="14306" width="8" style="78"/>
    <col min="14307" max="14307" width="7.5" style="78" customWidth="1"/>
    <col min="14308" max="14308" width="14.58203125" style="78" customWidth="1"/>
    <col min="14309" max="14309" width="22.83203125" style="78" customWidth="1"/>
    <col min="14310" max="14310" width="9.08203125" style="78" customWidth="1"/>
    <col min="14311" max="14311" width="10.5" style="78" customWidth="1"/>
    <col min="14312" max="14312" width="7" style="78" customWidth="1"/>
    <col min="14313" max="14318" width="7.58203125" style="78" customWidth="1"/>
    <col min="14319" max="14323" width="8" style="78" customWidth="1"/>
    <col min="14324" max="14324" width="7.58203125" style="78" customWidth="1"/>
    <col min="14325" max="14562" width="8" style="78"/>
    <col min="14563" max="14563" width="7.5" style="78" customWidth="1"/>
    <col min="14564" max="14564" width="14.58203125" style="78" customWidth="1"/>
    <col min="14565" max="14565" width="22.83203125" style="78" customWidth="1"/>
    <col min="14566" max="14566" width="9.08203125" style="78" customWidth="1"/>
    <col min="14567" max="14567" width="10.5" style="78" customWidth="1"/>
    <col min="14568" max="14568" width="7" style="78" customWidth="1"/>
    <col min="14569" max="14574" width="7.58203125" style="78" customWidth="1"/>
    <col min="14575" max="14579" width="8" style="78" customWidth="1"/>
    <col min="14580" max="14580" width="7.58203125" style="78" customWidth="1"/>
    <col min="14581" max="14818" width="8" style="78"/>
    <col min="14819" max="14819" width="7.5" style="78" customWidth="1"/>
    <col min="14820" max="14820" width="14.58203125" style="78" customWidth="1"/>
    <col min="14821" max="14821" width="22.83203125" style="78" customWidth="1"/>
    <col min="14822" max="14822" width="9.08203125" style="78" customWidth="1"/>
    <col min="14823" max="14823" width="10.5" style="78" customWidth="1"/>
    <col min="14824" max="14824" width="7" style="78" customWidth="1"/>
    <col min="14825" max="14830" width="7.58203125" style="78" customWidth="1"/>
    <col min="14831" max="14835" width="8" style="78" customWidth="1"/>
    <col min="14836" max="14836" width="7.58203125" style="78" customWidth="1"/>
    <col min="14837" max="15074" width="8" style="78"/>
    <col min="15075" max="15075" width="7.5" style="78" customWidth="1"/>
    <col min="15076" max="15076" width="14.58203125" style="78" customWidth="1"/>
    <col min="15077" max="15077" width="22.83203125" style="78" customWidth="1"/>
    <col min="15078" max="15078" width="9.08203125" style="78" customWidth="1"/>
    <col min="15079" max="15079" width="10.5" style="78" customWidth="1"/>
    <col min="15080" max="15080" width="7" style="78" customWidth="1"/>
    <col min="15081" max="15086" width="7.58203125" style="78" customWidth="1"/>
    <col min="15087" max="15091" width="8" style="78" customWidth="1"/>
    <col min="15092" max="15092" width="7.58203125" style="78" customWidth="1"/>
    <col min="15093" max="15330" width="8" style="78"/>
    <col min="15331" max="15331" width="7.5" style="78" customWidth="1"/>
    <col min="15332" max="15332" width="14.58203125" style="78" customWidth="1"/>
    <col min="15333" max="15333" width="22.83203125" style="78" customWidth="1"/>
    <col min="15334" max="15334" width="9.08203125" style="78" customWidth="1"/>
    <col min="15335" max="15335" width="10.5" style="78" customWidth="1"/>
    <col min="15336" max="15336" width="7" style="78" customWidth="1"/>
    <col min="15337" max="15342" width="7.58203125" style="78" customWidth="1"/>
    <col min="15343" max="15347" width="8" style="78" customWidth="1"/>
    <col min="15348" max="15348" width="7.58203125" style="78" customWidth="1"/>
    <col min="15349" max="15586" width="8" style="78"/>
    <col min="15587" max="15587" width="7.5" style="78" customWidth="1"/>
    <col min="15588" max="15588" width="14.58203125" style="78" customWidth="1"/>
    <col min="15589" max="15589" width="22.83203125" style="78" customWidth="1"/>
    <col min="15590" max="15590" width="9.08203125" style="78" customWidth="1"/>
    <col min="15591" max="15591" width="10.5" style="78" customWidth="1"/>
    <col min="15592" max="15592" width="7" style="78" customWidth="1"/>
    <col min="15593" max="15598" width="7.58203125" style="78" customWidth="1"/>
    <col min="15599" max="15603" width="8" style="78" customWidth="1"/>
    <col min="15604" max="15604" width="7.58203125" style="78" customWidth="1"/>
    <col min="15605" max="15842" width="8" style="78"/>
    <col min="15843" max="15843" width="7.5" style="78" customWidth="1"/>
    <col min="15844" max="15844" width="14.58203125" style="78" customWidth="1"/>
    <col min="15845" max="15845" width="22.83203125" style="78" customWidth="1"/>
    <col min="15846" max="15846" width="9.08203125" style="78" customWidth="1"/>
    <col min="15847" max="15847" width="10.5" style="78" customWidth="1"/>
    <col min="15848" max="15848" width="7" style="78" customWidth="1"/>
    <col min="15849" max="15854" width="7.58203125" style="78" customWidth="1"/>
    <col min="15855" max="15859" width="8" style="78" customWidth="1"/>
    <col min="15860" max="15860" width="7.58203125" style="78" customWidth="1"/>
    <col min="15861" max="16098" width="8" style="78"/>
    <col min="16099" max="16099" width="7.5" style="78" customWidth="1"/>
    <col min="16100" max="16100" width="14.58203125" style="78" customWidth="1"/>
    <col min="16101" max="16101" width="22.83203125" style="78" customWidth="1"/>
    <col min="16102" max="16102" width="9.08203125" style="78" customWidth="1"/>
    <col min="16103" max="16103" width="10.5" style="78" customWidth="1"/>
    <col min="16104" max="16104" width="7" style="78" customWidth="1"/>
    <col min="16105" max="16110" width="7.58203125" style="78" customWidth="1"/>
    <col min="16111" max="16115" width="8" style="78" customWidth="1"/>
    <col min="16116" max="16116" width="7.58203125" style="78" customWidth="1"/>
    <col min="16117" max="16384" width="8" style="78"/>
  </cols>
  <sheetData>
    <row r="1" spans="1:20" s="1" customFormat="1" ht="17.5">
      <c r="I1" s="58" t="s">
        <v>988</v>
      </c>
    </row>
    <row r="2" spans="1:20" s="1" customFormat="1" ht="17.5">
      <c r="I2" s="60" t="s">
        <v>1946</v>
      </c>
    </row>
    <row r="3" spans="1:20" s="1" customFormat="1" ht="12" customHeight="1"/>
    <row r="4" spans="1:20" s="589" customFormat="1" ht="83.25" customHeight="1">
      <c r="A4" s="873" t="s">
        <v>5012</v>
      </c>
      <c r="B4" s="873"/>
      <c r="C4" s="873"/>
      <c r="D4" s="873"/>
      <c r="E4" s="873"/>
      <c r="F4" s="873"/>
      <c r="G4" s="873"/>
      <c r="H4" s="873"/>
      <c r="I4" s="873"/>
    </row>
    <row r="5" spans="1:20" s="1" customFormat="1" ht="8.25" customHeight="1"/>
    <row r="6" spans="1:20" s="22" customFormat="1" ht="36" customHeight="1">
      <c r="A6" s="880" t="s">
        <v>402</v>
      </c>
      <c r="B6" s="880"/>
      <c r="C6" s="880"/>
      <c r="D6" s="880"/>
      <c r="E6" s="880"/>
      <c r="F6" s="113">
        <v>40</v>
      </c>
      <c r="G6" s="881" t="s">
        <v>989</v>
      </c>
      <c r="H6" s="881"/>
      <c r="I6" s="881"/>
      <c r="J6" s="51"/>
      <c r="K6" s="51"/>
      <c r="L6" s="51"/>
      <c r="M6" s="51"/>
      <c r="N6" s="51"/>
      <c r="O6" s="51"/>
    </row>
    <row r="7" spans="1:20" s="1" customFormat="1" ht="9" customHeight="1"/>
    <row r="8" spans="1:20" s="15" customFormat="1" ht="23.25" customHeight="1">
      <c r="A8" s="879" t="s">
        <v>1947</v>
      </c>
      <c r="B8" s="879"/>
      <c r="C8" s="879"/>
      <c r="D8" s="879"/>
      <c r="E8" s="879"/>
      <c r="F8" s="879"/>
      <c r="G8" s="879"/>
      <c r="H8" s="879"/>
      <c r="I8" s="879"/>
      <c r="J8" s="240"/>
      <c r="K8" s="240"/>
      <c r="L8" s="240"/>
      <c r="M8" s="240"/>
      <c r="N8" s="240"/>
      <c r="O8" s="240"/>
      <c r="P8" s="240"/>
      <c r="Q8" s="240"/>
      <c r="R8" s="161"/>
      <c r="S8" s="161"/>
      <c r="T8" s="161"/>
    </row>
    <row r="9" spans="1:20" s="1" customFormat="1" ht="6.75" customHeight="1"/>
    <row r="10" spans="1:20" ht="24" customHeight="1">
      <c r="A10" s="874" t="s">
        <v>493</v>
      </c>
      <c r="B10" s="876" t="s">
        <v>986</v>
      </c>
      <c r="C10" s="878" t="s">
        <v>403</v>
      </c>
      <c r="D10" s="802" t="s">
        <v>404</v>
      </c>
      <c r="E10" s="853" t="s">
        <v>987</v>
      </c>
      <c r="F10" s="853" t="s">
        <v>406</v>
      </c>
      <c r="G10" s="853"/>
      <c r="H10" s="853"/>
      <c r="I10" s="853"/>
    </row>
    <row r="11" spans="1:20" ht="39.75" customHeight="1">
      <c r="A11" s="875"/>
      <c r="B11" s="877"/>
      <c r="C11" s="878"/>
      <c r="D11" s="802"/>
      <c r="E11" s="853"/>
      <c r="F11" s="196" t="s">
        <v>56</v>
      </c>
      <c r="G11" s="196" t="s">
        <v>9</v>
      </c>
      <c r="H11" s="196" t="s">
        <v>10</v>
      </c>
      <c r="I11" s="196" t="s">
        <v>11</v>
      </c>
    </row>
    <row r="12" spans="1:20" s="103" customFormat="1" ht="13.5" customHeight="1">
      <c r="A12" s="102">
        <v>1</v>
      </c>
      <c r="B12" s="102">
        <v>2</v>
      </c>
      <c r="C12" s="102">
        <v>3</v>
      </c>
      <c r="D12" s="102">
        <v>4</v>
      </c>
      <c r="E12" s="102">
        <v>5</v>
      </c>
      <c r="F12" s="102">
        <v>6</v>
      </c>
      <c r="G12" s="102">
        <v>7</v>
      </c>
      <c r="H12" s="102">
        <v>8</v>
      </c>
      <c r="I12" s="102">
        <v>9</v>
      </c>
    </row>
    <row r="13" spans="1:20" ht="18" customHeight="1">
      <c r="A13" s="192" t="s">
        <v>1241</v>
      </c>
      <c r="B13" s="104" t="s">
        <v>1242</v>
      </c>
      <c r="C13" s="105" t="s">
        <v>62</v>
      </c>
      <c r="D13" s="105" t="s">
        <v>409</v>
      </c>
      <c r="E13" s="106">
        <v>261.83</v>
      </c>
      <c r="F13" s="107">
        <v>198.6</v>
      </c>
      <c r="G13" s="107">
        <v>43.77</v>
      </c>
      <c r="H13" s="107">
        <v>0</v>
      </c>
      <c r="I13" s="107">
        <v>19.46</v>
      </c>
    </row>
    <row r="14" spans="1:20" ht="18" customHeight="1">
      <c r="A14" s="192" t="s">
        <v>1198</v>
      </c>
      <c r="B14" s="104" t="s">
        <v>1199</v>
      </c>
      <c r="C14" s="105" t="s">
        <v>62</v>
      </c>
      <c r="D14" s="105" t="s">
        <v>409</v>
      </c>
      <c r="E14" s="106">
        <v>261.83</v>
      </c>
      <c r="F14" s="107">
        <v>198.6</v>
      </c>
      <c r="G14" s="107">
        <v>43.77</v>
      </c>
      <c r="H14" s="107">
        <v>0</v>
      </c>
      <c r="I14" s="107">
        <v>19.46</v>
      </c>
    </row>
    <row r="15" spans="1:20" ht="18" customHeight="1">
      <c r="A15" s="192" t="s">
        <v>1200</v>
      </c>
      <c r="B15" s="104" t="s">
        <v>1201</v>
      </c>
      <c r="C15" s="105" t="s">
        <v>62</v>
      </c>
      <c r="D15" s="105" t="s">
        <v>409</v>
      </c>
      <c r="E15" s="106">
        <v>261.83</v>
      </c>
      <c r="F15" s="107">
        <v>198.6</v>
      </c>
      <c r="G15" s="107">
        <v>43.77</v>
      </c>
      <c r="H15" s="107">
        <v>0</v>
      </c>
      <c r="I15" s="107">
        <v>19.46</v>
      </c>
    </row>
    <row r="16" spans="1:20" ht="18" customHeight="1">
      <c r="A16" s="192" t="s">
        <v>595</v>
      </c>
      <c r="B16" s="104" t="s">
        <v>1192</v>
      </c>
      <c r="C16" s="105" t="s">
        <v>62</v>
      </c>
      <c r="D16" s="105" t="s">
        <v>409</v>
      </c>
      <c r="E16" s="106">
        <v>250.76</v>
      </c>
      <c r="F16" s="107">
        <v>187.53</v>
      </c>
      <c r="G16" s="107">
        <v>43.77</v>
      </c>
      <c r="H16" s="107">
        <v>0</v>
      </c>
      <c r="I16" s="107">
        <v>19.46</v>
      </c>
    </row>
    <row r="17" spans="1:257" ht="18" customHeight="1">
      <c r="A17" s="192" t="s">
        <v>1202</v>
      </c>
      <c r="B17" s="104" t="s">
        <v>591</v>
      </c>
      <c r="C17" s="105" t="s">
        <v>62</v>
      </c>
      <c r="D17" s="105" t="s">
        <v>409</v>
      </c>
      <c r="E17" s="106">
        <v>131.25</v>
      </c>
      <c r="F17" s="107">
        <v>68.02</v>
      </c>
      <c r="G17" s="107">
        <v>43.77</v>
      </c>
      <c r="H17" s="107">
        <v>0</v>
      </c>
      <c r="I17" s="107">
        <v>19.46</v>
      </c>
    </row>
    <row r="18" spans="1:257" ht="18" customHeight="1">
      <c r="A18" s="192" t="s">
        <v>584</v>
      </c>
      <c r="B18" s="104" t="s">
        <v>418</v>
      </c>
      <c r="C18" s="105" t="s">
        <v>62</v>
      </c>
      <c r="D18" s="105" t="s">
        <v>409</v>
      </c>
      <c r="E18" s="106">
        <v>281.72000000000003</v>
      </c>
      <c r="F18" s="107">
        <v>218.49</v>
      </c>
      <c r="G18" s="107">
        <v>43.77</v>
      </c>
      <c r="H18" s="107">
        <v>0</v>
      </c>
      <c r="I18" s="107">
        <v>19.46</v>
      </c>
    </row>
    <row r="19" spans="1:257" customFormat="1" ht="18" customHeight="1">
      <c r="A19" s="192" t="s">
        <v>1203</v>
      </c>
      <c r="B19" s="104" t="s">
        <v>1191</v>
      </c>
      <c r="C19" s="105" t="s">
        <v>62</v>
      </c>
      <c r="D19" s="105" t="s">
        <v>409</v>
      </c>
      <c r="E19" s="106">
        <v>261.83</v>
      </c>
      <c r="F19" s="107">
        <v>198.6</v>
      </c>
      <c r="G19" s="107">
        <v>43.77</v>
      </c>
      <c r="H19" s="107">
        <v>0</v>
      </c>
      <c r="I19" s="107">
        <v>19.46</v>
      </c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  <c r="AA19" s="78"/>
      <c r="AB19" s="78"/>
      <c r="AC19" s="78"/>
      <c r="AD19" s="78"/>
      <c r="AE19" s="78"/>
      <c r="AF19" s="78"/>
      <c r="AG19" s="78"/>
      <c r="AH19" s="78"/>
      <c r="AI19" s="78"/>
      <c r="AJ19" s="78"/>
      <c r="AK19" s="78"/>
      <c r="AL19" s="78"/>
      <c r="AM19" s="78"/>
      <c r="AN19" s="78"/>
      <c r="AO19" s="78"/>
      <c r="AP19" s="78"/>
      <c r="AQ19" s="78"/>
      <c r="AR19" s="78"/>
      <c r="AS19" s="78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  <c r="HK19" s="78"/>
      <c r="HL19" s="78"/>
      <c r="HM19" s="78"/>
      <c r="HN19" s="78"/>
      <c r="HO19" s="78"/>
      <c r="HP19" s="78"/>
      <c r="HQ19" s="78"/>
      <c r="HR19" s="78"/>
      <c r="HS19" s="78"/>
      <c r="HT19" s="78"/>
      <c r="HU19" s="78"/>
      <c r="HV19" s="78"/>
      <c r="HW19" s="78"/>
      <c r="HX19" s="78"/>
      <c r="HY19" s="78"/>
      <c r="HZ19" s="78"/>
      <c r="IA19" s="78"/>
      <c r="IB19" s="78"/>
      <c r="IC19" s="78"/>
      <c r="ID19" s="78"/>
      <c r="IE19" s="78"/>
      <c r="IF19" s="78"/>
      <c r="IG19" s="78"/>
      <c r="IH19" s="78"/>
      <c r="II19" s="78"/>
      <c r="IJ19" s="78"/>
      <c r="IK19" s="78"/>
      <c r="IL19" s="78"/>
      <c r="IM19" s="78"/>
      <c r="IN19" s="78"/>
      <c r="IO19" s="78"/>
      <c r="IP19" s="78"/>
      <c r="IQ19" s="78"/>
      <c r="IR19" s="78"/>
      <c r="IS19" s="78"/>
      <c r="IT19" s="78"/>
      <c r="IU19" s="78"/>
      <c r="IV19" s="78"/>
      <c r="IW19" s="78"/>
    </row>
    <row r="20" spans="1:257" ht="18" customHeight="1">
      <c r="A20" s="192" t="s">
        <v>1241</v>
      </c>
      <c r="B20" s="104" t="s">
        <v>1242</v>
      </c>
      <c r="C20" s="105" t="s">
        <v>62</v>
      </c>
      <c r="D20" s="105" t="s">
        <v>454</v>
      </c>
      <c r="E20" s="106">
        <v>281.72000000000003</v>
      </c>
      <c r="F20" s="107">
        <v>218.49</v>
      </c>
      <c r="G20" s="107">
        <v>43.77</v>
      </c>
      <c r="H20" s="107">
        <v>0</v>
      </c>
      <c r="I20" s="107">
        <v>19.46</v>
      </c>
    </row>
    <row r="21" spans="1:257" ht="18" customHeight="1">
      <c r="A21" s="192" t="s">
        <v>1204</v>
      </c>
      <c r="B21" s="104" t="s">
        <v>1205</v>
      </c>
      <c r="C21" s="105" t="s">
        <v>62</v>
      </c>
      <c r="D21" s="105" t="s">
        <v>454</v>
      </c>
      <c r="E21" s="106">
        <v>281.72000000000003</v>
      </c>
      <c r="F21" s="107">
        <v>218.49</v>
      </c>
      <c r="G21" s="107">
        <v>43.77</v>
      </c>
      <c r="H21" s="107">
        <v>0</v>
      </c>
      <c r="I21" s="107">
        <v>19.46</v>
      </c>
    </row>
    <row r="22" spans="1:257" ht="18" customHeight="1">
      <c r="A22" s="192" t="s">
        <v>1200</v>
      </c>
      <c r="B22" s="104" t="s">
        <v>1201</v>
      </c>
      <c r="C22" s="105" t="s">
        <v>62</v>
      </c>
      <c r="D22" s="105" t="s">
        <v>454</v>
      </c>
      <c r="E22" s="106">
        <v>281.72000000000003</v>
      </c>
      <c r="F22" s="107">
        <v>218.49</v>
      </c>
      <c r="G22" s="107">
        <v>43.77</v>
      </c>
      <c r="H22" s="107">
        <v>0</v>
      </c>
      <c r="I22" s="107">
        <v>19.46</v>
      </c>
    </row>
    <row r="23" spans="1:257" ht="18" customHeight="1">
      <c r="A23" s="192" t="s">
        <v>595</v>
      </c>
      <c r="B23" s="104" t="s">
        <v>1192</v>
      </c>
      <c r="C23" s="105" t="s">
        <v>62</v>
      </c>
      <c r="D23" s="105" t="s">
        <v>454</v>
      </c>
      <c r="E23" s="106">
        <v>252.98</v>
      </c>
      <c r="F23" s="107">
        <v>189.75</v>
      </c>
      <c r="G23" s="107">
        <v>43.77</v>
      </c>
      <c r="H23" s="107">
        <v>0</v>
      </c>
      <c r="I23" s="107">
        <v>19.46</v>
      </c>
    </row>
    <row r="24" spans="1:257" ht="18" customHeight="1">
      <c r="A24" s="192" t="s">
        <v>1202</v>
      </c>
      <c r="B24" s="104" t="s">
        <v>591</v>
      </c>
      <c r="C24" s="105" t="s">
        <v>62</v>
      </c>
      <c r="D24" s="105" t="s">
        <v>454</v>
      </c>
      <c r="E24" s="106">
        <v>136.47999999999999</v>
      </c>
      <c r="F24" s="107">
        <v>73.25</v>
      </c>
      <c r="G24" s="107">
        <v>43.77</v>
      </c>
      <c r="H24" s="107">
        <v>0</v>
      </c>
      <c r="I24" s="107">
        <v>19.46</v>
      </c>
    </row>
    <row r="25" spans="1:257" ht="18" customHeight="1">
      <c r="A25" s="192" t="s">
        <v>584</v>
      </c>
      <c r="B25" s="104" t="s">
        <v>418</v>
      </c>
      <c r="C25" s="105" t="s">
        <v>62</v>
      </c>
      <c r="D25" s="105" t="s">
        <v>454</v>
      </c>
      <c r="E25" s="106">
        <v>281.72000000000003</v>
      </c>
      <c r="F25" s="107">
        <v>218.49</v>
      </c>
      <c r="G25" s="107">
        <v>43.77</v>
      </c>
      <c r="H25" s="107">
        <v>0</v>
      </c>
      <c r="I25" s="107">
        <v>19.46</v>
      </c>
    </row>
    <row r="26" spans="1:257" customFormat="1" ht="18" customHeight="1">
      <c r="A26" s="192" t="s">
        <v>1203</v>
      </c>
      <c r="B26" s="104" t="s">
        <v>1193</v>
      </c>
      <c r="C26" s="105" t="s">
        <v>62</v>
      </c>
      <c r="D26" s="105" t="s">
        <v>454</v>
      </c>
      <c r="E26" s="106">
        <v>281.72000000000003</v>
      </c>
      <c r="F26" s="107">
        <v>218.49</v>
      </c>
      <c r="G26" s="107">
        <v>43.77</v>
      </c>
      <c r="H26" s="107">
        <v>0</v>
      </c>
      <c r="I26" s="107">
        <v>19.46</v>
      </c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8"/>
      <c r="BZ26" s="78"/>
      <c r="CA26" s="78"/>
      <c r="CB26" s="78"/>
      <c r="CC26" s="78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/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  <c r="EV26" s="78"/>
      <c r="EW26" s="78"/>
      <c r="EX26" s="78"/>
      <c r="EY26" s="78"/>
      <c r="EZ26" s="78"/>
      <c r="FA26" s="78"/>
      <c r="FB26" s="78"/>
      <c r="FC26" s="78"/>
      <c r="FD26" s="78"/>
      <c r="FE26" s="78"/>
      <c r="FF26" s="78"/>
      <c r="FG26" s="78"/>
      <c r="FH26" s="78"/>
      <c r="FI26" s="78"/>
      <c r="FJ26" s="78"/>
      <c r="FK26" s="78"/>
      <c r="FL26" s="78"/>
      <c r="FM26" s="78"/>
      <c r="FN26" s="78"/>
      <c r="FO26" s="78"/>
      <c r="FP26" s="78"/>
      <c r="FQ26" s="78"/>
      <c r="FR26" s="78"/>
      <c r="FS26" s="78"/>
      <c r="FT26" s="78"/>
      <c r="FU26" s="78"/>
      <c r="FV26" s="78"/>
      <c r="FW26" s="78"/>
      <c r="FX26" s="78"/>
      <c r="FY26" s="78"/>
      <c r="FZ26" s="78"/>
      <c r="GA26" s="78"/>
      <c r="GB26" s="78"/>
      <c r="GC26" s="78"/>
      <c r="GD26" s="78"/>
      <c r="GE26" s="78"/>
      <c r="GF26" s="78"/>
      <c r="GG26" s="78"/>
      <c r="GH26" s="78"/>
      <c r="GI26" s="78"/>
      <c r="GJ26" s="78"/>
      <c r="GK26" s="78"/>
      <c r="GL26" s="78"/>
      <c r="GM26" s="78"/>
      <c r="GN26" s="78"/>
      <c r="GO26" s="78"/>
      <c r="GP26" s="78"/>
      <c r="GQ26" s="78"/>
      <c r="GR26" s="78"/>
      <c r="GS26" s="78"/>
      <c r="GT26" s="78"/>
      <c r="GU26" s="78"/>
      <c r="GV26" s="78"/>
      <c r="GW26" s="78"/>
      <c r="GX26" s="78"/>
      <c r="GY26" s="78"/>
      <c r="GZ26" s="78"/>
      <c r="HA26" s="78"/>
      <c r="HB26" s="78"/>
      <c r="HC26" s="78"/>
      <c r="HD26" s="78"/>
      <c r="HE26" s="78"/>
      <c r="HF26" s="78"/>
      <c r="HG26" s="78"/>
      <c r="HH26" s="78"/>
      <c r="HI26" s="78"/>
      <c r="HJ26" s="78"/>
      <c r="HK26" s="78"/>
      <c r="HL26" s="78"/>
      <c r="HM26" s="78"/>
      <c r="HN26" s="78"/>
      <c r="HO26" s="78"/>
      <c r="HP26" s="78"/>
      <c r="HQ26" s="78"/>
      <c r="HR26" s="78"/>
      <c r="HS26" s="78"/>
      <c r="HT26" s="78"/>
      <c r="HU26" s="78"/>
      <c r="HV26" s="78"/>
      <c r="HW26" s="78"/>
      <c r="HX26" s="78"/>
      <c r="HY26" s="78"/>
      <c r="HZ26" s="78"/>
      <c r="IA26" s="78"/>
      <c r="IB26" s="78"/>
      <c r="IC26" s="78"/>
      <c r="ID26" s="78"/>
      <c r="IE26" s="78"/>
      <c r="IF26" s="78"/>
      <c r="IG26" s="78"/>
      <c r="IH26" s="78"/>
      <c r="II26" s="78"/>
      <c r="IJ26" s="78"/>
      <c r="IK26" s="78"/>
      <c r="IL26" s="78"/>
      <c r="IM26" s="78"/>
      <c r="IN26" s="78"/>
      <c r="IO26" s="78"/>
      <c r="IP26" s="78"/>
      <c r="IQ26" s="78"/>
      <c r="IR26" s="78"/>
      <c r="IS26" s="78"/>
      <c r="IT26" s="78"/>
      <c r="IU26" s="78"/>
      <c r="IV26" s="78"/>
      <c r="IW26" s="78"/>
    </row>
    <row r="27" spans="1:257" s="61" customFormat="1" ht="16">
      <c r="A27" s="194">
        <v>1</v>
      </c>
      <c r="B27" s="173" t="s">
        <v>473</v>
      </c>
      <c r="C27" s="172"/>
      <c r="F27" s="63"/>
      <c r="I27" s="63"/>
      <c r="O27" s="63"/>
    </row>
    <row r="28" spans="1:257" s="61" customFormat="1" ht="16">
      <c r="A28" s="194">
        <v>2</v>
      </c>
      <c r="B28" s="173" t="s">
        <v>474</v>
      </c>
      <c r="C28" s="172"/>
      <c r="F28" s="63"/>
      <c r="I28" s="63"/>
      <c r="O28" s="63"/>
    </row>
    <row r="29" spans="1:257" ht="7.5" customHeight="1">
      <c r="B29" s="78"/>
      <c r="C29" s="109"/>
      <c r="D29" s="110"/>
      <c r="E29" s="110"/>
      <c r="F29" s="110"/>
    </row>
    <row r="30" spans="1:257" ht="6.75" customHeight="1">
      <c r="B30" s="78"/>
      <c r="C30" s="103"/>
    </row>
    <row r="31" spans="1:257">
      <c r="B31" s="78"/>
      <c r="C31" s="103"/>
    </row>
    <row r="32" spans="1:257">
      <c r="B32" s="78"/>
      <c r="C32" s="103"/>
    </row>
    <row r="33" spans="2:3">
      <c r="B33" s="78"/>
      <c r="C33" s="103"/>
    </row>
    <row r="34" spans="2:3">
      <c r="B34" s="78"/>
      <c r="C34" s="103"/>
    </row>
    <row r="35" spans="2:3">
      <c r="B35" s="78"/>
      <c r="C35" s="103"/>
    </row>
    <row r="36" spans="2:3">
      <c r="B36" s="78"/>
      <c r="C36" s="103"/>
    </row>
    <row r="37" spans="2:3">
      <c r="B37" s="78"/>
      <c r="C37" s="103"/>
    </row>
    <row r="38" spans="2:3">
      <c r="B38" s="78"/>
      <c r="C38" s="103"/>
    </row>
    <row r="39" spans="2:3">
      <c r="B39" s="78"/>
      <c r="C39" s="103"/>
    </row>
    <row r="40" spans="2:3">
      <c r="B40" s="78"/>
      <c r="C40" s="103"/>
    </row>
    <row r="41" spans="2:3">
      <c r="B41" s="78"/>
      <c r="C41" s="103"/>
    </row>
    <row r="42" spans="2:3">
      <c r="B42" s="78"/>
      <c r="C42" s="103"/>
    </row>
    <row r="43" spans="2:3">
      <c r="B43" s="78"/>
      <c r="C43" s="103"/>
    </row>
    <row r="44" spans="2:3">
      <c r="B44" s="78"/>
      <c r="C44" s="103"/>
    </row>
    <row r="45" spans="2:3">
      <c r="B45" s="78"/>
      <c r="C45" s="103"/>
    </row>
    <row r="46" spans="2:3">
      <c r="B46" s="78"/>
      <c r="C46" s="103"/>
    </row>
    <row r="47" spans="2:3">
      <c r="B47" s="78"/>
      <c r="C47" s="103"/>
    </row>
    <row r="48" spans="2:3">
      <c r="B48" s="78"/>
      <c r="C48" s="103"/>
    </row>
    <row r="49" spans="2:3">
      <c r="B49" s="78"/>
      <c r="C49" s="103"/>
    </row>
    <row r="50" spans="2:3">
      <c r="B50" s="78"/>
      <c r="C50" s="103"/>
    </row>
    <row r="51" spans="2:3">
      <c r="B51" s="78"/>
      <c r="C51" s="103"/>
    </row>
    <row r="52" spans="2:3">
      <c r="B52" s="78"/>
      <c r="C52" s="103"/>
    </row>
    <row r="53" spans="2:3">
      <c r="B53" s="78"/>
      <c r="C53" s="103"/>
    </row>
    <row r="54" spans="2:3">
      <c r="B54" s="78"/>
      <c r="C54" s="103"/>
    </row>
    <row r="55" spans="2:3">
      <c r="B55" s="78"/>
      <c r="C55" s="103"/>
    </row>
    <row r="56" spans="2:3">
      <c r="B56" s="78"/>
      <c r="C56" s="103"/>
    </row>
    <row r="57" spans="2:3">
      <c r="B57" s="78"/>
      <c r="C57" s="103"/>
    </row>
    <row r="58" spans="2:3">
      <c r="B58" s="78"/>
      <c r="C58" s="103"/>
    </row>
    <row r="59" spans="2:3">
      <c r="B59" s="78"/>
      <c r="C59" s="103"/>
    </row>
    <row r="60" spans="2:3">
      <c r="B60" s="78"/>
      <c r="C60" s="103"/>
    </row>
    <row r="61" spans="2:3">
      <c r="B61" s="78"/>
      <c r="C61" s="103"/>
    </row>
    <row r="62" spans="2:3">
      <c r="B62" s="78"/>
      <c r="C62" s="103"/>
    </row>
    <row r="63" spans="2:3">
      <c r="B63" s="78"/>
      <c r="C63" s="103"/>
    </row>
    <row r="64" spans="2:3">
      <c r="B64" s="78"/>
      <c r="C64" s="103"/>
    </row>
    <row r="65" spans="2:3">
      <c r="B65" s="78"/>
      <c r="C65" s="103"/>
    </row>
    <row r="66" spans="2:3">
      <c r="B66" s="78"/>
      <c r="C66" s="103"/>
    </row>
    <row r="67" spans="2:3">
      <c r="B67" s="78"/>
      <c r="C67" s="103"/>
    </row>
    <row r="68" spans="2:3">
      <c r="B68" s="78"/>
      <c r="C68" s="103"/>
    </row>
    <row r="69" spans="2:3">
      <c r="B69" s="78"/>
      <c r="C69" s="103"/>
    </row>
    <row r="70" spans="2:3">
      <c r="B70" s="78"/>
      <c r="C70" s="103"/>
    </row>
    <row r="71" spans="2:3">
      <c r="B71" s="78"/>
      <c r="C71" s="103"/>
    </row>
    <row r="72" spans="2:3">
      <c r="B72" s="78"/>
      <c r="C72" s="103"/>
    </row>
    <row r="73" spans="2:3">
      <c r="B73" s="78"/>
      <c r="C73" s="103"/>
    </row>
    <row r="74" spans="2:3">
      <c r="B74" s="78"/>
      <c r="C74" s="103"/>
    </row>
    <row r="75" spans="2:3">
      <c r="B75" s="78"/>
      <c r="C75" s="103"/>
    </row>
    <row r="76" spans="2:3">
      <c r="B76" s="78"/>
      <c r="C76" s="103"/>
    </row>
    <row r="77" spans="2:3">
      <c r="B77" s="78"/>
      <c r="C77" s="103"/>
    </row>
    <row r="78" spans="2:3">
      <c r="B78" s="78"/>
      <c r="C78" s="103"/>
    </row>
    <row r="79" spans="2:3">
      <c r="B79" s="78"/>
      <c r="C79" s="103"/>
    </row>
    <row r="80" spans="2:3">
      <c r="B80" s="78"/>
      <c r="C80" s="103"/>
    </row>
    <row r="81" spans="2:3">
      <c r="B81" s="78"/>
      <c r="C81" s="103"/>
    </row>
    <row r="82" spans="2:3">
      <c r="B82" s="78"/>
      <c r="C82" s="103"/>
    </row>
    <row r="83" spans="2:3">
      <c r="B83" s="78"/>
      <c r="C83" s="103"/>
    </row>
    <row r="84" spans="2:3">
      <c r="B84" s="78"/>
      <c r="C84" s="103"/>
    </row>
    <row r="85" spans="2:3">
      <c r="B85" s="78"/>
      <c r="C85" s="103"/>
    </row>
    <row r="86" spans="2:3">
      <c r="B86" s="78"/>
      <c r="C86" s="103"/>
    </row>
    <row r="87" spans="2:3">
      <c r="B87" s="78"/>
      <c r="C87" s="103"/>
    </row>
    <row r="88" spans="2:3">
      <c r="B88" s="78"/>
      <c r="C88" s="103"/>
    </row>
    <row r="89" spans="2:3">
      <c r="B89" s="78"/>
      <c r="C89" s="103"/>
    </row>
    <row r="90" spans="2:3">
      <c r="B90" s="78"/>
      <c r="C90" s="103"/>
    </row>
    <row r="91" spans="2:3">
      <c r="B91" s="78"/>
      <c r="C91" s="103"/>
    </row>
    <row r="92" spans="2:3">
      <c r="B92" s="78"/>
      <c r="C92" s="103"/>
    </row>
    <row r="93" spans="2:3">
      <c r="B93" s="78"/>
      <c r="C93" s="103"/>
    </row>
    <row r="94" spans="2:3">
      <c r="B94" s="78"/>
      <c r="C94" s="103"/>
    </row>
    <row r="95" spans="2:3">
      <c r="B95" s="78"/>
      <c r="C95" s="103"/>
    </row>
    <row r="96" spans="2:3">
      <c r="B96" s="78"/>
      <c r="C96" s="103"/>
    </row>
    <row r="97" spans="2:3">
      <c r="B97" s="78"/>
      <c r="C97" s="103"/>
    </row>
    <row r="98" spans="2:3">
      <c r="B98" s="78"/>
      <c r="C98" s="103"/>
    </row>
    <row r="99" spans="2:3">
      <c r="B99" s="78"/>
      <c r="C99" s="103"/>
    </row>
    <row r="100" spans="2:3">
      <c r="B100" s="78"/>
      <c r="C100" s="103"/>
    </row>
    <row r="101" spans="2:3">
      <c r="B101" s="78"/>
      <c r="C101" s="103"/>
    </row>
    <row r="102" spans="2:3">
      <c r="B102" s="78"/>
      <c r="C102" s="103"/>
    </row>
    <row r="103" spans="2:3">
      <c r="B103" s="78"/>
      <c r="C103" s="103"/>
    </row>
    <row r="104" spans="2:3">
      <c r="B104" s="78"/>
      <c r="C104" s="103"/>
    </row>
    <row r="105" spans="2:3">
      <c r="B105" s="78"/>
      <c r="C105" s="103"/>
    </row>
    <row r="106" spans="2:3">
      <c r="B106" s="78"/>
      <c r="C106" s="103"/>
    </row>
    <row r="107" spans="2:3">
      <c r="B107" s="78"/>
      <c r="C107" s="103"/>
    </row>
    <row r="108" spans="2:3">
      <c r="B108" s="78"/>
      <c r="C108" s="103"/>
    </row>
    <row r="109" spans="2:3">
      <c r="B109" s="78"/>
      <c r="C109" s="103"/>
    </row>
    <row r="110" spans="2:3">
      <c r="B110" s="78"/>
      <c r="C110" s="103"/>
    </row>
    <row r="111" spans="2:3">
      <c r="B111" s="78"/>
      <c r="C111" s="103"/>
    </row>
    <row r="112" spans="2:3">
      <c r="B112" s="78"/>
      <c r="C112" s="103"/>
    </row>
    <row r="113" spans="2:3">
      <c r="B113" s="78"/>
      <c r="C113" s="103"/>
    </row>
    <row r="114" spans="2:3">
      <c r="B114" s="78"/>
      <c r="C114" s="103"/>
    </row>
    <row r="115" spans="2:3">
      <c r="B115" s="78"/>
      <c r="C115" s="103"/>
    </row>
    <row r="116" spans="2:3">
      <c r="B116" s="78"/>
      <c r="C116" s="103"/>
    </row>
    <row r="117" spans="2:3">
      <c r="B117" s="78"/>
      <c r="C117" s="103"/>
    </row>
    <row r="118" spans="2:3">
      <c r="B118" s="78"/>
      <c r="C118" s="103"/>
    </row>
    <row r="119" spans="2:3">
      <c r="B119" s="78"/>
      <c r="C119" s="103"/>
    </row>
    <row r="120" spans="2:3">
      <c r="B120" s="78"/>
      <c r="C120" s="103"/>
    </row>
    <row r="121" spans="2:3">
      <c r="B121" s="78"/>
      <c r="C121" s="103"/>
    </row>
    <row r="122" spans="2:3">
      <c r="B122" s="78"/>
      <c r="C122" s="103"/>
    </row>
    <row r="123" spans="2:3">
      <c r="B123" s="78"/>
      <c r="C123" s="103"/>
    </row>
    <row r="124" spans="2:3">
      <c r="B124" s="78"/>
      <c r="C124" s="103"/>
    </row>
    <row r="125" spans="2:3">
      <c r="B125" s="78"/>
      <c r="C125" s="103"/>
    </row>
    <row r="126" spans="2:3">
      <c r="B126" s="78"/>
      <c r="C126" s="103"/>
    </row>
    <row r="127" spans="2:3">
      <c r="B127" s="78"/>
      <c r="C127" s="103"/>
    </row>
    <row r="128" spans="2:3">
      <c r="B128" s="78"/>
      <c r="C128" s="103"/>
    </row>
    <row r="129" spans="2:3">
      <c r="B129" s="78"/>
      <c r="C129" s="103"/>
    </row>
    <row r="130" spans="2:3">
      <c r="B130" s="78"/>
      <c r="C130" s="103"/>
    </row>
    <row r="131" spans="2:3">
      <c r="B131" s="78"/>
      <c r="C131" s="103"/>
    </row>
    <row r="132" spans="2:3">
      <c r="B132" s="78"/>
      <c r="C132" s="103"/>
    </row>
    <row r="133" spans="2:3">
      <c r="B133" s="78"/>
      <c r="C133" s="103"/>
    </row>
    <row r="134" spans="2:3">
      <c r="B134" s="78"/>
      <c r="C134" s="103"/>
    </row>
    <row r="135" spans="2:3">
      <c r="B135" s="78"/>
      <c r="C135" s="103"/>
    </row>
    <row r="136" spans="2:3">
      <c r="B136" s="78"/>
      <c r="C136" s="103"/>
    </row>
    <row r="137" spans="2:3">
      <c r="B137" s="78"/>
      <c r="C137" s="103"/>
    </row>
    <row r="138" spans="2:3">
      <c r="B138" s="78"/>
      <c r="C138" s="103"/>
    </row>
    <row r="139" spans="2:3">
      <c r="B139" s="78"/>
      <c r="C139" s="103"/>
    </row>
    <row r="140" spans="2:3">
      <c r="B140" s="78"/>
      <c r="C140" s="103"/>
    </row>
    <row r="141" spans="2:3">
      <c r="B141" s="78"/>
      <c r="C141" s="103"/>
    </row>
    <row r="142" spans="2:3">
      <c r="B142" s="78"/>
      <c r="C142" s="103"/>
    </row>
    <row r="143" spans="2:3">
      <c r="B143" s="78"/>
      <c r="C143" s="103"/>
    </row>
    <row r="144" spans="2:3">
      <c r="B144" s="78"/>
      <c r="C144" s="103"/>
    </row>
    <row r="145" spans="2:3">
      <c r="B145" s="78"/>
      <c r="C145" s="103"/>
    </row>
    <row r="146" spans="2:3">
      <c r="B146" s="78"/>
      <c r="C146" s="103"/>
    </row>
    <row r="147" spans="2:3">
      <c r="B147" s="78"/>
      <c r="C147" s="103"/>
    </row>
    <row r="148" spans="2:3">
      <c r="B148" s="78"/>
      <c r="C148" s="103"/>
    </row>
    <row r="149" spans="2:3">
      <c r="B149" s="78"/>
      <c r="C149" s="103"/>
    </row>
    <row r="150" spans="2:3">
      <c r="B150" s="78"/>
      <c r="C150" s="103"/>
    </row>
    <row r="151" spans="2:3">
      <c r="B151" s="78"/>
      <c r="C151" s="103"/>
    </row>
    <row r="152" spans="2:3">
      <c r="B152" s="78"/>
      <c r="C152" s="103"/>
    </row>
    <row r="153" spans="2:3">
      <c r="B153" s="78"/>
      <c r="C153" s="103"/>
    </row>
    <row r="154" spans="2:3">
      <c r="B154" s="78"/>
      <c r="C154" s="103"/>
    </row>
    <row r="155" spans="2:3">
      <c r="B155" s="78"/>
      <c r="C155" s="103"/>
    </row>
    <row r="156" spans="2:3">
      <c r="B156" s="78"/>
      <c r="C156" s="103"/>
    </row>
    <row r="157" spans="2:3">
      <c r="B157" s="78"/>
      <c r="C157" s="103"/>
    </row>
    <row r="158" spans="2:3">
      <c r="B158" s="78"/>
      <c r="C158" s="103"/>
    </row>
    <row r="159" spans="2:3">
      <c r="B159" s="78"/>
      <c r="C159" s="103"/>
    </row>
    <row r="160" spans="2:3">
      <c r="B160" s="78"/>
      <c r="C160" s="103"/>
    </row>
    <row r="161" spans="2:3">
      <c r="B161" s="78"/>
      <c r="C161" s="103"/>
    </row>
    <row r="162" spans="2:3">
      <c r="B162" s="78"/>
      <c r="C162" s="103"/>
    </row>
    <row r="163" spans="2:3">
      <c r="B163" s="78"/>
      <c r="C163" s="103"/>
    </row>
    <row r="164" spans="2:3">
      <c r="B164" s="78"/>
      <c r="C164" s="103"/>
    </row>
    <row r="165" spans="2:3">
      <c r="B165" s="78"/>
      <c r="C165" s="103"/>
    </row>
    <row r="166" spans="2:3">
      <c r="B166" s="78"/>
      <c r="C166" s="103"/>
    </row>
    <row r="167" spans="2:3">
      <c r="B167" s="78"/>
      <c r="C167" s="103"/>
    </row>
    <row r="168" spans="2:3">
      <c r="B168" s="78"/>
      <c r="C168" s="103"/>
    </row>
    <row r="169" spans="2:3">
      <c r="B169" s="78"/>
      <c r="C169" s="103"/>
    </row>
    <row r="170" spans="2:3">
      <c r="B170" s="78"/>
      <c r="C170" s="103"/>
    </row>
    <row r="171" spans="2:3">
      <c r="B171" s="78"/>
      <c r="C171" s="103"/>
    </row>
    <row r="172" spans="2:3">
      <c r="B172" s="78"/>
      <c r="C172" s="103"/>
    </row>
    <row r="173" spans="2:3">
      <c r="B173" s="78"/>
      <c r="C173" s="103"/>
    </row>
    <row r="174" spans="2:3">
      <c r="B174" s="78"/>
      <c r="C174" s="103"/>
    </row>
    <row r="175" spans="2:3">
      <c r="B175" s="78"/>
      <c r="C175" s="103"/>
    </row>
    <row r="176" spans="2:3">
      <c r="B176" s="78"/>
      <c r="C176" s="103"/>
    </row>
    <row r="177" spans="2:3">
      <c r="B177" s="78"/>
      <c r="C177" s="103"/>
    </row>
    <row r="178" spans="2:3">
      <c r="B178" s="78"/>
      <c r="C178" s="103"/>
    </row>
    <row r="179" spans="2:3">
      <c r="B179" s="78"/>
      <c r="C179" s="103"/>
    </row>
    <row r="180" spans="2:3">
      <c r="B180" s="78"/>
      <c r="C180" s="103"/>
    </row>
    <row r="181" spans="2:3">
      <c r="B181" s="78"/>
      <c r="C181" s="103"/>
    </row>
    <row r="182" spans="2:3">
      <c r="B182" s="78"/>
      <c r="C182" s="103"/>
    </row>
    <row r="183" spans="2:3">
      <c r="B183" s="78"/>
      <c r="C183" s="103"/>
    </row>
    <row r="184" spans="2:3">
      <c r="B184" s="78"/>
      <c r="C184" s="103"/>
    </row>
    <row r="185" spans="2:3">
      <c r="B185" s="78"/>
      <c r="C185" s="103"/>
    </row>
    <row r="186" spans="2:3">
      <c r="B186" s="78"/>
      <c r="C186" s="103"/>
    </row>
    <row r="187" spans="2:3">
      <c r="B187" s="78"/>
      <c r="C187" s="103"/>
    </row>
    <row r="188" spans="2:3">
      <c r="B188" s="78"/>
      <c r="C188" s="103"/>
    </row>
    <row r="189" spans="2:3">
      <c r="B189" s="78"/>
      <c r="C189" s="103"/>
    </row>
    <row r="190" spans="2:3">
      <c r="B190" s="78"/>
      <c r="C190" s="103"/>
    </row>
    <row r="191" spans="2:3">
      <c r="B191" s="78"/>
      <c r="C191" s="103"/>
    </row>
    <row r="192" spans="2:3">
      <c r="B192" s="78"/>
      <c r="C192" s="103"/>
    </row>
    <row r="193" spans="2:3">
      <c r="B193" s="78"/>
      <c r="C193" s="103"/>
    </row>
    <row r="194" spans="2:3">
      <c r="B194" s="78"/>
      <c r="C194" s="103"/>
    </row>
    <row r="195" spans="2:3">
      <c r="B195" s="78"/>
      <c r="C195" s="103"/>
    </row>
    <row r="196" spans="2:3">
      <c r="B196" s="78"/>
      <c r="C196" s="103"/>
    </row>
    <row r="197" spans="2:3">
      <c r="B197" s="78"/>
      <c r="C197" s="103"/>
    </row>
    <row r="198" spans="2:3">
      <c r="B198" s="78"/>
      <c r="C198" s="103"/>
    </row>
    <row r="199" spans="2:3">
      <c r="B199" s="78"/>
      <c r="C199" s="103"/>
    </row>
    <row r="200" spans="2:3">
      <c r="B200" s="78"/>
      <c r="C200" s="103"/>
    </row>
    <row r="201" spans="2:3">
      <c r="B201" s="78"/>
      <c r="C201" s="103"/>
    </row>
    <row r="202" spans="2:3">
      <c r="B202" s="78"/>
      <c r="C202" s="103"/>
    </row>
    <row r="203" spans="2:3">
      <c r="B203" s="78"/>
      <c r="C203" s="103"/>
    </row>
    <row r="204" spans="2:3">
      <c r="B204" s="78"/>
      <c r="C204" s="103"/>
    </row>
    <row r="205" spans="2:3">
      <c r="B205" s="78"/>
      <c r="C205" s="103"/>
    </row>
    <row r="206" spans="2:3">
      <c r="B206" s="78"/>
      <c r="C206" s="103"/>
    </row>
    <row r="207" spans="2:3">
      <c r="B207" s="78"/>
      <c r="C207" s="103"/>
    </row>
    <row r="208" spans="2:3">
      <c r="B208" s="78"/>
      <c r="C208" s="103"/>
    </row>
    <row r="209" spans="2:3">
      <c r="B209" s="78"/>
      <c r="C209" s="103"/>
    </row>
    <row r="210" spans="2:3">
      <c r="B210" s="78"/>
      <c r="C210" s="103"/>
    </row>
    <row r="211" spans="2:3">
      <c r="B211" s="78"/>
      <c r="C211" s="103"/>
    </row>
    <row r="212" spans="2:3">
      <c r="B212" s="78"/>
      <c r="C212" s="103"/>
    </row>
    <row r="213" spans="2:3">
      <c r="B213" s="78"/>
      <c r="C213" s="103"/>
    </row>
    <row r="214" spans="2:3">
      <c r="B214" s="78"/>
      <c r="C214" s="103"/>
    </row>
    <row r="215" spans="2:3">
      <c r="B215" s="78"/>
      <c r="C215" s="103"/>
    </row>
    <row r="216" spans="2:3">
      <c r="B216" s="78"/>
      <c r="C216" s="103"/>
    </row>
    <row r="217" spans="2:3">
      <c r="B217" s="78"/>
      <c r="C217" s="103"/>
    </row>
    <row r="218" spans="2:3">
      <c r="B218" s="78"/>
      <c r="C218" s="103"/>
    </row>
    <row r="219" spans="2:3">
      <c r="B219" s="78"/>
      <c r="C219" s="103"/>
    </row>
    <row r="220" spans="2:3">
      <c r="B220" s="78"/>
      <c r="C220" s="103"/>
    </row>
    <row r="221" spans="2:3">
      <c r="B221" s="78"/>
      <c r="C221" s="103"/>
    </row>
    <row r="222" spans="2:3">
      <c r="B222" s="78"/>
      <c r="C222" s="103"/>
    </row>
    <row r="223" spans="2:3">
      <c r="B223" s="78"/>
      <c r="C223" s="103"/>
    </row>
    <row r="224" spans="2:3">
      <c r="B224" s="78"/>
      <c r="C224" s="103"/>
    </row>
    <row r="225" spans="2:3">
      <c r="B225" s="78"/>
      <c r="C225" s="103"/>
    </row>
    <row r="226" spans="2:3">
      <c r="B226" s="78"/>
      <c r="C226" s="103"/>
    </row>
    <row r="227" spans="2:3">
      <c r="B227" s="78"/>
      <c r="C227" s="103"/>
    </row>
    <row r="228" spans="2:3">
      <c r="B228" s="78"/>
      <c r="C228" s="103"/>
    </row>
    <row r="229" spans="2:3">
      <c r="B229" s="78"/>
      <c r="C229" s="103"/>
    </row>
    <row r="230" spans="2:3">
      <c r="B230" s="78"/>
      <c r="C230" s="103"/>
    </row>
    <row r="231" spans="2:3">
      <c r="B231" s="78"/>
      <c r="C231" s="103"/>
    </row>
    <row r="232" spans="2:3">
      <c r="B232" s="78"/>
      <c r="C232" s="103"/>
    </row>
    <row r="233" spans="2:3">
      <c r="B233" s="78"/>
      <c r="C233" s="103"/>
    </row>
    <row r="234" spans="2:3">
      <c r="B234" s="78"/>
      <c r="C234" s="103"/>
    </row>
    <row r="235" spans="2:3">
      <c r="B235" s="78"/>
      <c r="C235" s="103"/>
    </row>
    <row r="236" spans="2:3">
      <c r="B236" s="78"/>
      <c r="C236" s="103"/>
    </row>
    <row r="237" spans="2:3">
      <c r="B237" s="78"/>
      <c r="C237" s="103"/>
    </row>
    <row r="238" spans="2:3">
      <c r="B238" s="78"/>
      <c r="C238" s="103"/>
    </row>
    <row r="239" spans="2:3">
      <c r="B239" s="78"/>
      <c r="C239" s="103"/>
    </row>
    <row r="240" spans="2:3">
      <c r="B240" s="78"/>
      <c r="C240" s="103"/>
    </row>
    <row r="241" spans="2:3">
      <c r="B241" s="78"/>
      <c r="C241" s="103"/>
    </row>
    <row r="242" spans="2:3">
      <c r="B242" s="78"/>
      <c r="C242" s="103"/>
    </row>
    <row r="243" spans="2:3">
      <c r="B243" s="78"/>
      <c r="C243" s="103"/>
    </row>
    <row r="244" spans="2:3">
      <c r="B244" s="78"/>
      <c r="C244" s="103"/>
    </row>
    <row r="245" spans="2:3">
      <c r="B245" s="78"/>
      <c r="C245" s="103"/>
    </row>
    <row r="246" spans="2:3">
      <c r="B246" s="78"/>
      <c r="C246" s="103"/>
    </row>
    <row r="247" spans="2:3">
      <c r="B247" s="78"/>
      <c r="C247" s="103"/>
    </row>
    <row r="248" spans="2:3">
      <c r="B248" s="78"/>
      <c r="C248" s="103"/>
    </row>
    <row r="249" spans="2:3">
      <c r="B249" s="78"/>
      <c r="C249" s="103"/>
    </row>
    <row r="250" spans="2:3">
      <c r="B250" s="78"/>
      <c r="C250" s="103"/>
    </row>
    <row r="251" spans="2:3">
      <c r="B251" s="78"/>
      <c r="C251" s="103"/>
    </row>
    <row r="252" spans="2:3">
      <c r="B252" s="78"/>
      <c r="C252" s="103"/>
    </row>
    <row r="253" spans="2:3">
      <c r="B253" s="78"/>
      <c r="C253" s="103"/>
    </row>
    <row r="254" spans="2:3">
      <c r="B254" s="78"/>
      <c r="C254" s="103"/>
    </row>
    <row r="255" spans="2:3">
      <c r="B255" s="78"/>
      <c r="C255" s="103"/>
    </row>
    <row r="256" spans="2:3">
      <c r="B256" s="78"/>
      <c r="C256" s="103"/>
    </row>
    <row r="257" spans="2:3">
      <c r="B257" s="78"/>
      <c r="C257" s="103"/>
    </row>
    <row r="258" spans="2:3">
      <c r="B258" s="78"/>
      <c r="C258" s="103"/>
    </row>
    <row r="259" spans="2:3">
      <c r="B259" s="78"/>
      <c r="C259" s="103"/>
    </row>
    <row r="260" spans="2:3">
      <c r="B260" s="78"/>
      <c r="C260" s="103"/>
    </row>
    <row r="261" spans="2:3">
      <c r="B261" s="78"/>
      <c r="C261" s="103"/>
    </row>
    <row r="262" spans="2:3">
      <c r="B262" s="78"/>
      <c r="C262" s="103"/>
    </row>
    <row r="263" spans="2:3">
      <c r="B263" s="78"/>
      <c r="C263" s="103"/>
    </row>
    <row r="264" spans="2:3">
      <c r="B264" s="78"/>
      <c r="C264" s="103"/>
    </row>
    <row r="265" spans="2:3">
      <c r="B265" s="78"/>
      <c r="C265" s="103"/>
    </row>
    <row r="266" spans="2:3">
      <c r="B266" s="78"/>
      <c r="C266" s="103"/>
    </row>
    <row r="267" spans="2:3">
      <c r="B267" s="78"/>
      <c r="C267" s="103"/>
    </row>
    <row r="268" spans="2:3">
      <c r="B268" s="78"/>
      <c r="C268" s="103"/>
    </row>
    <row r="269" spans="2:3">
      <c r="B269" s="78"/>
      <c r="C269" s="103"/>
    </row>
    <row r="270" spans="2:3">
      <c r="B270" s="78"/>
      <c r="C270" s="103"/>
    </row>
    <row r="271" spans="2:3">
      <c r="B271" s="78"/>
      <c r="C271" s="103"/>
    </row>
    <row r="272" spans="2:3">
      <c r="B272" s="78"/>
      <c r="C272" s="103"/>
    </row>
    <row r="273" spans="2:3">
      <c r="B273" s="78"/>
      <c r="C273" s="103"/>
    </row>
    <row r="274" spans="2:3">
      <c r="B274" s="78"/>
      <c r="C274" s="103"/>
    </row>
    <row r="275" spans="2:3">
      <c r="B275" s="78"/>
      <c r="C275" s="103"/>
    </row>
    <row r="276" spans="2:3">
      <c r="B276" s="78"/>
      <c r="C276" s="103"/>
    </row>
    <row r="277" spans="2:3">
      <c r="B277" s="78"/>
      <c r="C277" s="103"/>
    </row>
    <row r="278" spans="2:3">
      <c r="B278" s="78"/>
      <c r="C278" s="103"/>
    </row>
    <row r="279" spans="2:3">
      <c r="B279" s="78"/>
      <c r="C279" s="103"/>
    </row>
    <row r="280" spans="2:3">
      <c r="B280" s="78"/>
      <c r="C280" s="103"/>
    </row>
    <row r="281" spans="2:3">
      <c r="B281" s="78"/>
      <c r="C281" s="103"/>
    </row>
    <row r="282" spans="2:3">
      <c r="B282" s="78"/>
      <c r="C282" s="103"/>
    </row>
    <row r="283" spans="2:3">
      <c r="B283" s="78"/>
      <c r="C283" s="103"/>
    </row>
    <row r="284" spans="2:3">
      <c r="B284" s="78"/>
      <c r="C284" s="103"/>
    </row>
    <row r="285" spans="2:3">
      <c r="B285" s="78"/>
      <c r="C285" s="103"/>
    </row>
    <row r="286" spans="2:3">
      <c r="B286" s="78"/>
      <c r="C286" s="103"/>
    </row>
    <row r="287" spans="2:3">
      <c r="B287" s="78"/>
      <c r="C287" s="103"/>
    </row>
    <row r="288" spans="2:3">
      <c r="B288" s="78"/>
      <c r="C288" s="103"/>
    </row>
    <row r="289" spans="2:3">
      <c r="B289" s="78"/>
      <c r="C289" s="103"/>
    </row>
    <row r="290" spans="2:3">
      <c r="B290" s="78"/>
      <c r="C290" s="103"/>
    </row>
    <row r="291" spans="2:3">
      <c r="B291" s="78"/>
      <c r="C291" s="103"/>
    </row>
    <row r="292" spans="2:3">
      <c r="B292" s="78"/>
      <c r="C292" s="103"/>
    </row>
    <row r="293" spans="2:3">
      <c r="B293" s="78"/>
      <c r="C293" s="103"/>
    </row>
    <row r="294" spans="2:3">
      <c r="B294" s="78"/>
      <c r="C294" s="103"/>
    </row>
    <row r="295" spans="2:3">
      <c r="B295" s="78"/>
      <c r="C295" s="103"/>
    </row>
    <row r="296" spans="2:3">
      <c r="B296" s="78"/>
      <c r="C296" s="103"/>
    </row>
    <row r="297" spans="2:3">
      <c r="B297" s="78"/>
      <c r="C297" s="103"/>
    </row>
    <row r="298" spans="2:3">
      <c r="B298" s="78"/>
      <c r="C298" s="103"/>
    </row>
    <row r="299" spans="2:3">
      <c r="B299" s="78"/>
      <c r="C299" s="103"/>
    </row>
    <row r="300" spans="2:3">
      <c r="B300" s="78"/>
      <c r="C300" s="103"/>
    </row>
    <row r="301" spans="2:3">
      <c r="B301" s="78"/>
      <c r="C301" s="103"/>
    </row>
    <row r="302" spans="2:3">
      <c r="B302" s="78"/>
      <c r="C302" s="103"/>
    </row>
    <row r="303" spans="2:3">
      <c r="B303" s="78"/>
      <c r="C303" s="103"/>
    </row>
    <row r="304" spans="2:3">
      <c r="B304" s="78"/>
      <c r="C304" s="103"/>
    </row>
    <row r="305" spans="2:3">
      <c r="B305" s="78"/>
      <c r="C305" s="103"/>
    </row>
    <row r="306" spans="2:3">
      <c r="B306" s="78"/>
      <c r="C306" s="103"/>
    </row>
    <row r="307" spans="2:3">
      <c r="B307" s="78"/>
      <c r="C307" s="103"/>
    </row>
    <row r="308" spans="2:3">
      <c r="B308" s="78"/>
      <c r="C308" s="103"/>
    </row>
    <row r="309" spans="2:3">
      <c r="B309" s="78"/>
      <c r="C309" s="103"/>
    </row>
    <row r="310" spans="2:3">
      <c r="B310" s="78"/>
      <c r="C310" s="103"/>
    </row>
    <row r="311" spans="2:3">
      <c r="B311" s="78"/>
      <c r="C311" s="103"/>
    </row>
    <row r="312" spans="2:3">
      <c r="B312" s="78"/>
      <c r="C312" s="103"/>
    </row>
    <row r="313" spans="2:3">
      <c r="B313" s="78"/>
      <c r="C313" s="103"/>
    </row>
    <row r="314" spans="2:3">
      <c r="B314" s="78"/>
      <c r="C314" s="103"/>
    </row>
    <row r="315" spans="2:3">
      <c r="B315" s="78"/>
      <c r="C315" s="103"/>
    </row>
    <row r="316" spans="2:3">
      <c r="B316" s="78"/>
      <c r="C316" s="103"/>
    </row>
    <row r="317" spans="2:3">
      <c r="B317" s="78"/>
      <c r="C317" s="103"/>
    </row>
    <row r="318" spans="2:3">
      <c r="B318" s="78"/>
      <c r="C318" s="103"/>
    </row>
    <row r="319" spans="2:3">
      <c r="B319" s="78"/>
      <c r="C319" s="103"/>
    </row>
    <row r="320" spans="2:3">
      <c r="B320" s="78"/>
      <c r="C320" s="103"/>
    </row>
    <row r="321" spans="2:3">
      <c r="B321" s="78"/>
      <c r="C321" s="103"/>
    </row>
    <row r="322" spans="2:3">
      <c r="B322" s="78"/>
      <c r="C322" s="103"/>
    </row>
    <row r="323" spans="2:3">
      <c r="B323" s="78"/>
      <c r="C323" s="103"/>
    </row>
    <row r="324" spans="2:3">
      <c r="B324" s="78"/>
      <c r="C324" s="103"/>
    </row>
    <row r="325" spans="2:3">
      <c r="B325" s="78"/>
      <c r="C325" s="103"/>
    </row>
    <row r="326" spans="2:3">
      <c r="B326" s="78"/>
      <c r="C326" s="103"/>
    </row>
    <row r="327" spans="2:3">
      <c r="B327" s="78"/>
      <c r="C327" s="103"/>
    </row>
    <row r="328" spans="2:3">
      <c r="B328" s="78"/>
      <c r="C328" s="103"/>
    </row>
    <row r="329" spans="2:3">
      <c r="B329" s="78"/>
      <c r="C329" s="103"/>
    </row>
    <row r="330" spans="2:3">
      <c r="B330" s="78"/>
      <c r="C330" s="103"/>
    </row>
    <row r="331" spans="2:3">
      <c r="B331" s="78"/>
      <c r="C331" s="103"/>
    </row>
    <row r="332" spans="2:3">
      <c r="B332" s="78"/>
      <c r="C332" s="103"/>
    </row>
    <row r="333" spans="2:3">
      <c r="B333" s="78"/>
      <c r="C333" s="103"/>
    </row>
    <row r="334" spans="2:3">
      <c r="B334" s="78"/>
      <c r="C334" s="103"/>
    </row>
    <row r="335" spans="2:3">
      <c r="B335" s="78"/>
      <c r="C335" s="103"/>
    </row>
    <row r="336" spans="2:3">
      <c r="B336" s="78"/>
      <c r="C336" s="103"/>
    </row>
    <row r="337" spans="2:3">
      <c r="B337" s="78"/>
      <c r="C337" s="103"/>
    </row>
    <row r="338" spans="2:3">
      <c r="B338" s="78"/>
      <c r="C338" s="103"/>
    </row>
    <row r="339" spans="2:3">
      <c r="B339" s="78"/>
      <c r="C339" s="103"/>
    </row>
    <row r="340" spans="2:3">
      <c r="B340" s="78"/>
      <c r="C340" s="103"/>
    </row>
    <row r="341" spans="2:3">
      <c r="B341" s="78"/>
      <c r="C341" s="103"/>
    </row>
    <row r="342" spans="2:3">
      <c r="B342" s="78"/>
      <c r="C342" s="103"/>
    </row>
    <row r="343" spans="2:3">
      <c r="B343" s="78"/>
      <c r="C343" s="103"/>
    </row>
    <row r="344" spans="2:3">
      <c r="B344" s="78"/>
      <c r="C344" s="103"/>
    </row>
    <row r="345" spans="2:3">
      <c r="B345" s="78"/>
      <c r="C345" s="103"/>
    </row>
    <row r="346" spans="2:3">
      <c r="B346" s="78"/>
      <c r="C346" s="103"/>
    </row>
    <row r="347" spans="2:3">
      <c r="B347" s="78"/>
      <c r="C347" s="103"/>
    </row>
    <row r="348" spans="2:3">
      <c r="B348" s="78"/>
      <c r="C348" s="103"/>
    </row>
    <row r="349" spans="2:3">
      <c r="B349" s="78"/>
      <c r="C349" s="103"/>
    </row>
    <row r="350" spans="2:3">
      <c r="B350" s="78"/>
      <c r="C350" s="103"/>
    </row>
    <row r="351" spans="2:3">
      <c r="B351" s="78"/>
      <c r="C351" s="103"/>
    </row>
    <row r="352" spans="2:3">
      <c r="B352" s="78"/>
      <c r="C352" s="103"/>
    </row>
    <row r="353" spans="2:3">
      <c r="B353" s="78"/>
      <c r="C353" s="103"/>
    </row>
    <row r="354" spans="2:3">
      <c r="B354" s="78"/>
      <c r="C354" s="103"/>
    </row>
    <row r="355" spans="2:3">
      <c r="B355" s="78"/>
      <c r="C355" s="103"/>
    </row>
    <row r="356" spans="2:3">
      <c r="B356" s="78"/>
      <c r="C356" s="103"/>
    </row>
    <row r="357" spans="2:3">
      <c r="B357" s="78"/>
      <c r="C357" s="103"/>
    </row>
    <row r="358" spans="2:3">
      <c r="B358" s="78"/>
      <c r="C358" s="103"/>
    </row>
    <row r="359" spans="2:3">
      <c r="B359" s="78"/>
      <c r="C359" s="103"/>
    </row>
    <row r="360" spans="2:3">
      <c r="B360" s="78"/>
      <c r="C360" s="103"/>
    </row>
    <row r="361" spans="2:3">
      <c r="B361" s="78"/>
      <c r="C361" s="103"/>
    </row>
    <row r="362" spans="2:3">
      <c r="B362" s="78"/>
      <c r="C362" s="103"/>
    </row>
    <row r="363" spans="2:3">
      <c r="B363" s="78"/>
      <c r="C363" s="103"/>
    </row>
    <row r="364" spans="2:3">
      <c r="B364" s="78"/>
      <c r="C364" s="103"/>
    </row>
    <row r="365" spans="2:3">
      <c r="B365" s="78"/>
      <c r="C365" s="103"/>
    </row>
    <row r="366" spans="2:3">
      <c r="B366" s="78"/>
      <c r="C366" s="103"/>
    </row>
    <row r="367" spans="2:3">
      <c r="B367" s="78"/>
      <c r="C367" s="103"/>
    </row>
    <row r="368" spans="2:3">
      <c r="B368" s="78"/>
      <c r="C368" s="103"/>
    </row>
    <row r="369" spans="2:3">
      <c r="B369" s="78"/>
      <c r="C369" s="103"/>
    </row>
    <row r="370" spans="2:3">
      <c r="B370" s="78"/>
      <c r="C370" s="103"/>
    </row>
    <row r="371" spans="2:3">
      <c r="B371" s="78"/>
      <c r="C371" s="103"/>
    </row>
    <row r="372" spans="2:3">
      <c r="B372" s="78"/>
      <c r="C372" s="103"/>
    </row>
    <row r="373" spans="2:3">
      <c r="B373" s="78"/>
      <c r="C373" s="103"/>
    </row>
    <row r="374" spans="2:3">
      <c r="B374" s="78"/>
      <c r="C374" s="103"/>
    </row>
    <row r="375" spans="2:3">
      <c r="B375" s="78"/>
      <c r="C375" s="103"/>
    </row>
    <row r="376" spans="2:3">
      <c r="B376" s="78"/>
      <c r="C376" s="103"/>
    </row>
    <row r="377" spans="2:3">
      <c r="B377" s="78"/>
      <c r="C377" s="103"/>
    </row>
    <row r="378" spans="2:3">
      <c r="B378" s="78"/>
      <c r="C378" s="103"/>
    </row>
    <row r="379" spans="2:3">
      <c r="B379" s="78"/>
      <c r="C379" s="103"/>
    </row>
    <row r="380" spans="2:3">
      <c r="B380" s="78"/>
      <c r="C380" s="103"/>
    </row>
    <row r="381" spans="2:3">
      <c r="B381" s="78"/>
      <c r="C381" s="103"/>
    </row>
    <row r="382" spans="2:3">
      <c r="B382" s="78"/>
      <c r="C382" s="103"/>
    </row>
    <row r="383" spans="2:3">
      <c r="B383" s="78"/>
      <c r="C383" s="103"/>
    </row>
    <row r="384" spans="2:3">
      <c r="B384" s="78"/>
      <c r="C384" s="103"/>
    </row>
    <row r="385" spans="2:3">
      <c r="B385" s="78"/>
      <c r="C385" s="103"/>
    </row>
    <row r="386" spans="2:3">
      <c r="B386" s="78"/>
      <c r="C386" s="103"/>
    </row>
    <row r="387" spans="2:3">
      <c r="B387" s="78"/>
      <c r="C387" s="103"/>
    </row>
    <row r="388" spans="2:3">
      <c r="B388" s="78"/>
      <c r="C388" s="103"/>
    </row>
    <row r="389" spans="2:3">
      <c r="B389" s="78"/>
      <c r="C389" s="103"/>
    </row>
    <row r="390" spans="2:3">
      <c r="B390" s="78"/>
      <c r="C390" s="103"/>
    </row>
    <row r="391" spans="2:3">
      <c r="B391" s="78"/>
      <c r="C391" s="103"/>
    </row>
    <row r="392" spans="2:3">
      <c r="B392" s="78"/>
      <c r="C392" s="103"/>
    </row>
    <row r="393" spans="2:3">
      <c r="B393" s="78"/>
      <c r="C393" s="103"/>
    </row>
    <row r="394" spans="2:3">
      <c r="B394" s="78"/>
      <c r="C394" s="103"/>
    </row>
    <row r="395" spans="2:3">
      <c r="B395" s="78"/>
      <c r="C395" s="103"/>
    </row>
    <row r="396" spans="2:3">
      <c r="B396" s="78"/>
      <c r="C396" s="103"/>
    </row>
    <row r="397" spans="2:3">
      <c r="B397" s="78"/>
      <c r="C397" s="103"/>
    </row>
    <row r="398" spans="2:3">
      <c r="B398" s="78"/>
      <c r="C398" s="103"/>
    </row>
    <row r="399" spans="2:3">
      <c r="B399" s="78"/>
      <c r="C399" s="103"/>
    </row>
    <row r="400" spans="2:3">
      <c r="B400" s="78"/>
      <c r="C400" s="103"/>
    </row>
    <row r="401" spans="2:3">
      <c r="B401" s="78"/>
      <c r="C401" s="103"/>
    </row>
    <row r="402" spans="2:3">
      <c r="B402" s="78"/>
      <c r="C402" s="103"/>
    </row>
    <row r="403" spans="2:3">
      <c r="B403" s="78"/>
      <c r="C403" s="103"/>
    </row>
    <row r="404" spans="2:3">
      <c r="B404" s="78"/>
      <c r="C404" s="103"/>
    </row>
    <row r="405" spans="2:3">
      <c r="B405" s="78"/>
      <c r="C405" s="103"/>
    </row>
    <row r="406" spans="2:3">
      <c r="B406" s="78"/>
      <c r="C406" s="103"/>
    </row>
    <row r="407" spans="2:3">
      <c r="B407" s="78"/>
      <c r="C407" s="103"/>
    </row>
    <row r="408" spans="2:3">
      <c r="B408" s="78"/>
      <c r="C408" s="103"/>
    </row>
    <row r="409" spans="2:3">
      <c r="B409" s="78"/>
      <c r="C409" s="103"/>
    </row>
    <row r="410" spans="2:3">
      <c r="B410" s="78"/>
      <c r="C410" s="103"/>
    </row>
    <row r="411" spans="2:3">
      <c r="B411" s="78"/>
      <c r="C411" s="103"/>
    </row>
    <row r="412" spans="2:3">
      <c r="B412" s="78"/>
      <c r="C412" s="103"/>
    </row>
    <row r="413" spans="2:3">
      <c r="B413" s="78"/>
      <c r="C413" s="103"/>
    </row>
    <row r="414" spans="2:3">
      <c r="B414" s="78"/>
      <c r="C414" s="103"/>
    </row>
    <row r="415" spans="2:3">
      <c r="B415" s="78"/>
      <c r="C415" s="103"/>
    </row>
    <row r="416" spans="2:3">
      <c r="B416" s="78"/>
      <c r="C416" s="103"/>
    </row>
    <row r="417" spans="2:3">
      <c r="B417" s="78"/>
      <c r="C417" s="103"/>
    </row>
    <row r="418" spans="2:3">
      <c r="B418" s="78"/>
      <c r="C418" s="103"/>
    </row>
    <row r="419" spans="2:3">
      <c r="B419" s="78"/>
      <c r="C419" s="103"/>
    </row>
    <row r="420" spans="2:3">
      <c r="B420" s="78"/>
      <c r="C420" s="103"/>
    </row>
    <row r="421" spans="2:3">
      <c r="B421" s="78"/>
      <c r="C421" s="103"/>
    </row>
    <row r="422" spans="2:3">
      <c r="B422" s="78"/>
      <c r="C422" s="103"/>
    </row>
    <row r="423" spans="2:3">
      <c r="B423" s="78"/>
      <c r="C423" s="103"/>
    </row>
    <row r="424" spans="2:3">
      <c r="B424" s="78"/>
      <c r="C424" s="103"/>
    </row>
    <row r="425" spans="2:3">
      <c r="B425" s="78"/>
      <c r="C425" s="103"/>
    </row>
    <row r="426" spans="2:3">
      <c r="B426" s="78"/>
      <c r="C426" s="103"/>
    </row>
    <row r="427" spans="2:3">
      <c r="B427" s="78"/>
      <c r="C427" s="103"/>
    </row>
    <row r="428" spans="2:3">
      <c r="B428" s="78"/>
      <c r="C428" s="103"/>
    </row>
    <row r="429" spans="2:3">
      <c r="B429" s="78"/>
      <c r="C429" s="103"/>
    </row>
    <row r="430" spans="2:3">
      <c r="B430" s="78"/>
      <c r="C430" s="103"/>
    </row>
    <row r="431" spans="2:3">
      <c r="B431" s="78"/>
      <c r="C431" s="103"/>
    </row>
    <row r="432" spans="2:3">
      <c r="B432" s="78"/>
      <c r="C432" s="103"/>
    </row>
    <row r="433" spans="2:3">
      <c r="B433" s="78"/>
      <c r="C433" s="103"/>
    </row>
    <row r="434" spans="2:3">
      <c r="B434" s="78"/>
      <c r="C434" s="103"/>
    </row>
    <row r="435" spans="2:3">
      <c r="B435" s="78"/>
      <c r="C435" s="103"/>
    </row>
    <row r="436" spans="2:3">
      <c r="B436" s="78"/>
      <c r="C436" s="103"/>
    </row>
    <row r="437" spans="2:3">
      <c r="B437" s="78"/>
      <c r="C437" s="103"/>
    </row>
    <row r="438" spans="2:3">
      <c r="B438" s="78"/>
      <c r="C438" s="103"/>
    </row>
    <row r="439" spans="2:3">
      <c r="B439" s="78"/>
      <c r="C439" s="103"/>
    </row>
    <row r="440" spans="2:3">
      <c r="B440" s="78"/>
      <c r="C440" s="103"/>
    </row>
    <row r="441" spans="2:3">
      <c r="B441" s="78"/>
      <c r="C441" s="103"/>
    </row>
    <row r="442" spans="2:3">
      <c r="B442" s="78"/>
      <c r="C442" s="103"/>
    </row>
    <row r="443" spans="2:3">
      <c r="B443" s="78"/>
      <c r="C443" s="103"/>
    </row>
    <row r="444" spans="2:3">
      <c r="B444" s="78"/>
      <c r="C444" s="103"/>
    </row>
    <row r="445" spans="2:3">
      <c r="B445" s="78"/>
      <c r="C445" s="103"/>
    </row>
    <row r="446" spans="2:3">
      <c r="B446" s="78"/>
      <c r="C446" s="103"/>
    </row>
    <row r="447" spans="2:3">
      <c r="B447" s="78"/>
      <c r="C447" s="103"/>
    </row>
    <row r="448" spans="2:3">
      <c r="B448" s="78"/>
      <c r="C448" s="103"/>
    </row>
    <row r="449" spans="2:3">
      <c r="B449" s="78"/>
      <c r="C449" s="103"/>
    </row>
    <row r="450" spans="2:3">
      <c r="B450" s="78"/>
      <c r="C450" s="103"/>
    </row>
    <row r="451" spans="2:3">
      <c r="B451" s="78"/>
      <c r="C451" s="103"/>
    </row>
    <row r="452" spans="2:3">
      <c r="B452" s="78"/>
      <c r="C452" s="103"/>
    </row>
    <row r="453" spans="2:3">
      <c r="B453" s="78"/>
      <c r="C453" s="103"/>
    </row>
    <row r="454" spans="2:3">
      <c r="B454" s="78"/>
      <c r="C454" s="103"/>
    </row>
    <row r="455" spans="2:3">
      <c r="B455" s="78"/>
      <c r="C455" s="103"/>
    </row>
    <row r="456" spans="2:3">
      <c r="B456" s="78"/>
      <c r="C456" s="103"/>
    </row>
    <row r="457" spans="2:3">
      <c r="B457" s="78"/>
      <c r="C457" s="103"/>
    </row>
    <row r="458" spans="2:3">
      <c r="B458" s="78"/>
      <c r="C458" s="103"/>
    </row>
    <row r="459" spans="2:3">
      <c r="B459" s="78"/>
      <c r="C459" s="103"/>
    </row>
    <row r="460" spans="2:3">
      <c r="B460" s="78"/>
      <c r="C460" s="103"/>
    </row>
    <row r="461" spans="2:3">
      <c r="B461" s="78"/>
      <c r="C461" s="103"/>
    </row>
    <row r="462" spans="2:3">
      <c r="B462" s="78"/>
      <c r="C462" s="103"/>
    </row>
    <row r="463" spans="2:3">
      <c r="B463" s="78"/>
      <c r="C463" s="103"/>
    </row>
    <row r="464" spans="2:3">
      <c r="B464" s="78"/>
      <c r="C464" s="103"/>
    </row>
    <row r="465" spans="2:3">
      <c r="B465" s="78"/>
      <c r="C465" s="103"/>
    </row>
    <row r="466" spans="2:3">
      <c r="B466" s="78"/>
      <c r="C466" s="103"/>
    </row>
    <row r="467" spans="2:3">
      <c r="B467" s="78"/>
      <c r="C467" s="103"/>
    </row>
    <row r="468" spans="2:3">
      <c r="B468" s="78"/>
      <c r="C468" s="103"/>
    </row>
    <row r="469" spans="2:3">
      <c r="B469" s="78"/>
      <c r="C469" s="103"/>
    </row>
    <row r="470" spans="2:3">
      <c r="B470" s="78"/>
      <c r="C470" s="103"/>
    </row>
    <row r="471" spans="2:3">
      <c r="B471" s="78"/>
      <c r="C471" s="103"/>
    </row>
    <row r="472" spans="2:3">
      <c r="B472" s="78"/>
      <c r="C472" s="103"/>
    </row>
    <row r="473" spans="2:3">
      <c r="B473" s="78"/>
      <c r="C473" s="103"/>
    </row>
    <row r="474" spans="2:3">
      <c r="B474" s="78"/>
      <c r="C474" s="103"/>
    </row>
    <row r="475" spans="2:3">
      <c r="B475" s="78"/>
      <c r="C475" s="103"/>
    </row>
    <row r="476" spans="2:3">
      <c r="B476" s="78"/>
      <c r="C476" s="103"/>
    </row>
    <row r="477" spans="2:3">
      <c r="B477" s="78"/>
      <c r="C477" s="103"/>
    </row>
    <row r="478" spans="2:3">
      <c r="B478" s="78"/>
      <c r="C478" s="103"/>
    </row>
    <row r="479" spans="2:3">
      <c r="B479" s="78"/>
      <c r="C479" s="103"/>
    </row>
    <row r="480" spans="2:3">
      <c r="B480" s="78"/>
      <c r="C480" s="103"/>
    </row>
    <row r="481" spans="2:3">
      <c r="B481" s="78"/>
      <c r="C481" s="103"/>
    </row>
    <row r="482" spans="2:3">
      <c r="B482" s="78"/>
      <c r="C482" s="103"/>
    </row>
    <row r="483" spans="2:3">
      <c r="B483" s="78"/>
      <c r="C483" s="103"/>
    </row>
    <row r="484" spans="2:3">
      <c r="B484" s="78"/>
      <c r="C484" s="103"/>
    </row>
    <row r="485" spans="2:3">
      <c r="B485" s="78"/>
      <c r="C485" s="103"/>
    </row>
    <row r="486" spans="2:3">
      <c r="B486" s="78"/>
      <c r="C486" s="103"/>
    </row>
    <row r="487" spans="2:3">
      <c r="B487" s="78"/>
      <c r="C487" s="103"/>
    </row>
    <row r="488" spans="2:3">
      <c r="B488" s="78"/>
      <c r="C488" s="103"/>
    </row>
    <row r="489" spans="2:3">
      <c r="B489" s="78"/>
      <c r="C489" s="103"/>
    </row>
    <row r="490" spans="2:3">
      <c r="B490" s="78"/>
      <c r="C490" s="103"/>
    </row>
    <row r="491" spans="2:3">
      <c r="B491" s="78"/>
      <c r="C491" s="103"/>
    </row>
    <row r="492" spans="2:3">
      <c r="B492" s="78"/>
      <c r="C492" s="103"/>
    </row>
    <row r="493" spans="2:3">
      <c r="B493" s="78"/>
      <c r="C493" s="103"/>
    </row>
    <row r="494" spans="2:3">
      <c r="B494" s="78"/>
      <c r="C494" s="103"/>
    </row>
    <row r="495" spans="2:3">
      <c r="B495" s="78"/>
      <c r="C495" s="103"/>
    </row>
    <row r="496" spans="2:3">
      <c r="B496" s="78"/>
      <c r="C496" s="103"/>
    </row>
    <row r="497" spans="2:3">
      <c r="B497" s="78"/>
      <c r="C497" s="103"/>
    </row>
    <row r="498" spans="2:3">
      <c r="B498" s="78"/>
      <c r="C498" s="103"/>
    </row>
    <row r="499" spans="2:3">
      <c r="B499" s="78"/>
      <c r="C499" s="103"/>
    </row>
    <row r="500" spans="2:3">
      <c r="B500" s="78"/>
      <c r="C500" s="103"/>
    </row>
    <row r="501" spans="2:3">
      <c r="B501" s="78"/>
      <c r="C501" s="103"/>
    </row>
    <row r="502" spans="2:3">
      <c r="B502" s="78"/>
      <c r="C502" s="103"/>
    </row>
    <row r="503" spans="2:3">
      <c r="B503" s="78"/>
      <c r="C503" s="103"/>
    </row>
    <row r="504" spans="2:3">
      <c r="B504" s="78"/>
      <c r="C504" s="103"/>
    </row>
    <row r="505" spans="2:3">
      <c r="B505" s="78"/>
      <c r="C505" s="103"/>
    </row>
    <row r="506" spans="2:3">
      <c r="B506" s="78"/>
      <c r="C506" s="103"/>
    </row>
    <row r="507" spans="2:3">
      <c r="B507" s="78"/>
      <c r="C507" s="103"/>
    </row>
    <row r="508" spans="2:3">
      <c r="B508" s="78"/>
      <c r="C508" s="103"/>
    </row>
    <row r="509" spans="2:3">
      <c r="B509" s="78"/>
      <c r="C509" s="103"/>
    </row>
    <row r="510" spans="2:3">
      <c r="B510" s="78"/>
      <c r="C510" s="103"/>
    </row>
    <row r="511" spans="2:3">
      <c r="B511" s="78"/>
      <c r="C511" s="103"/>
    </row>
    <row r="512" spans="2:3">
      <c r="B512" s="78"/>
      <c r="C512" s="103"/>
    </row>
    <row r="513" spans="2:3">
      <c r="B513" s="78"/>
      <c r="C513" s="103"/>
    </row>
    <row r="514" spans="2:3">
      <c r="B514" s="78"/>
      <c r="C514" s="103"/>
    </row>
    <row r="515" spans="2:3">
      <c r="B515" s="78"/>
      <c r="C515" s="103"/>
    </row>
    <row r="516" spans="2:3">
      <c r="B516" s="78"/>
      <c r="C516" s="103"/>
    </row>
    <row r="517" spans="2:3">
      <c r="B517" s="78"/>
      <c r="C517" s="103"/>
    </row>
    <row r="518" spans="2:3">
      <c r="B518" s="78"/>
      <c r="C518" s="103"/>
    </row>
    <row r="519" spans="2:3">
      <c r="B519" s="78"/>
      <c r="C519" s="103"/>
    </row>
    <row r="520" spans="2:3">
      <c r="B520" s="78"/>
      <c r="C520" s="103"/>
    </row>
    <row r="521" spans="2:3">
      <c r="B521" s="78"/>
      <c r="C521" s="103"/>
    </row>
    <row r="522" spans="2:3">
      <c r="B522" s="78"/>
      <c r="C522" s="103"/>
    </row>
    <row r="523" spans="2:3">
      <c r="B523" s="78"/>
      <c r="C523" s="103"/>
    </row>
    <row r="524" spans="2:3">
      <c r="B524" s="78"/>
      <c r="C524" s="103"/>
    </row>
    <row r="525" spans="2:3">
      <c r="B525" s="78"/>
      <c r="C525" s="103"/>
    </row>
    <row r="526" spans="2:3">
      <c r="B526" s="78"/>
      <c r="C526" s="103"/>
    </row>
    <row r="527" spans="2:3">
      <c r="B527" s="78"/>
      <c r="C527" s="103"/>
    </row>
    <row r="528" spans="2:3">
      <c r="B528" s="78"/>
      <c r="C528" s="103"/>
    </row>
    <row r="529" spans="2:3">
      <c r="B529" s="78"/>
      <c r="C529" s="103"/>
    </row>
    <row r="530" spans="2:3">
      <c r="B530" s="78"/>
      <c r="C530" s="103"/>
    </row>
    <row r="531" spans="2:3">
      <c r="B531" s="78"/>
      <c r="C531" s="103"/>
    </row>
    <row r="532" spans="2:3">
      <c r="B532" s="78"/>
      <c r="C532" s="103"/>
    </row>
    <row r="533" spans="2:3">
      <c r="B533" s="78"/>
      <c r="C533" s="103"/>
    </row>
    <row r="534" spans="2:3">
      <c r="B534" s="78"/>
      <c r="C534" s="103"/>
    </row>
    <row r="535" spans="2:3">
      <c r="B535" s="78"/>
      <c r="C535" s="103"/>
    </row>
    <row r="536" spans="2:3">
      <c r="B536" s="78"/>
      <c r="C536" s="103"/>
    </row>
    <row r="537" spans="2:3">
      <c r="B537" s="78"/>
      <c r="C537" s="103"/>
    </row>
    <row r="538" spans="2:3">
      <c r="B538" s="78"/>
      <c r="C538" s="103"/>
    </row>
    <row r="539" spans="2:3">
      <c r="B539" s="78"/>
      <c r="C539" s="103"/>
    </row>
    <row r="540" spans="2:3">
      <c r="B540" s="78"/>
      <c r="C540" s="103"/>
    </row>
    <row r="541" spans="2:3">
      <c r="B541" s="78"/>
      <c r="C541" s="103"/>
    </row>
    <row r="542" spans="2:3">
      <c r="B542" s="78"/>
      <c r="C542" s="103"/>
    </row>
    <row r="543" spans="2:3">
      <c r="B543" s="78"/>
      <c r="C543" s="103"/>
    </row>
    <row r="544" spans="2:3">
      <c r="B544" s="78"/>
      <c r="C544" s="103"/>
    </row>
    <row r="545" spans="2:3">
      <c r="B545" s="78"/>
      <c r="C545" s="103"/>
    </row>
    <row r="546" spans="2:3">
      <c r="B546" s="78"/>
      <c r="C546" s="103"/>
    </row>
    <row r="547" spans="2:3">
      <c r="B547" s="78"/>
      <c r="C547" s="103"/>
    </row>
    <row r="548" spans="2:3">
      <c r="B548" s="78"/>
      <c r="C548" s="103"/>
    </row>
    <row r="549" spans="2:3">
      <c r="B549" s="78"/>
      <c r="C549" s="103"/>
    </row>
    <row r="550" spans="2:3">
      <c r="B550" s="78"/>
      <c r="C550" s="103"/>
    </row>
    <row r="551" spans="2:3">
      <c r="B551" s="78"/>
      <c r="C551" s="103"/>
    </row>
    <row r="552" spans="2:3">
      <c r="B552" s="78"/>
      <c r="C552" s="103"/>
    </row>
    <row r="553" spans="2:3">
      <c r="B553" s="78"/>
      <c r="C553" s="103"/>
    </row>
    <row r="554" spans="2:3">
      <c r="B554" s="78"/>
      <c r="C554" s="103"/>
    </row>
    <row r="555" spans="2:3">
      <c r="B555" s="78"/>
      <c r="C555" s="103"/>
    </row>
    <row r="556" spans="2:3">
      <c r="B556" s="78"/>
      <c r="C556" s="103"/>
    </row>
    <row r="557" spans="2:3">
      <c r="B557" s="78"/>
      <c r="C557" s="103"/>
    </row>
    <row r="558" spans="2:3">
      <c r="B558" s="78"/>
      <c r="C558" s="103"/>
    </row>
    <row r="559" spans="2:3">
      <c r="B559" s="78"/>
      <c r="C559" s="103"/>
    </row>
    <row r="560" spans="2:3">
      <c r="B560" s="78"/>
      <c r="C560" s="103"/>
    </row>
    <row r="561" spans="2:3">
      <c r="B561" s="78"/>
      <c r="C561" s="103"/>
    </row>
    <row r="562" spans="2:3">
      <c r="B562" s="78"/>
      <c r="C562" s="103"/>
    </row>
    <row r="563" spans="2:3">
      <c r="B563" s="78"/>
      <c r="C563" s="103"/>
    </row>
    <row r="564" spans="2:3">
      <c r="B564" s="78"/>
      <c r="C564" s="103"/>
    </row>
    <row r="565" spans="2:3">
      <c r="B565" s="78"/>
      <c r="C565" s="103"/>
    </row>
    <row r="566" spans="2:3">
      <c r="B566" s="78"/>
      <c r="C566" s="103"/>
    </row>
    <row r="567" spans="2:3">
      <c r="B567" s="78"/>
      <c r="C567" s="103"/>
    </row>
    <row r="568" spans="2:3">
      <c r="B568" s="78"/>
      <c r="C568" s="103"/>
    </row>
    <row r="569" spans="2:3">
      <c r="B569" s="78"/>
      <c r="C569" s="103"/>
    </row>
    <row r="570" spans="2:3">
      <c r="B570" s="78"/>
      <c r="C570" s="103"/>
    </row>
    <row r="571" spans="2:3">
      <c r="B571" s="78"/>
      <c r="C571" s="103"/>
    </row>
    <row r="572" spans="2:3">
      <c r="B572" s="78"/>
      <c r="C572" s="103"/>
    </row>
    <row r="573" spans="2:3">
      <c r="B573" s="78"/>
      <c r="C573" s="103"/>
    </row>
    <row r="574" spans="2:3">
      <c r="B574" s="78"/>
      <c r="C574" s="103"/>
    </row>
    <row r="575" spans="2:3">
      <c r="B575" s="78"/>
      <c r="C575" s="103"/>
    </row>
    <row r="576" spans="2:3">
      <c r="B576" s="78"/>
      <c r="C576" s="103"/>
    </row>
    <row r="577" spans="2:3">
      <c r="B577" s="78"/>
      <c r="C577" s="103"/>
    </row>
    <row r="578" spans="2:3">
      <c r="B578" s="78"/>
      <c r="C578" s="103"/>
    </row>
    <row r="579" spans="2:3">
      <c r="B579" s="78"/>
      <c r="C579" s="103"/>
    </row>
    <row r="580" spans="2:3">
      <c r="B580" s="78"/>
      <c r="C580" s="103"/>
    </row>
    <row r="581" spans="2:3">
      <c r="B581" s="78"/>
      <c r="C581" s="103"/>
    </row>
    <row r="582" spans="2:3">
      <c r="B582" s="78"/>
      <c r="C582" s="103"/>
    </row>
    <row r="583" spans="2:3">
      <c r="B583" s="78"/>
      <c r="C583" s="103"/>
    </row>
    <row r="584" spans="2:3">
      <c r="B584" s="78"/>
      <c r="C584" s="103"/>
    </row>
    <row r="585" spans="2:3">
      <c r="B585" s="78"/>
      <c r="C585" s="103"/>
    </row>
    <row r="586" spans="2:3">
      <c r="B586" s="78"/>
      <c r="C586" s="103"/>
    </row>
    <row r="587" spans="2:3">
      <c r="B587" s="78"/>
      <c r="C587" s="103"/>
    </row>
    <row r="588" spans="2:3">
      <c r="B588" s="78"/>
      <c r="C588" s="103"/>
    </row>
    <row r="589" spans="2:3">
      <c r="B589" s="78"/>
      <c r="C589" s="103"/>
    </row>
    <row r="590" spans="2:3">
      <c r="B590" s="78"/>
      <c r="C590" s="103"/>
    </row>
    <row r="591" spans="2:3">
      <c r="B591" s="78"/>
      <c r="C591" s="103"/>
    </row>
    <row r="592" spans="2:3">
      <c r="B592" s="78"/>
      <c r="C592" s="103"/>
    </row>
    <row r="593" spans="2:3">
      <c r="B593" s="78"/>
      <c r="C593" s="103"/>
    </row>
    <row r="594" spans="2:3">
      <c r="B594" s="78"/>
      <c r="C594" s="103"/>
    </row>
    <row r="595" spans="2:3">
      <c r="B595" s="78"/>
      <c r="C595" s="103"/>
    </row>
    <row r="596" spans="2:3">
      <c r="B596" s="78"/>
      <c r="C596" s="103"/>
    </row>
    <row r="597" spans="2:3">
      <c r="B597" s="78"/>
      <c r="C597" s="103"/>
    </row>
    <row r="598" spans="2:3">
      <c r="B598" s="78"/>
      <c r="C598" s="103"/>
    </row>
    <row r="599" spans="2:3">
      <c r="B599" s="78"/>
      <c r="C599" s="103"/>
    </row>
    <row r="600" spans="2:3">
      <c r="B600" s="78"/>
      <c r="C600" s="103"/>
    </row>
    <row r="601" spans="2:3">
      <c r="B601" s="78"/>
      <c r="C601" s="103"/>
    </row>
    <row r="602" spans="2:3">
      <c r="B602" s="78"/>
      <c r="C602" s="103"/>
    </row>
    <row r="603" spans="2:3">
      <c r="B603" s="78"/>
      <c r="C603" s="103"/>
    </row>
    <row r="604" spans="2:3">
      <c r="B604" s="78"/>
      <c r="C604" s="103"/>
    </row>
    <row r="605" spans="2:3">
      <c r="B605" s="78"/>
      <c r="C605" s="103"/>
    </row>
    <row r="606" spans="2:3">
      <c r="B606" s="78"/>
      <c r="C606" s="103"/>
    </row>
    <row r="607" spans="2:3">
      <c r="B607" s="78"/>
      <c r="C607" s="103"/>
    </row>
    <row r="608" spans="2:3">
      <c r="B608" s="78"/>
      <c r="C608" s="103"/>
    </row>
    <row r="609" spans="2:3">
      <c r="B609" s="78"/>
      <c r="C609" s="103"/>
    </row>
    <row r="610" spans="2:3">
      <c r="B610" s="78"/>
      <c r="C610" s="103"/>
    </row>
    <row r="611" spans="2:3">
      <c r="B611" s="78"/>
      <c r="C611" s="103"/>
    </row>
    <row r="612" spans="2:3">
      <c r="B612" s="78"/>
      <c r="C612" s="103"/>
    </row>
    <row r="613" spans="2:3">
      <c r="B613" s="78"/>
      <c r="C613" s="103"/>
    </row>
    <row r="614" spans="2:3">
      <c r="B614" s="78"/>
      <c r="C614" s="103"/>
    </row>
    <row r="615" spans="2:3">
      <c r="B615" s="78"/>
      <c r="C615" s="103"/>
    </row>
    <row r="616" spans="2:3">
      <c r="B616" s="78"/>
      <c r="C616" s="103"/>
    </row>
    <row r="617" spans="2:3">
      <c r="B617" s="78"/>
      <c r="C617" s="103"/>
    </row>
    <row r="618" spans="2:3">
      <c r="B618" s="78"/>
      <c r="C618" s="103"/>
    </row>
    <row r="619" spans="2:3">
      <c r="B619" s="78"/>
      <c r="C619" s="103"/>
    </row>
    <row r="620" spans="2:3">
      <c r="B620" s="78"/>
      <c r="C620" s="103"/>
    </row>
    <row r="621" spans="2:3">
      <c r="B621" s="78"/>
      <c r="C621" s="103"/>
    </row>
    <row r="622" spans="2:3">
      <c r="B622" s="78"/>
      <c r="C622" s="103"/>
    </row>
    <row r="623" spans="2:3">
      <c r="B623" s="78"/>
      <c r="C623" s="103"/>
    </row>
    <row r="624" spans="2:3">
      <c r="B624" s="78"/>
      <c r="C624" s="103"/>
    </row>
    <row r="625" spans="2:3">
      <c r="B625" s="78"/>
      <c r="C625" s="103"/>
    </row>
    <row r="626" spans="2:3">
      <c r="B626" s="78"/>
      <c r="C626" s="103"/>
    </row>
    <row r="627" spans="2:3">
      <c r="B627" s="78"/>
      <c r="C627" s="103"/>
    </row>
    <row r="628" spans="2:3">
      <c r="B628" s="78"/>
      <c r="C628" s="103"/>
    </row>
    <row r="629" spans="2:3">
      <c r="B629" s="78"/>
      <c r="C629" s="103"/>
    </row>
    <row r="630" spans="2:3">
      <c r="B630" s="78"/>
      <c r="C630" s="103"/>
    </row>
    <row r="631" spans="2:3">
      <c r="B631" s="78"/>
      <c r="C631" s="103"/>
    </row>
    <row r="632" spans="2:3">
      <c r="B632" s="78"/>
      <c r="C632" s="103"/>
    </row>
    <row r="633" spans="2:3">
      <c r="B633" s="78"/>
      <c r="C633" s="103"/>
    </row>
    <row r="634" spans="2:3">
      <c r="B634" s="78"/>
      <c r="C634" s="103"/>
    </row>
    <row r="635" spans="2:3">
      <c r="B635" s="78"/>
      <c r="C635" s="103"/>
    </row>
    <row r="636" spans="2:3">
      <c r="B636" s="78"/>
      <c r="C636" s="103"/>
    </row>
    <row r="637" spans="2:3">
      <c r="B637" s="78"/>
      <c r="C637" s="103"/>
    </row>
    <row r="638" spans="2:3">
      <c r="B638" s="78"/>
      <c r="C638" s="103"/>
    </row>
    <row r="639" spans="2:3">
      <c r="B639" s="78"/>
      <c r="C639" s="103"/>
    </row>
    <row r="640" spans="2:3">
      <c r="B640" s="78"/>
      <c r="C640" s="103"/>
    </row>
    <row r="641" spans="2:3">
      <c r="B641" s="78"/>
      <c r="C641" s="103"/>
    </row>
    <row r="642" spans="2:3">
      <c r="B642" s="78"/>
      <c r="C642" s="103"/>
    </row>
    <row r="643" spans="2:3">
      <c r="B643" s="78"/>
      <c r="C643" s="103"/>
    </row>
    <row r="644" spans="2:3">
      <c r="B644" s="78"/>
      <c r="C644" s="103"/>
    </row>
    <row r="645" spans="2:3">
      <c r="B645" s="78"/>
      <c r="C645" s="103"/>
    </row>
    <row r="646" spans="2:3">
      <c r="B646" s="78"/>
      <c r="C646" s="103"/>
    </row>
    <row r="647" spans="2:3">
      <c r="B647" s="78"/>
      <c r="C647" s="103"/>
    </row>
    <row r="648" spans="2:3">
      <c r="B648" s="78"/>
      <c r="C648" s="103"/>
    </row>
    <row r="649" spans="2:3">
      <c r="B649" s="78"/>
      <c r="C649" s="103"/>
    </row>
    <row r="650" spans="2:3">
      <c r="B650" s="78"/>
      <c r="C650" s="103"/>
    </row>
    <row r="651" spans="2:3">
      <c r="B651" s="78"/>
      <c r="C651" s="103"/>
    </row>
    <row r="652" spans="2:3">
      <c r="B652" s="78"/>
      <c r="C652" s="103"/>
    </row>
    <row r="653" spans="2:3">
      <c r="B653" s="78"/>
      <c r="C653" s="103"/>
    </row>
    <row r="654" spans="2:3">
      <c r="B654" s="78"/>
      <c r="C654" s="103"/>
    </row>
    <row r="655" spans="2:3">
      <c r="B655" s="78"/>
      <c r="C655" s="103"/>
    </row>
    <row r="656" spans="2:3">
      <c r="B656" s="78"/>
      <c r="C656" s="103"/>
    </row>
    <row r="657" spans="2:3">
      <c r="B657" s="78"/>
      <c r="C657" s="103"/>
    </row>
    <row r="658" spans="2:3">
      <c r="B658" s="78"/>
      <c r="C658" s="103"/>
    </row>
    <row r="659" spans="2:3">
      <c r="B659" s="78"/>
      <c r="C659" s="103"/>
    </row>
    <row r="660" spans="2:3">
      <c r="B660" s="78"/>
      <c r="C660" s="103"/>
    </row>
    <row r="661" spans="2:3">
      <c r="B661" s="78"/>
      <c r="C661" s="103"/>
    </row>
    <row r="662" spans="2:3">
      <c r="B662" s="78"/>
      <c r="C662" s="103"/>
    </row>
    <row r="663" spans="2:3">
      <c r="B663" s="78"/>
      <c r="C663" s="103"/>
    </row>
    <row r="664" spans="2:3">
      <c r="B664" s="78"/>
      <c r="C664" s="103"/>
    </row>
    <row r="665" spans="2:3">
      <c r="B665" s="78"/>
      <c r="C665" s="103"/>
    </row>
    <row r="666" spans="2:3">
      <c r="B666" s="78"/>
      <c r="C666" s="103"/>
    </row>
    <row r="667" spans="2:3">
      <c r="B667" s="78"/>
      <c r="C667" s="103"/>
    </row>
    <row r="668" spans="2:3">
      <c r="B668" s="78"/>
      <c r="C668" s="103"/>
    </row>
    <row r="669" spans="2:3">
      <c r="B669" s="78"/>
      <c r="C669" s="103"/>
    </row>
    <row r="670" spans="2:3">
      <c r="B670" s="78"/>
      <c r="C670" s="103"/>
    </row>
    <row r="671" spans="2:3">
      <c r="B671" s="78"/>
      <c r="C671" s="103"/>
    </row>
    <row r="672" spans="2:3">
      <c r="B672" s="78"/>
      <c r="C672" s="103"/>
    </row>
    <row r="673" spans="2:3">
      <c r="B673" s="78"/>
      <c r="C673" s="103"/>
    </row>
    <row r="674" spans="2:3">
      <c r="B674" s="78"/>
      <c r="C674" s="103"/>
    </row>
    <row r="675" spans="2:3">
      <c r="B675" s="78"/>
      <c r="C675" s="103"/>
    </row>
    <row r="676" spans="2:3">
      <c r="B676" s="78"/>
      <c r="C676" s="103"/>
    </row>
    <row r="677" spans="2:3">
      <c r="B677" s="78"/>
      <c r="C677" s="103"/>
    </row>
    <row r="678" spans="2:3">
      <c r="B678" s="78"/>
      <c r="C678" s="103"/>
    </row>
    <row r="679" spans="2:3">
      <c r="B679" s="78"/>
      <c r="C679" s="103"/>
    </row>
    <row r="680" spans="2:3">
      <c r="B680" s="78"/>
      <c r="C680" s="103"/>
    </row>
    <row r="681" spans="2:3">
      <c r="B681" s="78"/>
      <c r="C681" s="103"/>
    </row>
    <row r="682" spans="2:3">
      <c r="B682" s="78"/>
      <c r="C682" s="103"/>
    </row>
    <row r="683" spans="2:3">
      <c r="B683" s="78"/>
      <c r="C683" s="103"/>
    </row>
    <row r="684" spans="2:3">
      <c r="B684" s="78"/>
      <c r="C684" s="103"/>
    </row>
    <row r="685" spans="2:3">
      <c r="B685" s="78"/>
      <c r="C685" s="103"/>
    </row>
    <row r="686" spans="2:3">
      <c r="B686" s="78"/>
      <c r="C686" s="103"/>
    </row>
    <row r="687" spans="2:3">
      <c r="B687" s="78"/>
      <c r="C687" s="103"/>
    </row>
    <row r="688" spans="2:3">
      <c r="B688" s="78"/>
      <c r="C688" s="103"/>
    </row>
    <row r="689" spans="2:3">
      <c r="B689" s="78"/>
      <c r="C689" s="103"/>
    </row>
    <row r="690" spans="2:3">
      <c r="B690" s="78"/>
      <c r="C690" s="103"/>
    </row>
    <row r="691" spans="2:3">
      <c r="B691" s="78"/>
      <c r="C691" s="103"/>
    </row>
    <row r="692" spans="2:3">
      <c r="B692" s="78"/>
      <c r="C692" s="103"/>
    </row>
    <row r="693" spans="2:3">
      <c r="B693" s="78"/>
      <c r="C693" s="103"/>
    </row>
    <row r="694" spans="2:3">
      <c r="B694" s="78"/>
      <c r="C694" s="103"/>
    </row>
    <row r="695" spans="2:3">
      <c r="B695" s="78"/>
      <c r="C695" s="103"/>
    </row>
    <row r="696" spans="2:3">
      <c r="B696" s="78"/>
      <c r="C696" s="103"/>
    </row>
    <row r="697" spans="2:3">
      <c r="B697" s="78"/>
      <c r="C697" s="103"/>
    </row>
    <row r="698" spans="2:3">
      <c r="B698" s="78"/>
      <c r="C698" s="103"/>
    </row>
    <row r="699" spans="2:3">
      <c r="B699" s="78"/>
      <c r="C699" s="103"/>
    </row>
    <row r="700" spans="2:3">
      <c r="B700" s="78"/>
      <c r="C700" s="103"/>
    </row>
    <row r="701" spans="2:3">
      <c r="B701" s="78"/>
      <c r="C701" s="103"/>
    </row>
    <row r="702" spans="2:3">
      <c r="B702" s="78"/>
      <c r="C702" s="103"/>
    </row>
    <row r="703" spans="2:3">
      <c r="B703" s="78"/>
      <c r="C703" s="103"/>
    </row>
    <row r="704" spans="2:3">
      <c r="B704" s="78"/>
      <c r="C704" s="103"/>
    </row>
    <row r="705" spans="2:3">
      <c r="B705" s="78"/>
      <c r="C705" s="103"/>
    </row>
    <row r="706" spans="2:3">
      <c r="B706" s="78"/>
      <c r="C706" s="103"/>
    </row>
    <row r="707" spans="2:3">
      <c r="B707" s="78"/>
      <c r="C707" s="103"/>
    </row>
    <row r="708" spans="2:3">
      <c r="B708" s="78"/>
      <c r="C708" s="103"/>
    </row>
    <row r="709" spans="2:3">
      <c r="B709" s="78"/>
      <c r="C709" s="103"/>
    </row>
    <row r="710" spans="2:3">
      <c r="B710" s="78"/>
      <c r="C710" s="103"/>
    </row>
    <row r="711" spans="2:3">
      <c r="B711" s="78"/>
      <c r="C711" s="103"/>
    </row>
    <row r="712" spans="2:3">
      <c r="B712" s="78"/>
      <c r="C712" s="103"/>
    </row>
    <row r="713" spans="2:3">
      <c r="B713" s="78"/>
      <c r="C713" s="103"/>
    </row>
    <row r="714" spans="2:3">
      <c r="B714" s="78"/>
      <c r="C714" s="103"/>
    </row>
    <row r="715" spans="2:3">
      <c r="B715" s="78"/>
      <c r="C715" s="103"/>
    </row>
    <row r="716" spans="2:3">
      <c r="B716" s="78"/>
      <c r="C716" s="103"/>
    </row>
    <row r="717" spans="2:3">
      <c r="B717" s="78"/>
      <c r="C717" s="103"/>
    </row>
    <row r="718" spans="2:3">
      <c r="B718" s="78"/>
      <c r="C718" s="103"/>
    </row>
    <row r="719" spans="2:3">
      <c r="B719" s="78"/>
      <c r="C719" s="103"/>
    </row>
    <row r="720" spans="2:3">
      <c r="B720" s="78"/>
      <c r="C720" s="103"/>
    </row>
    <row r="721" spans="2:3">
      <c r="B721" s="78"/>
      <c r="C721" s="103"/>
    </row>
    <row r="722" spans="2:3">
      <c r="B722" s="78"/>
      <c r="C722" s="103"/>
    </row>
    <row r="723" spans="2:3">
      <c r="B723" s="78"/>
      <c r="C723" s="103"/>
    </row>
    <row r="724" spans="2:3">
      <c r="B724" s="78"/>
      <c r="C724" s="103"/>
    </row>
    <row r="725" spans="2:3">
      <c r="B725" s="78"/>
      <c r="C725" s="103"/>
    </row>
    <row r="726" spans="2:3">
      <c r="B726" s="78"/>
      <c r="C726" s="103"/>
    </row>
    <row r="727" spans="2:3">
      <c r="B727" s="78"/>
      <c r="C727" s="103"/>
    </row>
    <row r="728" spans="2:3">
      <c r="B728" s="78"/>
      <c r="C728" s="103"/>
    </row>
    <row r="729" spans="2:3">
      <c r="B729" s="78"/>
      <c r="C729" s="103"/>
    </row>
    <row r="730" spans="2:3">
      <c r="B730" s="78"/>
      <c r="C730" s="103"/>
    </row>
    <row r="731" spans="2:3">
      <c r="B731" s="78"/>
      <c r="C731" s="103"/>
    </row>
    <row r="732" spans="2:3">
      <c r="B732" s="78"/>
      <c r="C732" s="103"/>
    </row>
    <row r="733" spans="2:3">
      <c r="B733" s="78"/>
      <c r="C733" s="103"/>
    </row>
    <row r="734" spans="2:3">
      <c r="B734" s="78"/>
      <c r="C734" s="103"/>
    </row>
    <row r="735" spans="2:3">
      <c r="B735" s="78"/>
      <c r="C735" s="103"/>
    </row>
    <row r="736" spans="2:3">
      <c r="B736" s="78"/>
      <c r="C736" s="103"/>
    </row>
    <row r="737" spans="2:3">
      <c r="B737" s="78"/>
      <c r="C737" s="103"/>
    </row>
    <row r="738" spans="2:3">
      <c r="B738" s="78"/>
      <c r="C738" s="103"/>
    </row>
    <row r="739" spans="2:3">
      <c r="B739" s="78"/>
      <c r="C739" s="103"/>
    </row>
    <row r="740" spans="2:3">
      <c r="B740" s="78"/>
      <c r="C740" s="103"/>
    </row>
    <row r="741" spans="2:3">
      <c r="B741" s="78"/>
      <c r="C741" s="103"/>
    </row>
    <row r="742" spans="2:3">
      <c r="B742" s="78"/>
      <c r="C742" s="103"/>
    </row>
    <row r="743" spans="2:3">
      <c r="B743" s="78"/>
      <c r="C743" s="103"/>
    </row>
    <row r="744" spans="2:3">
      <c r="B744" s="78"/>
      <c r="C744" s="103"/>
    </row>
    <row r="745" spans="2:3">
      <c r="B745" s="78"/>
      <c r="C745" s="103"/>
    </row>
    <row r="746" spans="2:3">
      <c r="B746" s="78"/>
      <c r="C746" s="103"/>
    </row>
    <row r="747" spans="2:3">
      <c r="B747" s="78"/>
      <c r="C747" s="103"/>
    </row>
    <row r="748" spans="2:3">
      <c r="B748" s="78"/>
      <c r="C748" s="103"/>
    </row>
    <row r="749" spans="2:3">
      <c r="B749" s="78"/>
      <c r="C749" s="103"/>
    </row>
    <row r="750" spans="2:3">
      <c r="B750" s="78"/>
      <c r="C750" s="103"/>
    </row>
    <row r="751" spans="2:3">
      <c r="B751" s="78"/>
      <c r="C751" s="103"/>
    </row>
    <row r="752" spans="2:3">
      <c r="B752" s="78"/>
      <c r="C752" s="103"/>
    </row>
    <row r="753" spans="2:3">
      <c r="B753" s="78"/>
      <c r="C753" s="103"/>
    </row>
    <row r="754" spans="2:3">
      <c r="B754" s="78"/>
      <c r="C754" s="103"/>
    </row>
    <row r="755" spans="2:3">
      <c r="B755" s="78"/>
      <c r="C755" s="103"/>
    </row>
    <row r="756" spans="2:3">
      <c r="B756" s="78"/>
      <c r="C756" s="103"/>
    </row>
    <row r="757" spans="2:3">
      <c r="B757" s="78"/>
      <c r="C757" s="103"/>
    </row>
    <row r="758" spans="2:3">
      <c r="B758" s="78"/>
      <c r="C758" s="103"/>
    </row>
    <row r="759" spans="2:3">
      <c r="B759" s="78"/>
      <c r="C759" s="103"/>
    </row>
    <row r="760" spans="2:3">
      <c r="B760" s="78"/>
      <c r="C760" s="103"/>
    </row>
    <row r="761" spans="2:3">
      <c r="B761" s="78"/>
      <c r="C761" s="103"/>
    </row>
    <row r="762" spans="2:3">
      <c r="B762" s="78"/>
      <c r="C762" s="103"/>
    </row>
    <row r="763" spans="2:3">
      <c r="B763" s="78"/>
      <c r="C763" s="103"/>
    </row>
    <row r="764" spans="2:3">
      <c r="B764" s="78"/>
      <c r="C764" s="103"/>
    </row>
    <row r="765" spans="2:3">
      <c r="B765" s="78"/>
      <c r="C765" s="103"/>
    </row>
    <row r="766" spans="2:3">
      <c r="B766" s="78"/>
      <c r="C766" s="103"/>
    </row>
    <row r="767" spans="2:3">
      <c r="B767" s="78"/>
      <c r="C767" s="103"/>
    </row>
    <row r="768" spans="2:3">
      <c r="B768" s="78"/>
      <c r="C768" s="103"/>
    </row>
    <row r="769" spans="2:3">
      <c r="B769" s="78"/>
      <c r="C769" s="103"/>
    </row>
    <row r="770" spans="2:3">
      <c r="B770" s="78"/>
      <c r="C770" s="103"/>
    </row>
    <row r="771" spans="2:3">
      <c r="B771" s="78"/>
      <c r="C771" s="103"/>
    </row>
    <row r="772" spans="2:3">
      <c r="B772" s="78"/>
      <c r="C772" s="103"/>
    </row>
    <row r="773" spans="2:3">
      <c r="B773" s="78"/>
      <c r="C773" s="103"/>
    </row>
    <row r="774" spans="2:3">
      <c r="B774" s="78"/>
      <c r="C774" s="103"/>
    </row>
    <row r="775" spans="2:3">
      <c r="B775" s="78"/>
      <c r="C775" s="103"/>
    </row>
    <row r="776" spans="2:3">
      <c r="B776" s="78"/>
      <c r="C776" s="103"/>
    </row>
    <row r="777" spans="2:3">
      <c r="B777" s="78"/>
      <c r="C777" s="103"/>
    </row>
    <row r="778" spans="2:3">
      <c r="B778" s="78"/>
      <c r="C778" s="103"/>
    </row>
    <row r="779" spans="2:3">
      <c r="B779" s="78"/>
      <c r="C779" s="103"/>
    </row>
    <row r="780" spans="2:3">
      <c r="B780" s="78"/>
      <c r="C780" s="103"/>
    </row>
    <row r="781" spans="2:3">
      <c r="B781" s="78"/>
      <c r="C781" s="103"/>
    </row>
    <row r="782" spans="2:3">
      <c r="B782" s="78"/>
      <c r="C782" s="103"/>
    </row>
    <row r="783" spans="2:3">
      <c r="B783" s="78"/>
      <c r="C783" s="103"/>
    </row>
    <row r="784" spans="2:3">
      <c r="B784" s="78"/>
      <c r="C784" s="103"/>
    </row>
    <row r="785" spans="2:3">
      <c r="B785" s="78"/>
      <c r="C785" s="103"/>
    </row>
    <row r="786" spans="2:3">
      <c r="B786" s="78"/>
      <c r="C786" s="103"/>
    </row>
    <row r="787" spans="2:3">
      <c r="B787" s="78"/>
      <c r="C787" s="103"/>
    </row>
    <row r="788" spans="2:3">
      <c r="B788" s="78"/>
      <c r="C788" s="103"/>
    </row>
    <row r="789" spans="2:3">
      <c r="B789" s="78"/>
      <c r="C789" s="103"/>
    </row>
    <row r="790" spans="2:3">
      <c r="B790" s="78"/>
      <c r="C790" s="103"/>
    </row>
    <row r="791" spans="2:3">
      <c r="B791" s="78"/>
      <c r="C791" s="103"/>
    </row>
    <row r="792" spans="2:3">
      <c r="B792" s="78"/>
      <c r="C792" s="103"/>
    </row>
    <row r="793" spans="2:3">
      <c r="B793" s="78"/>
      <c r="C793" s="103"/>
    </row>
    <row r="794" spans="2:3">
      <c r="B794" s="78"/>
      <c r="C794" s="103"/>
    </row>
    <row r="795" spans="2:3">
      <c r="B795" s="78"/>
      <c r="C795" s="103"/>
    </row>
    <row r="796" spans="2:3">
      <c r="B796" s="78"/>
      <c r="C796" s="103"/>
    </row>
    <row r="797" spans="2:3">
      <c r="B797" s="78"/>
      <c r="C797" s="103"/>
    </row>
    <row r="798" spans="2:3">
      <c r="B798" s="78"/>
      <c r="C798" s="103"/>
    </row>
    <row r="799" spans="2:3">
      <c r="B799" s="78"/>
      <c r="C799" s="103"/>
    </row>
    <row r="800" spans="2:3">
      <c r="B800" s="78"/>
      <c r="C800" s="103"/>
    </row>
    <row r="801" spans="2:3">
      <c r="B801" s="78"/>
      <c r="C801" s="103"/>
    </row>
    <row r="802" spans="2:3">
      <c r="B802" s="78"/>
      <c r="C802" s="103"/>
    </row>
    <row r="803" spans="2:3">
      <c r="B803" s="78"/>
      <c r="C803" s="103"/>
    </row>
    <row r="804" spans="2:3">
      <c r="B804" s="78"/>
      <c r="C804" s="103"/>
    </row>
    <row r="805" spans="2:3">
      <c r="B805" s="78"/>
      <c r="C805" s="103"/>
    </row>
    <row r="806" spans="2:3">
      <c r="B806" s="78"/>
      <c r="C806" s="103"/>
    </row>
    <row r="807" spans="2:3">
      <c r="B807" s="78"/>
      <c r="C807" s="103"/>
    </row>
    <row r="808" spans="2:3">
      <c r="B808" s="78"/>
      <c r="C808" s="103"/>
    </row>
    <row r="809" spans="2:3">
      <c r="B809" s="78"/>
      <c r="C809" s="103"/>
    </row>
    <row r="810" spans="2:3">
      <c r="B810" s="78"/>
      <c r="C810" s="103"/>
    </row>
    <row r="811" spans="2:3">
      <c r="B811" s="78"/>
      <c r="C811" s="103"/>
    </row>
    <row r="812" spans="2:3">
      <c r="B812" s="78"/>
      <c r="C812" s="103"/>
    </row>
    <row r="813" spans="2:3">
      <c r="B813" s="78"/>
      <c r="C813" s="103"/>
    </row>
    <row r="814" spans="2:3">
      <c r="B814" s="78"/>
      <c r="C814" s="103"/>
    </row>
    <row r="815" spans="2:3">
      <c r="B815" s="78"/>
      <c r="C815" s="103"/>
    </row>
    <row r="816" spans="2:3">
      <c r="B816" s="78"/>
      <c r="C816" s="103"/>
    </row>
    <row r="817" spans="2:3">
      <c r="B817" s="78"/>
      <c r="C817" s="103"/>
    </row>
    <row r="818" spans="2:3">
      <c r="B818" s="78"/>
      <c r="C818" s="103"/>
    </row>
    <row r="819" spans="2:3">
      <c r="B819" s="78"/>
      <c r="C819" s="103"/>
    </row>
    <row r="820" spans="2:3">
      <c r="B820" s="78"/>
      <c r="C820" s="103"/>
    </row>
    <row r="821" spans="2:3">
      <c r="B821" s="78"/>
      <c r="C821" s="103"/>
    </row>
    <row r="822" spans="2:3">
      <c r="B822" s="78"/>
      <c r="C822" s="103"/>
    </row>
    <row r="823" spans="2:3">
      <c r="B823" s="78"/>
      <c r="C823" s="103"/>
    </row>
    <row r="824" spans="2:3">
      <c r="B824" s="78"/>
      <c r="C824" s="103"/>
    </row>
    <row r="825" spans="2:3">
      <c r="B825" s="78"/>
      <c r="C825" s="103"/>
    </row>
    <row r="826" spans="2:3">
      <c r="B826" s="78"/>
      <c r="C826" s="103"/>
    </row>
    <row r="827" spans="2:3">
      <c r="B827" s="78"/>
      <c r="C827" s="103"/>
    </row>
    <row r="828" spans="2:3">
      <c r="B828" s="78"/>
      <c r="C828" s="103"/>
    </row>
    <row r="829" spans="2:3">
      <c r="B829" s="78"/>
      <c r="C829" s="103"/>
    </row>
    <row r="830" spans="2:3">
      <c r="B830" s="78"/>
      <c r="C830" s="103"/>
    </row>
    <row r="831" spans="2:3">
      <c r="B831" s="78"/>
      <c r="C831" s="103"/>
    </row>
    <row r="832" spans="2:3">
      <c r="B832" s="78"/>
      <c r="C832" s="103"/>
    </row>
    <row r="833" spans="2:3">
      <c r="B833" s="78"/>
      <c r="C833" s="103"/>
    </row>
    <row r="834" spans="2:3">
      <c r="B834" s="78"/>
      <c r="C834" s="103"/>
    </row>
    <row r="835" spans="2:3">
      <c r="B835" s="78"/>
      <c r="C835" s="103"/>
    </row>
    <row r="836" spans="2:3">
      <c r="B836" s="78"/>
      <c r="C836" s="103"/>
    </row>
    <row r="837" spans="2:3">
      <c r="B837" s="78"/>
      <c r="C837" s="103"/>
    </row>
    <row r="838" spans="2:3">
      <c r="B838" s="78"/>
      <c r="C838" s="103"/>
    </row>
    <row r="839" spans="2:3">
      <c r="B839" s="78"/>
      <c r="C839" s="103"/>
    </row>
    <row r="840" spans="2:3">
      <c r="B840" s="78"/>
      <c r="C840" s="103"/>
    </row>
    <row r="841" spans="2:3">
      <c r="B841" s="78"/>
      <c r="C841" s="103"/>
    </row>
    <row r="842" spans="2:3">
      <c r="B842" s="78"/>
      <c r="C842" s="103"/>
    </row>
    <row r="843" spans="2:3">
      <c r="B843" s="78"/>
      <c r="C843" s="103"/>
    </row>
    <row r="844" spans="2:3">
      <c r="B844" s="78"/>
      <c r="C844" s="103"/>
    </row>
    <row r="845" spans="2:3">
      <c r="B845" s="78"/>
      <c r="C845" s="103"/>
    </row>
    <row r="846" spans="2:3">
      <c r="B846" s="78"/>
      <c r="C846" s="103"/>
    </row>
    <row r="847" spans="2:3">
      <c r="B847" s="78"/>
      <c r="C847" s="103"/>
    </row>
    <row r="848" spans="2:3">
      <c r="B848" s="78"/>
      <c r="C848" s="103"/>
    </row>
    <row r="849" spans="2:3">
      <c r="B849" s="78"/>
      <c r="C849" s="103"/>
    </row>
    <row r="850" spans="2:3">
      <c r="B850" s="78"/>
      <c r="C850" s="103"/>
    </row>
    <row r="851" spans="2:3">
      <c r="B851" s="78"/>
      <c r="C851" s="103"/>
    </row>
    <row r="852" spans="2:3">
      <c r="B852" s="78"/>
      <c r="C852" s="103"/>
    </row>
    <row r="853" spans="2:3">
      <c r="B853" s="78"/>
      <c r="C853" s="103"/>
    </row>
    <row r="854" spans="2:3">
      <c r="B854" s="78"/>
      <c r="C854" s="103"/>
    </row>
    <row r="855" spans="2:3">
      <c r="B855" s="78"/>
      <c r="C855" s="103"/>
    </row>
    <row r="856" spans="2:3">
      <c r="B856" s="78"/>
      <c r="C856" s="103"/>
    </row>
    <row r="857" spans="2:3">
      <c r="B857" s="78"/>
      <c r="C857" s="103"/>
    </row>
    <row r="858" spans="2:3">
      <c r="B858" s="78"/>
      <c r="C858" s="103"/>
    </row>
    <row r="859" spans="2:3">
      <c r="B859" s="78"/>
      <c r="C859" s="103"/>
    </row>
    <row r="860" spans="2:3">
      <c r="B860" s="78"/>
      <c r="C860" s="103"/>
    </row>
    <row r="861" spans="2:3">
      <c r="B861" s="78"/>
      <c r="C861" s="103"/>
    </row>
    <row r="862" spans="2:3">
      <c r="B862" s="78"/>
      <c r="C862" s="103"/>
    </row>
    <row r="863" spans="2:3">
      <c r="B863" s="78"/>
      <c r="C863" s="103"/>
    </row>
    <row r="864" spans="2:3">
      <c r="B864" s="78"/>
      <c r="C864" s="103"/>
    </row>
    <row r="865" spans="2:3">
      <c r="B865" s="78"/>
      <c r="C865" s="103"/>
    </row>
    <row r="866" spans="2:3">
      <c r="B866" s="78"/>
      <c r="C866" s="103"/>
    </row>
    <row r="867" spans="2:3">
      <c r="B867" s="78"/>
      <c r="C867" s="103"/>
    </row>
    <row r="868" spans="2:3">
      <c r="B868" s="78"/>
      <c r="C868" s="103"/>
    </row>
    <row r="869" spans="2:3">
      <c r="B869" s="78"/>
      <c r="C869" s="103"/>
    </row>
    <row r="870" spans="2:3">
      <c r="B870" s="78"/>
      <c r="C870" s="103"/>
    </row>
    <row r="871" spans="2:3">
      <c r="B871" s="78"/>
      <c r="C871" s="103"/>
    </row>
    <row r="872" spans="2:3">
      <c r="B872" s="78"/>
      <c r="C872" s="103"/>
    </row>
    <row r="873" spans="2:3">
      <c r="B873" s="78"/>
      <c r="C873" s="103"/>
    </row>
    <row r="874" spans="2:3">
      <c r="B874" s="78"/>
      <c r="C874" s="103"/>
    </row>
    <row r="875" spans="2:3">
      <c r="B875" s="78"/>
      <c r="C875" s="103"/>
    </row>
    <row r="876" spans="2:3">
      <c r="B876" s="78"/>
      <c r="C876" s="103"/>
    </row>
    <row r="877" spans="2:3">
      <c r="B877" s="78"/>
      <c r="C877" s="103"/>
    </row>
    <row r="878" spans="2:3">
      <c r="B878" s="78"/>
      <c r="C878" s="103"/>
    </row>
    <row r="879" spans="2:3">
      <c r="B879" s="78"/>
      <c r="C879" s="103"/>
    </row>
    <row r="880" spans="2:3">
      <c r="B880" s="78"/>
      <c r="C880" s="103"/>
    </row>
    <row r="881" spans="2:3">
      <c r="B881" s="78"/>
      <c r="C881" s="103"/>
    </row>
    <row r="882" spans="2:3">
      <c r="B882" s="78"/>
      <c r="C882" s="103"/>
    </row>
    <row r="883" spans="2:3">
      <c r="B883" s="78"/>
      <c r="C883" s="103"/>
    </row>
    <row r="884" spans="2:3">
      <c r="B884" s="78"/>
      <c r="C884" s="103"/>
    </row>
    <row r="885" spans="2:3">
      <c r="B885" s="78"/>
      <c r="C885" s="103"/>
    </row>
    <row r="886" spans="2:3">
      <c r="B886" s="78"/>
      <c r="C886" s="103"/>
    </row>
    <row r="887" spans="2:3">
      <c r="B887" s="78"/>
      <c r="C887" s="103"/>
    </row>
    <row r="888" spans="2:3">
      <c r="B888" s="78"/>
      <c r="C888" s="103"/>
    </row>
    <row r="889" spans="2:3">
      <c r="B889" s="78"/>
      <c r="C889" s="103"/>
    </row>
    <row r="890" spans="2:3">
      <c r="B890" s="78"/>
      <c r="C890" s="103"/>
    </row>
    <row r="891" spans="2:3">
      <c r="B891" s="78"/>
      <c r="C891" s="103"/>
    </row>
    <row r="892" spans="2:3">
      <c r="B892" s="78"/>
      <c r="C892" s="103"/>
    </row>
    <row r="893" spans="2:3">
      <c r="B893" s="78"/>
      <c r="C893" s="103"/>
    </row>
    <row r="894" spans="2:3">
      <c r="B894" s="78"/>
      <c r="C894" s="103"/>
    </row>
    <row r="895" spans="2:3">
      <c r="B895" s="78"/>
      <c r="C895" s="103"/>
    </row>
    <row r="896" spans="2:3">
      <c r="B896" s="78"/>
      <c r="C896" s="103"/>
    </row>
    <row r="897" spans="2:3">
      <c r="B897" s="78"/>
      <c r="C897" s="103"/>
    </row>
    <row r="898" spans="2:3">
      <c r="B898" s="78"/>
      <c r="C898" s="103"/>
    </row>
    <row r="899" spans="2:3">
      <c r="B899" s="78"/>
      <c r="C899" s="103"/>
    </row>
    <row r="900" spans="2:3">
      <c r="B900" s="78"/>
      <c r="C900" s="103"/>
    </row>
    <row r="901" spans="2:3">
      <c r="B901" s="78"/>
      <c r="C901" s="103"/>
    </row>
    <row r="902" spans="2:3">
      <c r="B902" s="78"/>
      <c r="C902" s="103"/>
    </row>
    <row r="903" spans="2:3">
      <c r="B903" s="78"/>
      <c r="C903" s="103"/>
    </row>
    <row r="904" spans="2:3">
      <c r="B904" s="78"/>
      <c r="C904" s="103"/>
    </row>
    <row r="905" spans="2:3">
      <c r="B905" s="78"/>
      <c r="C905" s="103"/>
    </row>
    <row r="906" spans="2:3">
      <c r="B906" s="78"/>
      <c r="C906" s="103"/>
    </row>
    <row r="907" spans="2:3">
      <c r="B907" s="78"/>
      <c r="C907" s="103"/>
    </row>
    <row r="908" spans="2:3">
      <c r="B908" s="78"/>
      <c r="C908" s="103"/>
    </row>
    <row r="909" spans="2:3">
      <c r="B909" s="78"/>
      <c r="C909" s="103"/>
    </row>
    <row r="910" spans="2:3">
      <c r="B910" s="78"/>
      <c r="C910" s="103"/>
    </row>
    <row r="911" spans="2:3">
      <c r="B911" s="78"/>
      <c r="C911" s="103"/>
    </row>
    <row r="912" spans="2:3">
      <c r="B912" s="78"/>
      <c r="C912" s="103"/>
    </row>
    <row r="913" spans="2:3">
      <c r="B913" s="78"/>
      <c r="C913" s="103"/>
    </row>
    <row r="914" spans="2:3">
      <c r="B914" s="78"/>
      <c r="C914" s="103"/>
    </row>
    <row r="915" spans="2:3">
      <c r="B915" s="78"/>
      <c r="C915" s="103"/>
    </row>
    <row r="916" spans="2:3">
      <c r="B916" s="78"/>
      <c r="C916" s="103"/>
    </row>
    <row r="917" spans="2:3">
      <c r="B917" s="78"/>
      <c r="C917" s="103"/>
    </row>
    <row r="918" spans="2:3">
      <c r="B918" s="78"/>
      <c r="C918" s="103"/>
    </row>
    <row r="919" spans="2:3">
      <c r="B919" s="78"/>
      <c r="C919" s="103"/>
    </row>
    <row r="920" spans="2:3">
      <c r="B920" s="78"/>
      <c r="C920" s="103"/>
    </row>
    <row r="921" spans="2:3">
      <c r="B921" s="78"/>
      <c r="C921" s="103"/>
    </row>
    <row r="922" spans="2:3">
      <c r="B922" s="78"/>
      <c r="C922" s="103"/>
    </row>
    <row r="923" spans="2:3">
      <c r="B923" s="78"/>
      <c r="C923" s="103"/>
    </row>
    <row r="924" spans="2:3">
      <c r="B924" s="78"/>
      <c r="C924" s="103"/>
    </row>
    <row r="925" spans="2:3">
      <c r="B925" s="78"/>
      <c r="C925" s="103"/>
    </row>
    <row r="926" spans="2:3">
      <c r="B926" s="78"/>
      <c r="C926" s="103"/>
    </row>
    <row r="927" spans="2:3">
      <c r="B927" s="78"/>
      <c r="C927" s="103"/>
    </row>
    <row r="928" spans="2:3">
      <c r="B928" s="78"/>
      <c r="C928" s="103"/>
    </row>
    <row r="929" spans="2:3">
      <c r="B929" s="78"/>
      <c r="C929" s="103"/>
    </row>
    <row r="930" spans="2:3">
      <c r="B930" s="78"/>
      <c r="C930" s="103"/>
    </row>
    <row r="931" spans="2:3">
      <c r="B931" s="78"/>
      <c r="C931" s="103"/>
    </row>
    <row r="932" spans="2:3">
      <c r="B932" s="78"/>
      <c r="C932" s="103"/>
    </row>
    <row r="933" spans="2:3">
      <c r="B933" s="78"/>
      <c r="C933" s="103"/>
    </row>
    <row r="934" spans="2:3">
      <c r="B934" s="78"/>
      <c r="C934" s="103"/>
    </row>
    <row r="935" spans="2:3">
      <c r="B935" s="78"/>
      <c r="C935" s="103"/>
    </row>
    <row r="936" spans="2:3">
      <c r="B936" s="78"/>
      <c r="C936" s="103"/>
    </row>
    <row r="937" spans="2:3">
      <c r="B937" s="78"/>
      <c r="C937" s="103"/>
    </row>
    <row r="938" spans="2:3">
      <c r="B938" s="78"/>
      <c r="C938" s="103"/>
    </row>
    <row r="939" spans="2:3">
      <c r="B939" s="78"/>
      <c r="C939" s="103"/>
    </row>
    <row r="940" spans="2:3">
      <c r="B940" s="78"/>
      <c r="C940" s="103"/>
    </row>
    <row r="941" spans="2:3">
      <c r="B941" s="78"/>
      <c r="C941" s="103"/>
    </row>
    <row r="942" spans="2:3">
      <c r="B942" s="78"/>
      <c r="C942" s="103"/>
    </row>
    <row r="943" spans="2:3">
      <c r="B943" s="78"/>
      <c r="C943" s="103"/>
    </row>
    <row r="944" spans="2:3">
      <c r="B944" s="78"/>
      <c r="C944" s="103"/>
    </row>
    <row r="945" spans="2:3">
      <c r="B945" s="78"/>
      <c r="C945" s="103"/>
    </row>
    <row r="946" spans="2:3">
      <c r="B946" s="78"/>
      <c r="C946" s="103"/>
    </row>
    <row r="947" spans="2:3">
      <c r="B947" s="78"/>
      <c r="C947" s="103"/>
    </row>
    <row r="948" spans="2:3">
      <c r="B948" s="78"/>
      <c r="C948" s="103"/>
    </row>
    <row r="949" spans="2:3">
      <c r="B949" s="78"/>
      <c r="C949" s="103"/>
    </row>
    <row r="950" spans="2:3">
      <c r="B950" s="78"/>
      <c r="C950" s="103"/>
    </row>
    <row r="951" spans="2:3">
      <c r="B951" s="78"/>
      <c r="C951" s="103"/>
    </row>
    <row r="952" spans="2:3">
      <c r="B952" s="78"/>
      <c r="C952" s="103"/>
    </row>
    <row r="953" spans="2:3">
      <c r="B953" s="78"/>
      <c r="C953" s="103"/>
    </row>
    <row r="954" spans="2:3">
      <c r="B954" s="78"/>
      <c r="C954" s="103"/>
    </row>
    <row r="955" spans="2:3">
      <c r="B955" s="78"/>
      <c r="C955" s="103"/>
    </row>
    <row r="956" spans="2:3">
      <c r="B956" s="78"/>
      <c r="C956" s="103"/>
    </row>
    <row r="957" spans="2:3">
      <c r="B957" s="78"/>
      <c r="C957" s="103"/>
    </row>
    <row r="958" spans="2:3">
      <c r="B958" s="78"/>
      <c r="C958" s="103"/>
    </row>
    <row r="959" spans="2:3">
      <c r="B959" s="78"/>
      <c r="C959" s="103"/>
    </row>
    <row r="960" spans="2:3">
      <c r="B960" s="78"/>
      <c r="C960" s="103"/>
    </row>
    <row r="961" spans="2:3">
      <c r="B961" s="78"/>
      <c r="C961" s="103"/>
    </row>
    <row r="962" spans="2:3">
      <c r="B962" s="78"/>
      <c r="C962" s="103"/>
    </row>
    <row r="963" spans="2:3">
      <c r="B963" s="78"/>
      <c r="C963" s="103"/>
    </row>
    <row r="964" spans="2:3">
      <c r="B964" s="78"/>
      <c r="C964" s="103"/>
    </row>
    <row r="965" spans="2:3">
      <c r="B965" s="78"/>
      <c r="C965" s="103"/>
    </row>
    <row r="966" spans="2:3">
      <c r="B966" s="78"/>
      <c r="C966" s="103"/>
    </row>
    <row r="967" spans="2:3">
      <c r="B967" s="78"/>
      <c r="C967" s="103"/>
    </row>
    <row r="968" spans="2:3">
      <c r="B968" s="78"/>
      <c r="C968" s="103"/>
    </row>
    <row r="969" spans="2:3">
      <c r="B969" s="78"/>
      <c r="C969" s="103"/>
    </row>
    <row r="970" spans="2:3">
      <c r="B970" s="78"/>
      <c r="C970" s="103"/>
    </row>
    <row r="971" spans="2:3">
      <c r="B971" s="78"/>
      <c r="C971" s="103"/>
    </row>
    <row r="972" spans="2:3">
      <c r="B972" s="78"/>
      <c r="C972" s="103"/>
    </row>
    <row r="973" spans="2:3">
      <c r="B973" s="78"/>
      <c r="C973" s="103"/>
    </row>
    <row r="974" spans="2:3">
      <c r="B974" s="78"/>
      <c r="C974" s="103"/>
    </row>
    <row r="975" spans="2:3">
      <c r="B975" s="78"/>
      <c r="C975" s="103"/>
    </row>
    <row r="976" spans="2:3">
      <c r="B976" s="78"/>
      <c r="C976" s="103"/>
    </row>
    <row r="977" spans="2:3">
      <c r="B977" s="78"/>
      <c r="C977" s="103"/>
    </row>
    <row r="978" spans="2:3">
      <c r="B978" s="78"/>
      <c r="C978" s="103"/>
    </row>
    <row r="979" spans="2:3">
      <c r="B979" s="78"/>
      <c r="C979" s="103"/>
    </row>
    <row r="980" spans="2:3">
      <c r="B980" s="78"/>
      <c r="C980" s="103"/>
    </row>
    <row r="981" spans="2:3">
      <c r="B981" s="78"/>
      <c r="C981" s="103"/>
    </row>
    <row r="982" spans="2:3">
      <c r="B982" s="78"/>
      <c r="C982" s="103"/>
    </row>
    <row r="983" spans="2:3">
      <c r="B983" s="78"/>
      <c r="C983" s="103"/>
    </row>
    <row r="984" spans="2:3">
      <c r="B984" s="78"/>
      <c r="C984" s="103"/>
    </row>
    <row r="985" spans="2:3">
      <c r="B985" s="78"/>
      <c r="C985" s="103"/>
    </row>
    <row r="986" spans="2:3">
      <c r="B986" s="78"/>
      <c r="C986" s="103"/>
    </row>
    <row r="987" spans="2:3">
      <c r="B987" s="78"/>
      <c r="C987" s="103"/>
    </row>
    <row r="988" spans="2:3">
      <c r="B988" s="78"/>
      <c r="C988" s="103"/>
    </row>
    <row r="989" spans="2:3">
      <c r="B989" s="78"/>
      <c r="C989" s="103"/>
    </row>
    <row r="990" spans="2:3">
      <c r="B990" s="78"/>
      <c r="C990" s="103"/>
    </row>
    <row r="991" spans="2:3">
      <c r="B991" s="78"/>
      <c r="C991" s="103"/>
    </row>
    <row r="992" spans="2:3">
      <c r="B992" s="78"/>
      <c r="C992" s="103"/>
    </row>
    <row r="993" spans="2:3">
      <c r="B993" s="78"/>
      <c r="C993" s="103"/>
    </row>
    <row r="994" spans="2:3">
      <c r="B994" s="78"/>
      <c r="C994" s="103"/>
    </row>
    <row r="995" spans="2:3">
      <c r="B995" s="78"/>
      <c r="C995" s="103"/>
    </row>
    <row r="996" spans="2:3">
      <c r="B996" s="78"/>
      <c r="C996" s="103"/>
    </row>
    <row r="997" spans="2:3">
      <c r="B997" s="78"/>
      <c r="C997" s="103"/>
    </row>
    <row r="998" spans="2:3">
      <c r="B998" s="78"/>
      <c r="C998" s="103"/>
    </row>
    <row r="999" spans="2:3">
      <c r="B999" s="78"/>
      <c r="C999" s="103"/>
    </row>
    <row r="1000" spans="2:3">
      <c r="B1000" s="78"/>
      <c r="C1000" s="103"/>
    </row>
    <row r="1001" spans="2:3">
      <c r="B1001" s="78"/>
      <c r="C1001" s="103"/>
    </row>
    <row r="1002" spans="2:3">
      <c r="B1002" s="78"/>
      <c r="C1002" s="103"/>
    </row>
    <row r="1003" spans="2:3">
      <c r="B1003" s="78"/>
      <c r="C1003" s="103"/>
    </row>
    <row r="1004" spans="2:3">
      <c r="B1004" s="78"/>
      <c r="C1004" s="103"/>
    </row>
    <row r="1005" spans="2:3">
      <c r="B1005" s="78"/>
      <c r="C1005" s="103"/>
    </row>
    <row r="1006" spans="2:3">
      <c r="B1006" s="78"/>
      <c r="C1006" s="103"/>
    </row>
    <row r="1007" spans="2:3">
      <c r="B1007" s="78"/>
      <c r="C1007" s="103"/>
    </row>
    <row r="1008" spans="2:3">
      <c r="B1008" s="78"/>
      <c r="C1008" s="103"/>
    </row>
    <row r="1009" spans="2:3">
      <c r="B1009" s="78"/>
      <c r="C1009" s="103"/>
    </row>
    <row r="1010" spans="2:3">
      <c r="B1010" s="78"/>
      <c r="C1010" s="103"/>
    </row>
    <row r="1011" spans="2:3">
      <c r="B1011" s="78"/>
      <c r="C1011" s="103"/>
    </row>
    <row r="1012" spans="2:3">
      <c r="B1012" s="78"/>
      <c r="C1012" s="103"/>
    </row>
    <row r="1013" spans="2:3">
      <c r="B1013" s="78"/>
      <c r="C1013" s="103"/>
    </row>
    <row r="1014" spans="2:3">
      <c r="B1014" s="78"/>
      <c r="C1014" s="103"/>
    </row>
    <row r="1015" spans="2:3">
      <c r="B1015" s="78"/>
      <c r="C1015" s="103"/>
    </row>
    <row r="1016" spans="2:3">
      <c r="B1016" s="78"/>
      <c r="C1016" s="103"/>
    </row>
    <row r="1017" spans="2:3">
      <c r="B1017" s="78"/>
      <c r="C1017" s="103"/>
    </row>
    <row r="1018" spans="2:3">
      <c r="B1018" s="78"/>
      <c r="C1018" s="103"/>
    </row>
    <row r="1019" spans="2:3">
      <c r="B1019" s="78"/>
      <c r="C1019" s="103"/>
    </row>
    <row r="1020" spans="2:3">
      <c r="B1020" s="78"/>
      <c r="C1020" s="103"/>
    </row>
    <row r="1021" spans="2:3">
      <c r="B1021" s="78"/>
      <c r="C1021" s="103"/>
    </row>
    <row r="1022" spans="2:3">
      <c r="B1022" s="78"/>
      <c r="C1022" s="103"/>
    </row>
    <row r="1023" spans="2:3">
      <c r="B1023" s="78"/>
      <c r="C1023" s="103"/>
    </row>
    <row r="1024" spans="2:3">
      <c r="B1024" s="78"/>
      <c r="C1024" s="103"/>
    </row>
    <row r="1025" spans="2:3">
      <c r="B1025" s="78"/>
      <c r="C1025" s="103"/>
    </row>
    <row r="1026" spans="2:3">
      <c r="B1026" s="78"/>
      <c r="C1026" s="103"/>
    </row>
    <row r="1027" spans="2:3">
      <c r="B1027" s="78"/>
      <c r="C1027" s="103"/>
    </row>
    <row r="1028" spans="2:3">
      <c r="B1028" s="78"/>
      <c r="C1028" s="103"/>
    </row>
    <row r="1029" spans="2:3">
      <c r="B1029" s="78"/>
      <c r="C1029" s="103"/>
    </row>
    <row r="1030" spans="2:3">
      <c r="B1030" s="78"/>
      <c r="C1030" s="103"/>
    </row>
    <row r="1031" spans="2:3">
      <c r="B1031" s="78"/>
      <c r="C1031" s="103"/>
    </row>
    <row r="1032" spans="2:3">
      <c r="B1032" s="78"/>
      <c r="C1032" s="103"/>
    </row>
    <row r="1033" spans="2:3">
      <c r="B1033" s="78"/>
      <c r="C1033" s="103"/>
    </row>
    <row r="1034" spans="2:3">
      <c r="B1034" s="78"/>
      <c r="C1034" s="103"/>
    </row>
    <row r="1035" spans="2:3">
      <c r="B1035" s="78"/>
      <c r="C1035" s="103"/>
    </row>
    <row r="1036" spans="2:3">
      <c r="B1036" s="78"/>
      <c r="C1036" s="103"/>
    </row>
    <row r="1037" spans="2:3">
      <c r="B1037" s="78"/>
      <c r="C1037" s="103"/>
    </row>
    <row r="1038" spans="2:3">
      <c r="B1038" s="78"/>
      <c r="C1038" s="103"/>
    </row>
    <row r="1039" spans="2:3">
      <c r="B1039" s="78"/>
      <c r="C1039" s="103"/>
    </row>
    <row r="1040" spans="2:3">
      <c r="B1040" s="78"/>
      <c r="C1040" s="103"/>
    </row>
    <row r="1041" spans="2:3">
      <c r="B1041" s="78"/>
      <c r="C1041" s="103"/>
    </row>
    <row r="1042" spans="2:3">
      <c r="B1042" s="78"/>
      <c r="C1042" s="103"/>
    </row>
    <row r="1043" spans="2:3">
      <c r="B1043" s="78"/>
      <c r="C1043" s="103"/>
    </row>
    <row r="1044" spans="2:3">
      <c r="B1044" s="78"/>
      <c r="C1044" s="103"/>
    </row>
    <row r="1045" spans="2:3">
      <c r="B1045" s="78"/>
      <c r="C1045" s="103"/>
    </row>
    <row r="1046" spans="2:3">
      <c r="B1046" s="78"/>
      <c r="C1046" s="103"/>
    </row>
    <row r="1047" spans="2:3">
      <c r="B1047" s="78"/>
      <c r="C1047" s="103"/>
    </row>
    <row r="1048" spans="2:3">
      <c r="B1048" s="78"/>
      <c r="C1048" s="103"/>
    </row>
    <row r="1049" spans="2:3">
      <c r="B1049" s="78"/>
      <c r="C1049" s="103"/>
    </row>
    <row r="1050" spans="2:3">
      <c r="B1050" s="78"/>
      <c r="C1050" s="103"/>
    </row>
    <row r="1051" spans="2:3">
      <c r="B1051" s="78"/>
      <c r="C1051" s="103"/>
    </row>
    <row r="1052" spans="2:3">
      <c r="B1052" s="78"/>
      <c r="C1052" s="103"/>
    </row>
    <row r="1053" spans="2:3">
      <c r="B1053" s="78"/>
      <c r="C1053" s="103"/>
    </row>
    <row r="1054" spans="2:3">
      <c r="B1054" s="78"/>
      <c r="C1054" s="103"/>
    </row>
    <row r="1055" spans="2:3">
      <c r="B1055" s="78"/>
      <c r="C1055" s="103"/>
    </row>
    <row r="1056" spans="2:3">
      <c r="B1056" s="78"/>
      <c r="C1056" s="103"/>
    </row>
    <row r="1057" spans="2:3">
      <c r="B1057" s="78"/>
      <c r="C1057" s="103"/>
    </row>
    <row r="1058" spans="2:3">
      <c r="B1058" s="78"/>
      <c r="C1058" s="103"/>
    </row>
    <row r="1059" spans="2:3">
      <c r="B1059" s="78"/>
      <c r="C1059" s="103"/>
    </row>
    <row r="1060" spans="2:3">
      <c r="B1060" s="78"/>
      <c r="C1060" s="103"/>
    </row>
    <row r="1061" spans="2:3">
      <c r="B1061" s="78"/>
      <c r="C1061" s="103"/>
    </row>
    <row r="1062" spans="2:3">
      <c r="B1062" s="78"/>
      <c r="C1062" s="103"/>
    </row>
    <row r="1063" spans="2:3">
      <c r="B1063" s="78"/>
      <c r="C1063" s="103"/>
    </row>
    <row r="1064" spans="2:3">
      <c r="B1064" s="78"/>
      <c r="C1064" s="103"/>
    </row>
    <row r="1065" spans="2:3">
      <c r="B1065" s="78"/>
      <c r="C1065" s="103"/>
    </row>
    <row r="1066" spans="2:3">
      <c r="B1066" s="78"/>
      <c r="C1066" s="103"/>
    </row>
    <row r="1067" spans="2:3">
      <c r="B1067" s="78"/>
      <c r="C1067" s="103"/>
    </row>
    <row r="1068" spans="2:3">
      <c r="B1068" s="78"/>
      <c r="C1068" s="103"/>
    </row>
    <row r="1069" spans="2:3">
      <c r="B1069" s="78"/>
      <c r="C1069" s="103"/>
    </row>
    <row r="1070" spans="2:3">
      <c r="B1070" s="78"/>
      <c r="C1070" s="103"/>
    </row>
    <row r="1071" spans="2:3">
      <c r="B1071" s="78"/>
      <c r="C1071" s="103"/>
    </row>
    <row r="1072" spans="2:3">
      <c r="B1072" s="78"/>
      <c r="C1072" s="103"/>
    </row>
    <row r="1073" spans="2:3">
      <c r="B1073" s="78"/>
      <c r="C1073" s="103"/>
    </row>
    <row r="1074" spans="2:3">
      <c r="B1074" s="78"/>
      <c r="C1074" s="103"/>
    </row>
    <row r="1075" spans="2:3">
      <c r="B1075" s="78"/>
      <c r="C1075" s="103"/>
    </row>
    <row r="1076" spans="2:3">
      <c r="B1076" s="78"/>
      <c r="C1076" s="103"/>
    </row>
    <row r="1077" spans="2:3">
      <c r="B1077" s="78"/>
      <c r="C1077" s="103"/>
    </row>
    <row r="1078" spans="2:3">
      <c r="B1078" s="78"/>
      <c r="C1078" s="103"/>
    </row>
    <row r="1079" spans="2:3">
      <c r="B1079" s="78"/>
      <c r="C1079" s="103"/>
    </row>
    <row r="1080" spans="2:3">
      <c r="B1080" s="78"/>
      <c r="C1080" s="103"/>
    </row>
    <row r="1081" spans="2:3">
      <c r="B1081" s="78"/>
      <c r="C1081" s="103"/>
    </row>
    <row r="1082" spans="2:3">
      <c r="B1082" s="78"/>
      <c r="C1082" s="103"/>
    </row>
    <row r="1083" spans="2:3">
      <c r="B1083" s="78"/>
      <c r="C1083" s="103"/>
    </row>
    <row r="1084" spans="2:3">
      <c r="B1084" s="78"/>
      <c r="C1084" s="103"/>
    </row>
    <row r="1085" spans="2:3">
      <c r="B1085" s="78"/>
      <c r="C1085" s="103"/>
    </row>
    <row r="1086" spans="2:3">
      <c r="B1086" s="78"/>
      <c r="C1086" s="103"/>
    </row>
    <row r="1087" spans="2:3">
      <c r="B1087" s="78"/>
      <c r="C1087" s="103"/>
    </row>
    <row r="1088" spans="2:3">
      <c r="B1088" s="78"/>
      <c r="C1088" s="103"/>
    </row>
    <row r="1089" spans="2:3">
      <c r="B1089" s="78"/>
      <c r="C1089" s="103"/>
    </row>
    <row r="1090" spans="2:3">
      <c r="B1090" s="78"/>
      <c r="C1090" s="103"/>
    </row>
    <row r="1091" spans="2:3">
      <c r="B1091" s="78"/>
      <c r="C1091" s="103"/>
    </row>
    <row r="1092" spans="2:3">
      <c r="B1092" s="78"/>
      <c r="C1092" s="103"/>
    </row>
    <row r="1093" spans="2:3">
      <c r="B1093" s="78"/>
      <c r="C1093" s="103"/>
    </row>
    <row r="1094" spans="2:3">
      <c r="B1094" s="78"/>
      <c r="C1094" s="103"/>
    </row>
    <row r="1095" spans="2:3">
      <c r="B1095" s="78"/>
      <c r="C1095" s="103"/>
    </row>
    <row r="1096" spans="2:3">
      <c r="B1096" s="78"/>
      <c r="C1096" s="103"/>
    </row>
    <row r="1097" spans="2:3">
      <c r="B1097" s="78"/>
      <c r="C1097" s="103"/>
    </row>
    <row r="1098" spans="2:3">
      <c r="B1098" s="78"/>
      <c r="C1098" s="103"/>
    </row>
    <row r="1099" spans="2:3">
      <c r="B1099" s="78"/>
      <c r="C1099" s="103"/>
    </row>
    <row r="1100" spans="2:3">
      <c r="B1100" s="78"/>
      <c r="C1100" s="103"/>
    </row>
    <row r="1101" spans="2:3">
      <c r="B1101" s="78"/>
      <c r="C1101" s="103"/>
    </row>
    <row r="1102" spans="2:3">
      <c r="B1102" s="78"/>
      <c r="C1102" s="103"/>
    </row>
    <row r="1103" spans="2:3">
      <c r="B1103" s="78"/>
      <c r="C1103" s="103"/>
    </row>
    <row r="1104" spans="2:3">
      <c r="B1104" s="78"/>
      <c r="C1104" s="103"/>
    </row>
    <row r="1105" spans="2:3">
      <c r="B1105" s="78"/>
      <c r="C1105" s="103"/>
    </row>
    <row r="1106" spans="2:3">
      <c r="B1106" s="78"/>
      <c r="C1106" s="103"/>
    </row>
    <row r="1107" spans="2:3">
      <c r="B1107" s="78"/>
      <c r="C1107" s="103"/>
    </row>
    <row r="1108" spans="2:3">
      <c r="B1108" s="78"/>
      <c r="C1108" s="103"/>
    </row>
    <row r="1109" spans="2:3">
      <c r="B1109" s="78"/>
      <c r="C1109" s="103"/>
    </row>
    <row r="1110" spans="2:3">
      <c r="B1110" s="78"/>
      <c r="C1110" s="103"/>
    </row>
    <row r="1111" spans="2:3">
      <c r="B1111" s="78"/>
      <c r="C1111" s="103"/>
    </row>
    <row r="1112" spans="2:3">
      <c r="B1112" s="78"/>
      <c r="C1112" s="103"/>
    </row>
    <row r="1113" spans="2:3">
      <c r="B1113" s="78"/>
      <c r="C1113" s="103"/>
    </row>
    <row r="1114" spans="2:3">
      <c r="B1114" s="78"/>
      <c r="C1114" s="103"/>
    </row>
    <row r="1115" spans="2:3">
      <c r="B1115" s="78"/>
      <c r="C1115" s="103"/>
    </row>
    <row r="1116" spans="2:3">
      <c r="B1116" s="78"/>
      <c r="C1116" s="103"/>
    </row>
    <row r="1117" spans="2:3">
      <c r="B1117" s="78"/>
      <c r="C1117" s="103"/>
    </row>
    <row r="1118" spans="2:3">
      <c r="B1118" s="78"/>
      <c r="C1118" s="103"/>
    </row>
    <row r="1119" spans="2:3">
      <c r="B1119" s="78"/>
      <c r="C1119" s="103"/>
    </row>
    <row r="1120" spans="2:3">
      <c r="B1120" s="78"/>
      <c r="C1120" s="103"/>
    </row>
    <row r="1121" spans="2:3">
      <c r="B1121" s="78"/>
      <c r="C1121" s="103"/>
    </row>
    <row r="1122" spans="2:3">
      <c r="B1122" s="78"/>
      <c r="C1122" s="103"/>
    </row>
    <row r="1123" spans="2:3">
      <c r="B1123" s="78"/>
      <c r="C1123" s="103"/>
    </row>
    <row r="1124" spans="2:3">
      <c r="B1124" s="78"/>
      <c r="C1124" s="103"/>
    </row>
    <row r="1125" spans="2:3">
      <c r="B1125" s="78"/>
      <c r="C1125" s="103"/>
    </row>
    <row r="1126" spans="2:3">
      <c r="B1126" s="78"/>
      <c r="C1126" s="103"/>
    </row>
    <row r="1127" spans="2:3">
      <c r="B1127" s="78"/>
      <c r="C1127" s="103"/>
    </row>
    <row r="1128" spans="2:3">
      <c r="B1128" s="78"/>
      <c r="C1128" s="103"/>
    </row>
    <row r="1129" spans="2:3">
      <c r="B1129" s="78"/>
      <c r="C1129" s="103"/>
    </row>
    <row r="1130" spans="2:3">
      <c r="B1130" s="78"/>
      <c r="C1130" s="103"/>
    </row>
    <row r="1131" spans="2:3">
      <c r="B1131" s="78"/>
      <c r="C1131" s="103"/>
    </row>
    <row r="1132" spans="2:3">
      <c r="B1132" s="78"/>
      <c r="C1132" s="103"/>
    </row>
    <row r="1133" spans="2:3">
      <c r="B1133" s="78"/>
      <c r="C1133" s="103"/>
    </row>
    <row r="1134" spans="2:3">
      <c r="B1134" s="78"/>
      <c r="C1134" s="103"/>
    </row>
    <row r="1135" spans="2:3">
      <c r="B1135" s="78"/>
      <c r="C1135" s="103"/>
    </row>
    <row r="1136" spans="2:3">
      <c r="B1136" s="78"/>
      <c r="C1136" s="103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10">
    <mergeCell ref="A4:I4"/>
    <mergeCell ref="A10:A11"/>
    <mergeCell ref="B10:B11"/>
    <mergeCell ref="C10:C11"/>
    <mergeCell ref="D10:D11"/>
    <mergeCell ref="E10:E11"/>
    <mergeCell ref="F10:I10"/>
    <mergeCell ref="A8:I8"/>
    <mergeCell ref="A6:E6"/>
    <mergeCell ref="G6:I6"/>
  </mergeCells>
  <printOptions horizontalCentered="1"/>
  <pageMargins left="0.78740157480314965" right="0.78740157480314965" top="1.1811023622047245" bottom="0.59055118110236227" header="0.31496062992125984" footer="0.35433070866141736"/>
  <pageSetup paperSize="9" scale="79" orientation="landscape" r:id="rId5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92D050"/>
  </sheetPr>
  <dimension ref="A1:I192"/>
  <sheetViews>
    <sheetView workbookViewId="0">
      <pane ySplit="9" topLeftCell="A115" activePane="bottomLeft" state="frozen"/>
      <selection pane="bottomLeft" activeCell="C15" sqref="C15"/>
    </sheetView>
  </sheetViews>
  <sheetFormatPr defaultColWidth="9" defaultRowHeight="15"/>
  <cols>
    <col min="1" max="1" width="5.08203125" style="124" customWidth="1"/>
    <col min="2" max="2" width="16.58203125" style="1" customWidth="1"/>
    <col min="3" max="3" width="83.08203125" style="1" customWidth="1"/>
    <col min="4" max="4" width="9.5" style="124" customWidth="1"/>
    <col min="5" max="5" width="13.33203125" style="1" customWidth="1"/>
    <col min="6" max="16384" width="9" style="1"/>
  </cols>
  <sheetData>
    <row r="1" spans="1:9" ht="17.5">
      <c r="A1" s="1"/>
      <c r="D1" s="1"/>
      <c r="E1" s="58" t="s">
        <v>5016</v>
      </c>
      <c r="I1" s="58"/>
    </row>
    <row r="2" spans="1:9" ht="17.5">
      <c r="A2" s="1"/>
      <c r="D2" s="1"/>
      <c r="E2" s="60" t="s">
        <v>1946</v>
      </c>
      <c r="I2" s="60"/>
    </row>
    <row r="3" spans="1:9" ht="12" customHeight="1">
      <c r="A3" s="1"/>
      <c r="D3" s="1"/>
    </row>
    <row r="4" spans="1:9" ht="42" customHeight="1">
      <c r="A4" s="882" t="s">
        <v>5064</v>
      </c>
      <c r="B4" s="882"/>
      <c r="C4" s="882"/>
      <c r="D4" s="882"/>
      <c r="E4" s="882"/>
    </row>
    <row r="5" spans="1:9" ht="7" customHeight="1"/>
    <row r="6" spans="1:9" s="605" customFormat="1" ht="20.25" customHeight="1">
      <c r="A6" s="776" t="s">
        <v>1947</v>
      </c>
      <c r="B6" s="776"/>
      <c r="C6" s="776"/>
      <c r="D6" s="776"/>
      <c r="E6" s="776"/>
    </row>
    <row r="7" spans="1:9" ht="6" customHeight="1">
      <c r="C7" s="124"/>
    </row>
    <row r="8" spans="1:9" ht="30">
      <c r="A8" s="540" t="s">
        <v>13</v>
      </c>
      <c r="B8" s="540" t="s">
        <v>4614</v>
      </c>
      <c r="C8" s="540" t="s">
        <v>4615</v>
      </c>
      <c r="D8" s="540" t="s">
        <v>4616</v>
      </c>
      <c r="E8" s="540" t="s">
        <v>283</v>
      </c>
    </row>
    <row r="9" spans="1:9" s="9" customFormat="1" ht="18" customHeight="1">
      <c r="A9" s="596">
        <v>1</v>
      </c>
      <c r="B9" s="596">
        <v>2</v>
      </c>
      <c r="C9" s="596">
        <v>3</v>
      </c>
      <c r="D9" s="596">
        <v>4</v>
      </c>
      <c r="E9" s="597">
        <v>5</v>
      </c>
    </row>
    <row r="10" spans="1:9" s="131" customFormat="1" ht="19.5" customHeight="1">
      <c r="A10" s="602" t="s">
        <v>5013</v>
      </c>
      <c r="B10" s="603"/>
      <c r="C10" s="603"/>
      <c r="D10" s="603"/>
      <c r="E10" s="604"/>
    </row>
    <row r="11" spans="1:9" s="15" customFormat="1" ht="16.5" customHeight="1">
      <c r="A11" s="598">
        <v>1</v>
      </c>
      <c r="B11" s="599" t="s">
        <v>4617</v>
      </c>
      <c r="C11" s="599" t="s">
        <v>4618</v>
      </c>
      <c r="D11" s="600">
        <v>0.35</v>
      </c>
      <c r="E11" s="601"/>
    </row>
    <row r="12" spans="1:9" s="15" customFormat="1" ht="16.5" customHeight="1">
      <c r="A12" s="167">
        <v>2</v>
      </c>
      <c r="B12" s="168" t="s">
        <v>4619</v>
      </c>
      <c r="C12" s="168" t="s">
        <v>4620</v>
      </c>
      <c r="D12" s="592">
        <v>0.6</v>
      </c>
      <c r="E12" s="590"/>
    </row>
    <row r="13" spans="1:9" s="15" customFormat="1" ht="16.5" customHeight="1">
      <c r="A13" s="167">
        <v>3</v>
      </c>
      <c r="B13" s="168" t="s">
        <v>4621</v>
      </c>
      <c r="C13" s="168" t="s">
        <v>4622</v>
      </c>
      <c r="D13" s="592">
        <v>0.75</v>
      </c>
      <c r="E13" s="590"/>
    </row>
    <row r="14" spans="1:9" s="15" customFormat="1" ht="16.5" customHeight="1">
      <c r="A14" s="167">
        <v>4</v>
      </c>
      <c r="B14" s="168" t="s">
        <v>4623</v>
      </c>
      <c r="C14" s="168" t="s">
        <v>4624</v>
      </c>
      <c r="D14" s="592">
        <v>0.95</v>
      </c>
      <c r="E14" s="590"/>
    </row>
    <row r="15" spans="1:9" s="15" customFormat="1" ht="16.5" customHeight="1">
      <c r="A15" s="167">
        <v>5</v>
      </c>
      <c r="B15" s="168" t="s">
        <v>4625</v>
      </c>
      <c r="C15" s="168" t="s">
        <v>4626</v>
      </c>
      <c r="D15" s="592">
        <v>0.3</v>
      </c>
      <c r="E15" s="590"/>
    </row>
    <row r="16" spans="1:9" s="15" customFormat="1" ht="16.5" customHeight="1">
      <c r="A16" s="167">
        <v>6</v>
      </c>
      <c r="B16" s="168" t="s">
        <v>4627</v>
      </c>
      <c r="C16" s="168" t="s">
        <v>4628</v>
      </c>
      <c r="D16" s="592">
        <v>0.5</v>
      </c>
      <c r="E16" s="590"/>
    </row>
    <row r="17" spans="1:5" s="15" customFormat="1" ht="16.5" customHeight="1">
      <c r="A17" s="167">
        <v>7</v>
      </c>
      <c r="B17" s="168" t="s">
        <v>3043</v>
      </c>
      <c r="C17" s="168" t="s">
        <v>3044</v>
      </c>
      <c r="D17" s="592">
        <v>0.95</v>
      </c>
      <c r="E17" s="590"/>
    </row>
    <row r="18" spans="1:5" s="15" customFormat="1" ht="16.5" customHeight="1">
      <c r="A18" s="167">
        <v>8</v>
      </c>
      <c r="B18" s="168" t="s">
        <v>3039</v>
      </c>
      <c r="C18" s="168" t="s">
        <v>3040</v>
      </c>
      <c r="D18" s="592">
        <v>2</v>
      </c>
      <c r="E18" s="590"/>
    </row>
    <row r="19" spans="1:5" s="15" customFormat="1" ht="16.5" customHeight="1">
      <c r="A19" s="167">
        <v>9</v>
      </c>
      <c r="B19" s="168" t="s">
        <v>4629</v>
      </c>
      <c r="C19" s="168" t="s">
        <v>4630</v>
      </c>
      <c r="D19" s="592">
        <v>1.1000000000000001</v>
      </c>
      <c r="E19" s="590"/>
    </row>
    <row r="20" spans="1:5" s="15" customFormat="1" ht="16.5" customHeight="1">
      <c r="A20" s="167">
        <v>10</v>
      </c>
      <c r="B20" s="168" t="s">
        <v>4631</v>
      </c>
      <c r="C20" s="168" t="s">
        <v>4632</v>
      </c>
      <c r="D20" s="592">
        <v>1.1000000000000001</v>
      </c>
      <c r="E20" s="590"/>
    </row>
    <row r="21" spans="1:5" s="15" customFormat="1" ht="16.5" customHeight="1">
      <c r="A21" s="167">
        <v>11</v>
      </c>
      <c r="B21" s="168" t="s">
        <v>4633</v>
      </c>
      <c r="C21" s="168" t="s">
        <v>4634</v>
      </c>
      <c r="D21" s="592">
        <v>1.1000000000000001</v>
      </c>
      <c r="E21" s="590"/>
    </row>
    <row r="22" spans="1:5" s="15" customFormat="1" ht="16.5" customHeight="1">
      <c r="A22" s="167">
        <v>12</v>
      </c>
      <c r="B22" s="168" t="s">
        <v>4635</v>
      </c>
      <c r="C22" s="168" t="s">
        <v>4636</v>
      </c>
      <c r="D22" s="592">
        <v>0.25</v>
      </c>
      <c r="E22" s="590"/>
    </row>
    <row r="23" spans="1:5" s="131" customFormat="1" ht="19.5" customHeight="1">
      <c r="A23" s="602" t="s">
        <v>5014</v>
      </c>
      <c r="B23" s="603"/>
      <c r="C23" s="603"/>
      <c r="D23" s="603"/>
      <c r="E23" s="604"/>
    </row>
    <row r="24" spans="1:5" s="15" customFormat="1" ht="16.5" customHeight="1">
      <c r="A24" s="167">
        <v>15</v>
      </c>
      <c r="B24" s="168" t="s">
        <v>4637</v>
      </c>
      <c r="C24" s="168" t="s">
        <v>4638</v>
      </c>
      <c r="D24" s="592">
        <v>1.2</v>
      </c>
      <c r="E24" s="590"/>
    </row>
    <row r="25" spans="1:5" s="15" customFormat="1" ht="16.5" customHeight="1">
      <c r="A25" s="167">
        <v>16</v>
      </c>
      <c r="B25" s="168" t="s">
        <v>4639</v>
      </c>
      <c r="C25" s="168" t="s">
        <v>4640</v>
      </c>
      <c r="D25" s="592">
        <v>0.3</v>
      </c>
      <c r="E25" s="590"/>
    </row>
    <row r="26" spans="1:5" s="15" customFormat="1" ht="16.5" customHeight="1">
      <c r="A26" s="167">
        <v>17</v>
      </c>
      <c r="B26" s="168" t="s">
        <v>4641</v>
      </c>
      <c r="C26" s="168" t="s">
        <v>4642</v>
      </c>
      <c r="D26" s="592">
        <v>1.2</v>
      </c>
      <c r="E26" s="590"/>
    </row>
    <row r="27" spans="1:5" s="15" customFormat="1" ht="16.5" customHeight="1">
      <c r="A27" s="167">
        <v>18</v>
      </c>
      <c r="B27" s="168" t="s">
        <v>880</v>
      </c>
      <c r="C27" s="168" t="s">
        <v>4643</v>
      </c>
      <c r="D27" s="592">
        <v>1.5</v>
      </c>
      <c r="E27" s="590"/>
    </row>
    <row r="28" spans="1:5" s="15" customFormat="1" ht="16.5" customHeight="1">
      <c r="A28" s="167">
        <v>19</v>
      </c>
      <c r="B28" s="168" t="s">
        <v>4644</v>
      </c>
      <c r="C28" s="168" t="s">
        <v>4645</v>
      </c>
      <c r="D28" s="592">
        <v>1</v>
      </c>
      <c r="E28" s="590"/>
    </row>
    <row r="29" spans="1:5" s="15" customFormat="1" ht="16.5" customHeight="1">
      <c r="A29" s="167">
        <v>20</v>
      </c>
      <c r="B29" s="168" t="s">
        <v>4646</v>
      </c>
      <c r="C29" s="168" t="s">
        <v>4647</v>
      </c>
      <c r="D29" s="592">
        <v>1</v>
      </c>
      <c r="E29" s="590"/>
    </row>
    <row r="30" spans="1:5" s="15" customFormat="1" ht="16.5" customHeight="1">
      <c r="A30" s="167">
        <v>21</v>
      </c>
      <c r="B30" s="168" t="s">
        <v>4648</v>
      </c>
      <c r="C30" s="168" t="s">
        <v>4649</v>
      </c>
      <c r="D30" s="592">
        <v>0.3</v>
      </c>
      <c r="E30" s="590"/>
    </row>
    <row r="31" spans="1:5" s="15" customFormat="1" ht="16.5" customHeight="1">
      <c r="A31" s="167">
        <v>22</v>
      </c>
      <c r="B31" s="168" t="s">
        <v>4650</v>
      </c>
      <c r="C31" s="168" t="s">
        <v>4651</v>
      </c>
      <c r="D31" s="592">
        <v>0.5</v>
      </c>
      <c r="E31" s="590"/>
    </row>
    <row r="32" spans="1:5" s="15" customFormat="1" ht="16.5" customHeight="1">
      <c r="A32" s="167">
        <v>23</v>
      </c>
      <c r="B32" s="168" t="s">
        <v>4652</v>
      </c>
      <c r="C32" s="168" t="s">
        <v>4653</v>
      </c>
      <c r="D32" s="592">
        <v>1.25</v>
      </c>
      <c r="E32" s="590"/>
    </row>
    <row r="33" spans="1:5" s="15" customFormat="1" ht="16.5" customHeight="1">
      <c r="A33" s="167">
        <v>24</v>
      </c>
      <c r="B33" s="168" t="s">
        <v>4654</v>
      </c>
      <c r="C33" s="168" t="s">
        <v>4655</v>
      </c>
      <c r="D33" s="592">
        <v>1.25</v>
      </c>
      <c r="E33" s="590"/>
    </row>
    <row r="34" spans="1:5" s="15" customFormat="1" ht="16.5" customHeight="1">
      <c r="A34" s="167">
        <v>25</v>
      </c>
      <c r="B34" s="168" t="s">
        <v>4656</v>
      </c>
      <c r="C34" s="168" t="s">
        <v>4657</v>
      </c>
      <c r="D34" s="592">
        <v>1.3</v>
      </c>
      <c r="E34" s="590"/>
    </row>
    <row r="35" spans="1:5" s="15" customFormat="1" ht="16.5" customHeight="1">
      <c r="A35" s="167">
        <v>26</v>
      </c>
      <c r="B35" s="168" t="s">
        <v>4658</v>
      </c>
      <c r="C35" s="168" t="s">
        <v>4659</v>
      </c>
      <c r="D35" s="592">
        <v>1.3</v>
      </c>
      <c r="E35" s="590"/>
    </row>
    <row r="36" spans="1:5" s="15" customFormat="1" ht="16.5" customHeight="1">
      <c r="A36" s="167">
        <v>27</v>
      </c>
      <c r="B36" s="168" t="s">
        <v>4660</v>
      </c>
      <c r="C36" s="168" t="s">
        <v>4661</v>
      </c>
      <c r="D36" s="592">
        <v>1</v>
      </c>
      <c r="E36" s="590"/>
    </row>
    <row r="37" spans="1:5" s="15" customFormat="1" ht="16.5" customHeight="1">
      <c r="A37" s="167">
        <v>28</v>
      </c>
      <c r="B37" s="168" t="s">
        <v>4662</v>
      </c>
      <c r="C37" s="168" t="s">
        <v>4663</v>
      </c>
      <c r="D37" s="592">
        <v>0.3</v>
      </c>
      <c r="E37" s="590"/>
    </row>
    <row r="38" spans="1:5" s="15" customFormat="1" ht="16.5" customHeight="1">
      <c r="A38" s="167">
        <v>29</v>
      </c>
      <c r="B38" s="168" t="s">
        <v>4664</v>
      </c>
      <c r="C38" s="168" t="s">
        <v>4665</v>
      </c>
      <c r="D38" s="592">
        <v>1.25</v>
      </c>
      <c r="E38" s="590"/>
    </row>
    <row r="39" spans="1:5" s="15" customFormat="1" ht="16.5" customHeight="1">
      <c r="A39" s="167">
        <v>30</v>
      </c>
      <c r="B39" s="168" t="s">
        <v>4666</v>
      </c>
      <c r="C39" s="168" t="s">
        <v>4667</v>
      </c>
      <c r="D39" s="592">
        <v>1.5</v>
      </c>
      <c r="E39" s="590"/>
    </row>
    <row r="40" spans="1:5" s="15" customFormat="1" ht="16.5" customHeight="1">
      <c r="A40" s="167">
        <v>31</v>
      </c>
      <c r="B40" s="168" t="s">
        <v>4668</v>
      </c>
      <c r="C40" s="168" t="s">
        <v>4669</v>
      </c>
      <c r="D40" s="592">
        <v>1</v>
      </c>
      <c r="E40" s="590"/>
    </row>
    <row r="41" spans="1:5" s="15" customFormat="1" ht="16.5" customHeight="1">
      <c r="A41" s="167">
        <v>32</v>
      </c>
      <c r="B41" s="168" t="s">
        <v>4670</v>
      </c>
      <c r="C41" s="168" t="s">
        <v>4671</v>
      </c>
      <c r="D41" s="592">
        <v>0.1</v>
      </c>
      <c r="E41" s="590"/>
    </row>
    <row r="42" spans="1:5" s="15" customFormat="1" ht="16.5" customHeight="1">
      <c r="A42" s="167">
        <v>33</v>
      </c>
      <c r="B42" s="168" t="s">
        <v>4672</v>
      </c>
      <c r="C42" s="168" t="s">
        <v>4673</v>
      </c>
      <c r="D42" s="592">
        <v>0.25</v>
      </c>
      <c r="E42" s="590"/>
    </row>
    <row r="43" spans="1:5" s="15" customFormat="1" ht="16.5" customHeight="1">
      <c r="A43" s="167">
        <v>35</v>
      </c>
      <c r="B43" s="168" t="s">
        <v>4674</v>
      </c>
      <c r="C43" s="168" t="s">
        <v>4675</v>
      </c>
      <c r="D43" s="592">
        <v>0.5</v>
      </c>
      <c r="E43" s="590"/>
    </row>
    <row r="44" spans="1:5" s="15" customFormat="1" ht="16.5" customHeight="1">
      <c r="A44" s="167">
        <v>36</v>
      </c>
      <c r="B44" s="168" t="s">
        <v>4676</v>
      </c>
      <c r="C44" s="168" t="s">
        <v>4677</v>
      </c>
      <c r="D44" s="592">
        <v>1</v>
      </c>
      <c r="E44" s="590"/>
    </row>
    <row r="45" spans="1:5" s="15" customFormat="1" ht="32.15" customHeight="1">
      <c r="A45" s="167">
        <v>37</v>
      </c>
      <c r="B45" s="168" t="s">
        <v>4678</v>
      </c>
      <c r="C45" s="168" t="s">
        <v>4679</v>
      </c>
      <c r="D45" s="592">
        <v>0.45</v>
      </c>
      <c r="E45" s="590"/>
    </row>
    <row r="46" spans="1:5" s="15" customFormat="1" ht="16.5" customHeight="1">
      <c r="A46" s="167">
        <v>38</v>
      </c>
      <c r="B46" s="168" t="s">
        <v>4680</v>
      </c>
      <c r="C46" s="168" t="s">
        <v>4681</v>
      </c>
      <c r="D46" s="592">
        <v>0.4</v>
      </c>
      <c r="E46" s="590"/>
    </row>
    <row r="47" spans="1:5" s="15" customFormat="1" ht="16.5" customHeight="1">
      <c r="A47" s="167">
        <v>39</v>
      </c>
      <c r="B47" s="168" t="s">
        <v>4682</v>
      </c>
      <c r="C47" s="168" t="s">
        <v>4683</v>
      </c>
      <c r="D47" s="592">
        <v>0.1</v>
      </c>
      <c r="E47" s="590"/>
    </row>
    <row r="48" spans="1:5" s="15" customFormat="1" ht="16.5" customHeight="1">
      <c r="A48" s="167">
        <v>40</v>
      </c>
      <c r="B48" s="168" t="s">
        <v>4684</v>
      </c>
      <c r="C48" s="168" t="s">
        <v>4685</v>
      </c>
      <c r="D48" s="592">
        <v>0.9</v>
      </c>
      <c r="E48" s="590"/>
    </row>
    <row r="49" spans="1:5" s="15" customFormat="1" ht="32.15" customHeight="1">
      <c r="A49" s="167">
        <v>41</v>
      </c>
      <c r="B49" s="168" t="s">
        <v>4686</v>
      </c>
      <c r="C49" s="168" t="s">
        <v>4687</v>
      </c>
      <c r="D49" s="592">
        <v>0.7</v>
      </c>
      <c r="E49" s="590"/>
    </row>
    <row r="50" spans="1:5" s="15" customFormat="1" ht="16.5" customHeight="1">
      <c r="A50" s="167">
        <v>42</v>
      </c>
      <c r="B50" s="168" t="s">
        <v>4688</v>
      </c>
      <c r="C50" s="168" t="s">
        <v>4689</v>
      </c>
      <c r="D50" s="592">
        <v>0.9</v>
      </c>
      <c r="E50" s="590"/>
    </row>
    <row r="51" spans="1:5" s="15" customFormat="1" ht="32.15" customHeight="1">
      <c r="A51" s="167">
        <v>43</v>
      </c>
      <c r="B51" s="168" t="s">
        <v>4690</v>
      </c>
      <c r="C51" s="168" t="s">
        <v>4691</v>
      </c>
      <c r="D51" s="592">
        <v>1</v>
      </c>
      <c r="E51" s="590"/>
    </row>
    <row r="52" spans="1:5" s="15" customFormat="1" ht="32.15" customHeight="1">
      <c r="A52" s="167">
        <v>44</v>
      </c>
      <c r="B52" s="168" t="s">
        <v>4692</v>
      </c>
      <c r="C52" s="168" t="s">
        <v>4693</v>
      </c>
      <c r="D52" s="592">
        <v>1</v>
      </c>
      <c r="E52" s="590" t="s">
        <v>4694</v>
      </c>
    </row>
    <row r="53" spans="1:5" s="15" customFormat="1" ht="32.15" customHeight="1">
      <c r="A53" s="167">
        <v>45</v>
      </c>
      <c r="B53" s="168" t="s">
        <v>4695</v>
      </c>
      <c r="C53" s="168" t="s">
        <v>4696</v>
      </c>
      <c r="D53" s="592">
        <v>1.95</v>
      </c>
      <c r="E53" s="590" t="s">
        <v>4694</v>
      </c>
    </row>
    <row r="54" spans="1:5" s="15" customFormat="1" ht="32.15" customHeight="1">
      <c r="A54" s="167">
        <v>46</v>
      </c>
      <c r="B54" s="168" t="s">
        <v>4697</v>
      </c>
      <c r="C54" s="168" t="s">
        <v>4698</v>
      </c>
      <c r="D54" s="592">
        <v>3.35</v>
      </c>
      <c r="E54" s="590" t="s">
        <v>4694</v>
      </c>
    </row>
    <row r="55" spans="1:5" s="15" customFormat="1" ht="32.15" customHeight="1">
      <c r="A55" s="167">
        <v>47</v>
      </c>
      <c r="B55" s="168" t="s">
        <v>4699</v>
      </c>
      <c r="C55" s="168" t="s">
        <v>4700</v>
      </c>
      <c r="D55" s="592">
        <v>1.85</v>
      </c>
      <c r="E55" s="590" t="s">
        <v>4694</v>
      </c>
    </row>
    <row r="56" spans="1:5" s="15" customFormat="1" ht="32.15" customHeight="1">
      <c r="A56" s="167">
        <v>48</v>
      </c>
      <c r="B56" s="168" t="s">
        <v>4701</v>
      </c>
      <c r="C56" s="168" t="s">
        <v>4702</v>
      </c>
      <c r="D56" s="592">
        <v>2.5</v>
      </c>
      <c r="E56" s="590" t="s">
        <v>4694</v>
      </c>
    </row>
    <row r="57" spans="1:5" s="15" customFormat="1" ht="32.15" customHeight="1">
      <c r="A57" s="167">
        <v>49</v>
      </c>
      <c r="B57" s="168" t="s">
        <v>4703</v>
      </c>
      <c r="C57" s="168" t="s">
        <v>4704</v>
      </c>
      <c r="D57" s="592">
        <v>3.75</v>
      </c>
      <c r="E57" s="590" t="s">
        <v>4694</v>
      </c>
    </row>
    <row r="58" spans="1:5" s="15" customFormat="1" ht="16.5" customHeight="1">
      <c r="A58" s="167">
        <v>50</v>
      </c>
      <c r="B58" s="168" t="s">
        <v>4705</v>
      </c>
      <c r="C58" s="168" t="s">
        <v>4706</v>
      </c>
      <c r="D58" s="592">
        <v>2.4500000000000002</v>
      </c>
      <c r="E58" s="590" t="s">
        <v>4694</v>
      </c>
    </row>
    <row r="59" spans="1:5" s="15" customFormat="1" ht="32.15" customHeight="1">
      <c r="A59" s="167">
        <v>51</v>
      </c>
      <c r="B59" s="168" t="s">
        <v>4707</v>
      </c>
      <c r="C59" s="168" t="s">
        <v>4708</v>
      </c>
      <c r="D59" s="592">
        <v>3.25</v>
      </c>
      <c r="E59" s="590" t="s">
        <v>4694</v>
      </c>
    </row>
    <row r="60" spans="1:5" s="15" customFormat="1" ht="32.15" customHeight="1">
      <c r="A60" s="167">
        <v>52</v>
      </c>
      <c r="B60" s="168" t="s">
        <v>4709</v>
      </c>
      <c r="C60" s="168" t="s">
        <v>4710</v>
      </c>
      <c r="D60" s="592">
        <v>1.55</v>
      </c>
      <c r="E60" s="590" t="s">
        <v>4694</v>
      </c>
    </row>
    <row r="61" spans="1:5" s="15" customFormat="1" ht="32.15" customHeight="1">
      <c r="A61" s="167">
        <v>53</v>
      </c>
      <c r="B61" s="168" t="s">
        <v>4711</v>
      </c>
      <c r="C61" s="168" t="s">
        <v>4712</v>
      </c>
      <c r="D61" s="592">
        <v>1.85</v>
      </c>
      <c r="E61" s="590" t="s">
        <v>4694</v>
      </c>
    </row>
    <row r="62" spans="1:5" s="15" customFormat="1" ht="16.5" customHeight="1">
      <c r="A62" s="167">
        <v>54</v>
      </c>
      <c r="B62" s="168" t="s">
        <v>4713</v>
      </c>
      <c r="C62" s="168" t="s">
        <v>4714</v>
      </c>
      <c r="D62" s="592">
        <v>0.5</v>
      </c>
      <c r="E62" s="590" t="s">
        <v>4694</v>
      </c>
    </row>
    <row r="63" spans="1:5" s="15" customFormat="1" ht="16.5" customHeight="1">
      <c r="A63" s="167">
        <v>56</v>
      </c>
      <c r="B63" s="168" t="s">
        <v>4715</v>
      </c>
      <c r="C63" s="168" t="s">
        <v>4716</v>
      </c>
      <c r="D63" s="592">
        <v>0.5</v>
      </c>
      <c r="E63" s="590"/>
    </row>
    <row r="64" spans="1:5" s="15" customFormat="1" ht="16.5" customHeight="1">
      <c r="A64" s="167">
        <v>57</v>
      </c>
      <c r="B64" s="168" t="s">
        <v>4717</v>
      </c>
      <c r="C64" s="168" t="s">
        <v>4718</v>
      </c>
      <c r="D64" s="592">
        <v>1</v>
      </c>
      <c r="E64" s="590"/>
    </row>
    <row r="65" spans="1:5" s="15" customFormat="1" ht="16.5" customHeight="1">
      <c r="A65" s="167">
        <v>58</v>
      </c>
      <c r="B65" s="168" t="s">
        <v>4719</v>
      </c>
      <c r="C65" s="168" t="s">
        <v>4720</v>
      </c>
      <c r="D65" s="592">
        <v>1.1499999999999999</v>
      </c>
      <c r="E65" s="590"/>
    </row>
    <row r="66" spans="1:5" s="15" customFormat="1" ht="16.5" customHeight="1">
      <c r="A66" s="167">
        <v>59</v>
      </c>
      <c r="B66" s="168" t="s">
        <v>4721</v>
      </c>
      <c r="C66" s="168" t="s">
        <v>4722</v>
      </c>
      <c r="D66" s="592">
        <v>0.2</v>
      </c>
      <c r="E66" s="590"/>
    </row>
    <row r="67" spans="1:5" s="15" customFormat="1" ht="16.5" customHeight="1">
      <c r="A67" s="167">
        <v>60</v>
      </c>
      <c r="B67" s="168" t="s">
        <v>4723</v>
      </c>
      <c r="C67" s="168" t="s">
        <v>4724</v>
      </c>
      <c r="D67" s="592">
        <v>0.45</v>
      </c>
      <c r="E67" s="590"/>
    </row>
    <row r="68" spans="1:5" s="15" customFormat="1" ht="16.5" customHeight="1">
      <c r="A68" s="167">
        <v>61</v>
      </c>
      <c r="B68" s="168" t="s">
        <v>4725</v>
      </c>
      <c r="C68" s="168" t="s">
        <v>4726</v>
      </c>
      <c r="D68" s="592">
        <v>2</v>
      </c>
      <c r="E68" s="590"/>
    </row>
    <row r="69" spans="1:5" s="15" customFormat="1" ht="16.5" customHeight="1">
      <c r="A69" s="167">
        <v>62</v>
      </c>
      <c r="B69" s="168" t="s">
        <v>4727</v>
      </c>
      <c r="C69" s="168" t="s">
        <v>4728</v>
      </c>
      <c r="D69" s="592">
        <v>0.3</v>
      </c>
      <c r="E69" s="590"/>
    </row>
    <row r="70" spans="1:5" s="15" customFormat="1" ht="16.5" customHeight="1">
      <c r="A70" s="167">
        <v>63</v>
      </c>
      <c r="B70" s="168" t="s">
        <v>4729</v>
      </c>
      <c r="C70" s="168" t="s">
        <v>4730</v>
      </c>
      <c r="D70" s="592">
        <v>0.45</v>
      </c>
      <c r="E70" s="590"/>
    </row>
    <row r="71" spans="1:5" s="15" customFormat="1" ht="16.5" customHeight="1">
      <c r="A71" s="167">
        <v>64</v>
      </c>
      <c r="B71" s="168" t="s">
        <v>4731</v>
      </c>
      <c r="C71" s="168" t="s">
        <v>4732</v>
      </c>
      <c r="D71" s="592">
        <v>0.25</v>
      </c>
      <c r="E71" s="590"/>
    </row>
    <row r="72" spans="1:5" s="15" customFormat="1" ht="32.15" customHeight="1">
      <c r="A72" s="167">
        <v>65</v>
      </c>
      <c r="B72" s="168" t="s">
        <v>4733</v>
      </c>
      <c r="C72" s="168" t="s">
        <v>4734</v>
      </c>
      <c r="D72" s="592">
        <v>0.9</v>
      </c>
      <c r="E72" s="590"/>
    </row>
    <row r="73" spans="1:5" s="15" customFormat="1" ht="32.15" customHeight="1">
      <c r="A73" s="167">
        <v>66</v>
      </c>
      <c r="B73" s="168" t="s">
        <v>4735</v>
      </c>
      <c r="C73" s="168" t="s">
        <v>4736</v>
      </c>
      <c r="D73" s="592">
        <v>1.7</v>
      </c>
      <c r="E73" s="590"/>
    </row>
    <row r="74" spans="1:5" s="15" customFormat="1" ht="16.5" customHeight="1">
      <c r="A74" s="167">
        <v>67</v>
      </c>
      <c r="B74" s="168" t="s">
        <v>4737</v>
      </c>
      <c r="C74" s="168" t="s">
        <v>4738</v>
      </c>
      <c r="D74" s="592">
        <v>0.4</v>
      </c>
      <c r="E74" s="590"/>
    </row>
    <row r="75" spans="1:5" s="15" customFormat="1" ht="16.5" customHeight="1">
      <c r="A75" s="167">
        <v>68</v>
      </c>
      <c r="B75" s="168" t="s">
        <v>4739</v>
      </c>
      <c r="C75" s="168" t="s">
        <v>4740</v>
      </c>
      <c r="D75" s="592">
        <v>0.3</v>
      </c>
      <c r="E75" s="590"/>
    </row>
    <row r="76" spans="1:5" s="15" customFormat="1" ht="16.5" customHeight="1">
      <c r="A76" s="167">
        <v>69</v>
      </c>
      <c r="B76" s="168" t="s">
        <v>4741</v>
      </c>
      <c r="C76" s="168" t="s">
        <v>4742</v>
      </c>
      <c r="D76" s="592">
        <v>1</v>
      </c>
      <c r="E76" s="590"/>
    </row>
    <row r="77" spans="1:5" s="15" customFormat="1" ht="16.5" customHeight="1">
      <c r="A77" s="167">
        <v>70</v>
      </c>
      <c r="B77" s="168" t="s">
        <v>4743</v>
      </c>
      <c r="C77" s="168" t="s">
        <v>4744</v>
      </c>
      <c r="D77" s="592">
        <v>0.8</v>
      </c>
      <c r="E77" s="590"/>
    </row>
    <row r="78" spans="1:5" s="15" customFormat="1" ht="16.5" customHeight="1">
      <c r="A78" s="167">
        <v>71</v>
      </c>
      <c r="B78" s="168" t="s">
        <v>4745</v>
      </c>
      <c r="C78" s="168" t="s">
        <v>4746</v>
      </c>
      <c r="D78" s="592">
        <v>0.25</v>
      </c>
      <c r="E78" s="590"/>
    </row>
    <row r="79" spans="1:5" s="15" customFormat="1" ht="32.15" customHeight="1">
      <c r="A79" s="167">
        <v>72</v>
      </c>
      <c r="B79" s="168" t="s">
        <v>4747</v>
      </c>
      <c r="C79" s="168" t="s">
        <v>4748</v>
      </c>
      <c r="D79" s="592">
        <v>1.5</v>
      </c>
      <c r="E79" s="590"/>
    </row>
    <row r="80" spans="1:5" s="15" customFormat="1" ht="16.5" customHeight="1">
      <c r="A80" s="167">
        <v>73</v>
      </c>
      <c r="B80" s="168" t="s">
        <v>4749</v>
      </c>
      <c r="C80" s="168" t="s">
        <v>4750</v>
      </c>
      <c r="D80" s="592">
        <v>0.45</v>
      </c>
      <c r="E80" s="590"/>
    </row>
    <row r="81" spans="1:5" s="15" customFormat="1" ht="16.5" customHeight="1">
      <c r="A81" s="167">
        <v>74</v>
      </c>
      <c r="B81" s="168" t="s">
        <v>4751</v>
      </c>
      <c r="C81" s="168" t="s">
        <v>4752</v>
      </c>
      <c r="D81" s="593">
        <v>1</v>
      </c>
      <c r="E81" s="590"/>
    </row>
    <row r="82" spans="1:5" s="15" customFormat="1" ht="16.5" customHeight="1">
      <c r="A82" s="167">
        <v>75</v>
      </c>
      <c r="B82" s="168" t="s">
        <v>4753</v>
      </c>
      <c r="C82" s="168" t="s">
        <v>4754</v>
      </c>
      <c r="D82" s="593">
        <v>1</v>
      </c>
      <c r="E82" s="590"/>
    </row>
    <row r="83" spans="1:5" s="15" customFormat="1" ht="16.5" customHeight="1">
      <c r="A83" s="167">
        <v>76</v>
      </c>
      <c r="B83" s="168" t="s">
        <v>4755</v>
      </c>
      <c r="C83" s="168" t="s">
        <v>4756</v>
      </c>
      <c r="D83" s="593">
        <v>1</v>
      </c>
      <c r="E83" s="590"/>
    </row>
    <row r="84" spans="1:5" s="15" customFormat="1" ht="16.5" customHeight="1">
      <c r="A84" s="167">
        <v>77</v>
      </c>
      <c r="B84" s="168" t="s">
        <v>4757</v>
      </c>
      <c r="C84" s="168" t="s">
        <v>4758</v>
      </c>
      <c r="D84" s="593">
        <v>1</v>
      </c>
      <c r="E84" s="590"/>
    </row>
    <row r="85" spans="1:5" s="15" customFormat="1" ht="16.5" customHeight="1">
      <c r="A85" s="167">
        <v>78</v>
      </c>
      <c r="B85" s="168" t="s">
        <v>4759</v>
      </c>
      <c r="C85" s="168" t="s">
        <v>4760</v>
      </c>
      <c r="D85" s="593">
        <v>0.7</v>
      </c>
      <c r="E85" s="590"/>
    </row>
    <row r="86" spans="1:5" s="15" customFormat="1" ht="16.5" customHeight="1">
      <c r="A86" s="167">
        <v>75</v>
      </c>
      <c r="B86" s="168" t="s">
        <v>4761</v>
      </c>
      <c r="C86" s="168" t="s">
        <v>4762</v>
      </c>
      <c r="D86" s="592">
        <v>1.95</v>
      </c>
      <c r="E86" s="590"/>
    </row>
    <row r="87" spans="1:5" s="15" customFormat="1" ht="16.5" customHeight="1">
      <c r="A87" s="167">
        <v>76</v>
      </c>
      <c r="B87" s="168" t="s">
        <v>4763</v>
      </c>
      <c r="C87" s="168" t="s">
        <v>4764</v>
      </c>
      <c r="D87" s="592">
        <v>0.4</v>
      </c>
      <c r="E87" s="590"/>
    </row>
    <row r="88" spans="1:5" s="15" customFormat="1" ht="16.5" customHeight="1">
      <c r="A88" s="167">
        <v>77</v>
      </c>
      <c r="B88" s="168" t="s">
        <v>4765</v>
      </c>
      <c r="C88" s="168" t="s">
        <v>4766</v>
      </c>
      <c r="D88" s="592">
        <v>0.15</v>
      </c>
      <c r="E88" s="590"/>
    </row>
    <row r="89" spans="1:5" s="15" customFormat="1" ht="16.5" customHeight="1">
      <c r="A89" s="167">
        <v>78</v>
      </c>
      <c r="B89" s="168" t="s">
        <v>4767</v>
      </c>
      <c r="C89" s="168" t="s">
        <v>4768</v>
      </c>
      <c r="D89" s="592">
        <v>0.2</v>
      </c>
      <c r="E89" s="590"/>
    </row>
    <row r="90" spans="1:5" s="15" customFormat="1" ht="16.5" customHeight="1">
      <c r="A90" s="167">
        <v>79</v>
      </c>
      <c r="B90" s="168" t="s">
        <v>4769</v>
      </c>
      <c r="C90" s="168" t="s">
        <v>4770</v>
      </c>
      <c r="D90" s="592">
        <v>0.5</v>
      </c>
      <c r="E90" s="590"/>
    </row>
    <row r="91" spans="1:5" s="131" customFormat="1" ht="19.5" customHeight="1">
      <c r="A91" s="602" t="s">
        <v>5015</v>
      </c>
      <c r="B91" s="603"/>
      <c r="C91" s="603"/>
      <c r="D91" s="603"/>
      <c r="E91" s="604"/>
    </row>
    <row r="92" spans="1:5" s="15" customFormat="1" ht="16.5" customHeight="1">
      <c r="A92" s="167">
        <v>80</v>
      </c>
      <c r="B92" s="168" t="s">
        <v>4771</v>
      </c>
      <c r="C92" s="168" t="s">
        <v>4772</v>
      </c>
      <c r="D92" s="592">
        <v>1.4</v>
      </c>
      <c r="E92" s="590"/>
    </row>
    <row r="93" spans="1:5" s="15" customFormat="1" ht="16.5" customHeight="1">
      <c r="A93" s="167">
        <v>81</v>
      </c>
      <c r="B93" s="168" t="s">
        <v>4773</v>
      </c>
      <c r="C93" s="168" t="s">
        <v>4774</v>
      </c>
      <c r="D93" s="592">
        <v>1.1000000000000001</v>
      </c>
      <c r="E93" s="590"/>
    </row>
    <row r="94" spans="1:5" s="15" customFormat="1" ht="16.5" customHeight="1">
      <c r="A94" s="167">
        <v>82</v>
      </c>
      <c r="B94" s="168" t="s">
        <v>582</v>
      </c>
      <c r="C94" s="168" t="s">
        <v>4775</v>
      </c>
      <c r="D94" s="592">
        <v>3</v>
      </c>
      <c r="E94" s="590"/>
    </row>
    <row r="95" spans="1:5" s="15" customFormat="1" ht="16.5" customHeight="1">
      <c r="A95" s="167">
        <v>83</v>
      </c>
      <c r="B95" s="168" t="s">
        <v>4776</v>
      </c>
      <c r="C95" s="168" t="s">
        <v>4777</v>
      </c>
      <c r="D95" s="592">
        <v>3</v>
      </c>
      <c r="E95" s="590"/>
    </row>
    <row r="96" spans="1:5" s="15" customFormat="1" ht="16.5" customHeight="1">
      <c r="A96" s="167">
        <v>84</v>
      </c>
      <c r="B96" s="168" t="s">
        <v>4778</v>
      </c>
      <c r="C96" s="168" t="s">
        <v>4779</v>
      </c>
      <c r="D96" s="592">
        <v>0.8</v>
      </c>
      <c r="E96" s="590"/>
    </row>
    <row r="97" spans="1:5" s="15" customFormat="1" ht="16.5" customHeight="1">
      <c r="A97" s="167">
        <v>85</v>
      </c>
      <c r="B97" s="168" t="s">
        <v>4780</v>
      </c>
      <c r="C97" s="168" t="s">
        <v>4781</v>
      </c>
      <c r="D97" s="592">
        <v>3.9</v>
      </c>
      <c r="E97" s="590"/>
    </row>
    <row r="98" spans="1:5" s="15" customFormat="1" ht="16.5" customHeight="1">
      <c r="A98" s="167">
        <v>86</v>
      </c>
      <c r="B98" s="168" t="s">
        <v>4782</v>
      </c>
      <c r="C98" s="168" t="s">
        <v>4783</v>
      </c>
      <c r="D98" s="592">
        <v>1.45</v>
      </c>
      <c r="E98" s="590"/>
    </row>
    <row r="99" spans="1:5" s="15" customFormat="1" ht="16.5" customHeight="1">
      <c r="A99" s="167">
        <v>87</v>
      </c>
      <c r="B99" s="168" t="s">
        <v>4784</v>
      </c>
      <c r="C99" s="168" t="s">
        <v>4785</v>
      </c>
      <c r="D99" s="592">
        <v>2.5499999999999998</v>
      </c>
      <c r="E99" s="590"/>
    </row>
    <row r="100" spans="1:5" s="15" customFormat="1" ht="16.5" customHeight="1">
      <c r="A100" s="167">
        <v>88</v>
      </c>
      <c r="B100" s="168" t="s">
        <v>4786</v>
      </c>
      <c r="C100" s="168" t="s">
        <v>4787</v>
      </c>
      <c r="D100" s="592">
        <v>1.55</v>
      </c>
      <c r="E100" s="590"/>
    </row>
    <row r="101" spans="1:5" s="15" customFormat="1" ht="16.5" customHeight="1">
      <c r="A101" s="167">
        <v>89</v>
      </c>
      <c r="B101" s="168" t="s">
        <v>3870</v>
      </c>
      <c r="C101" s="168" t="s">
        <v>4788</v>
      </c>
      <c r="D101" s="592">
        <v>1.25</v>
      </c>
      <c r="E101" s="590"/>
    </row>
    <row r="102" spans="1:5" s="15" customFormat="1" ht="16.5" customHeight="1">
      <c r="A102" s="167">
        <v>90</v>
      </c>
      <c r="B102" s="168" t="s">
        <v>4789</v>
      </c>
      <c r="C102" s="168" t="s">
        <v>4790</v>
      </c>
      <c r="D102" s="592">
        <v>1.1499999999999999</v>
      </c>
      <c r="E102" s="590"/>
    </row>
    <row r="103" spans="1:5" s="15" customFormat="1" ht="16.5" customHeight="1">
      <c r="A103" s="167">
        <v>91</v>
      </c>
      <c r="B103" s="168" t="s">
        <v>4791</v>
      </c>
      <c r="C103" s="168" t="s">
        <v>4792</v>
      </c>
      <c r="D103" s="592">
        <v>1.1499999999999999</v>
      </c>
      <c r="E103" s="590"/>
    </row>
    <row r="104" spans="1:5" s="15" customFormat="1" ht="16.5" customHeight="1">
      <c r="A104" s="167">
        <v>92</v>
      </c>
      <c r="B104" s="168" t="s">
        <v>4793</v>
      </c>
      <c r="C104" s="168" t="s">
        <v>4794</v>
      </c>
      <c r="D104" s="592">
        <v>1.1499999999999999</v>
      </c>
      <c r="E104" s="590"/>
    </row>
    <row r="105" spans="1:5" s="15" customFormat="1" ht="16.5" customHeight="1">
      <c r="A105" s="167">
        <v>93</v>
      </c>
      <c r="B105" s="168" t="s">
        <v>4795</v>
      </c>
      <c r="C105" s="168" t="s">
        <v>4796</v>
      </c>
      <c r="D105" s="592">
        <v>0.9</v>
      </c>
      <c r="E105" s="590"/>
    </row>
    <row r="106" spans="1:5" s="15" customFormat="1" ht="16.5" customHeight="1">
      <c r="A106" s="167">
        <v>94</v>
      </c>
      <c r="B106" s="168" t="s">
        <v>4797</v>
      </c>
      <c r="C106" s="168" t="s">
        <v>4798</v>
      </c>
      <c r="D106" s="592">
        <v>3</v>
      </c>
      <c r="E106" s="590"/>
    </row>
    <row r="107" spans="1:5" s="15" customFormat="1" ht="16.5" customHeight="1">
      <c r="A107" s="167">
        <v>95</v>
      </c>
      <c r="B107" s="168" t="s">
        <v>4799</v>
      </c>
      <c r="C107" s="168" t="s">
        <v>4800</v>
      </c>
      <c r="D107" s="541">
        <v>1.05</v>
      </c>
      <c r="E107" s="590"/>
    </row>
    <row r="108" spans="1:5" s="15" customFormat="1" ht="16.5" customHeight="1">
      <c r="A108" s="167">
        <v>96</v>
      </c>
      <c r="B108" s="168" t="s">
        <v>4801</v>
      </c>
      <c r="C108" s="168" t="s">
        <v>4802</v>
      </c>
      <c r="D108" s="541">
        <v>1.25</v>
      </c>
      <c r="E108" s="590" t="s">
        <v>4803</v>
      </c>
    </row>
    <row r="109" spans="1:5" s="15" customFormat="1" ht="32.15" customHeight="1">
      <c r="A109" s="167">
        <v>97</v>
      </c>
      <c r="B109" s="168" t="s">
        <v>4804</v>
      </c>
      <c r="C109" s="168" t="s">
        <v>4805</v>
      </c>
      <c r="D109" s="592">
        <v>1</v>
      </c>
      <c r="E109" s="590" t="s">
        <v>4803</v>
      </c>
    </row>
    <row r="110" spans="1:5" s="15" customFormat="1" ht="16.5" customHeight="1">
      <c r="A110" s="167">
        <v>98</v>
      </c>
      <c r="B110" s="168" t="s">
        <v>4806</v>
      </c>
      <c r="C110" s="168" t="s">
        <v>4807</v>
      </c>
      <c r="D110" s="592">
        <v>1.3</v>
      </c>
      <c r="E110" s="590"/>
    </row>
    <row r="111" spans="1:5" s="15" customFormat="1" ht="16.5" customHeight="1">
      <c r="A111" s="167">
        <v>99</v>
      </c>
      <c r="B111" s="168" t="s">
        <v>4808</v>
      </c>
      <c r="C111" s="168" t="s">
        <v>4809</v>
      </c>
      <c r="D111" s="592">
        <v>0.85</v>
      </c>
      <c r="E111" s="590"/>
    </row>
    <row r="112" spans="1:5" s="15" customFormat="1" ht="16.5" customHeight="1">
      <c r="A112" s="167">
        <v>100</v>
      </c>
      <c r="B112" s="168" t="s">
        <v>4810</v>
      </c>
      <c r="C112" s="168" t="s">
        <v>4811</v>
      </c>
      <c r="D112" s="592">
        <v>0.4</v>
      </c>
      <c r="E112" s="590"/>
    </row>
    <row r="113" spans="1:5" s="15" customFormat="1" ht="16.5" customHeight="1">
      <c r="A113" s="167">
        <v>101</v>
      </c>
      <c r="B113" s="168" t="s">
        <v>4812</v>
      </c>
      <c r="C113" s="168" t="s">
        <v>4813</v>
      </c>
      <c r="D113" s="592">
        <v>2.5</v>
      </c>
      <c r="E113" s="590"/>
    </row>
    <row r="114" spans="1:5" s="15" customFormat="1" ht="16.5" customHeight="1">
      <c r="A114" s="167">
        <v>102</v>
      </c>
      <c r="B114" s="168" t="s">
        <v>4814</v>
      </c>
      <c r="C114" s="168" t="s">
        <v>4815</v>
      </c>
      <c r="D114" s="592">
        <v>1</v>
      </c>
      <c r="E114" s="590"/>
    </row>
    <row r="115" spans="1:5" s="15" customFormat="1" ht="16.5" customHeight="1">
      <c r="A115" s="167">
        <v>103</v>
      </c>
      <c r="B115" s="168" t="s">
        <v>4816</v>
      </c>
      <c r="C115" s="168" t="s">
        <v>4817</v>
      </c>
      <c r="D115" s="592">
        <v>1.25</v>
      </c>
      <c r="E115" s="590"/>
    </row>
    <row r="116" spans="1:5" s="15" customFormat="1" ht="16.5" customHeight="1">
      <c r="A116" s="167">
        <v>104</v>
      </c>
      <c r="B116" s="168" t="s">
        <v>4818</v>
      </c>
      <c r="C116" s="168" t="s">
        <v>4819</v>
      </c>
      <c r="D116" s="592">
        <v>2.4</v>
      </c>
      <c r="E116" s="590"/>
    </row>
    <row r="117" spans="1:5" s="15" customFormat="1" ht="32.15" customHeight="1">
      <c r="A117" s="167">
        <v>105</v>
      </c>
      <c r="B117" s="168" t="s">
        <v>4820</v>
      </c>
      <c r="C117" s="168" t="s">
        <v>4821</v>
      </c>
      <c r="D117" s="592">
        <v>3.5</v>
      </c>
      <c r="E117" s="590"/>
    </row>
    <row r="118" spans="1:5" s="15" customFormat="1" ht="16.5" customHeight="1">
      <c r="A118" s="167">
        <v>106</v>
      </c>
      <c r="B118" s="168" t="s">
        <v>4822</v>
      </c>
      <c r="C118" s="168" t="s">
        <v>4823</v>
      </c>
      <c r="D118" s="592">
        <v>3.78</v>
      </c>
      <c r="E118" s="590"/>
    </row>
    <row r="119" spans="1:5" s="15" customFormat="1" ht="16.5" customHeight="1">
      <c r="A119" s="167">
        <v>107</v>
      </c>
      <c r="B119" s="168" t="s">
        <v>4824</v>
      </c>
      <c r="C119" s="168" t="s">
        <v>4825</v>
      </c>
      <c r="D119" s="592">
        <v>1</v>
      </c>
      <c r="E119" s="590"/>
    </row>
    <row r="120" spans="1:5" s="15" customFormat="1" ht="16.5" customHeight="1">
      <c r="A120" s="167">
        <v>108</v>
      </c>
      <c r="B120" s="168" t="s">
        <v>4826</v>
      </c>
      <c r="C120" s="168" t="s">
        <v>4827</v>
      </c>
      <c r="D120" s="592">
        <v>1</v>
      </c>
      <c r="E120" s="590"/>
    </row>
    <row r="121" spans="1:5" s="15" customFormat="1" ht="16.5" customHeight="1">
      <c r="A121" s="167">
        <v>109</v>
      </c>
      <c r="B121" s="168" t="s">
        <v>4828</v>
      </c>
      <c r="C121" s="168" t="s">
        <v>4829</v>
      </c>
      <c r="D121" s="592">
        <v>1</v>
      </c>
      <c r="E121" s="590"/>
    </row>
    <row r="122" spans="1:5" s="15" customFormat="1" ht="16.5" customHeight="1">
      <c r="A122" s="167">
        <v>110</v>
      </c>
      <c r="B122" s="168" t="s">
        <v>4830</v>
      </c>
      <c r="C122" s="168" t="s">
        <v>4831</v>
      </c>
      <c r="D122" s="592">
        <v>2.15</v>
      </c>
      <c r="E122" s="590"/>
    </row>
    <row r="123" spans="1:5" s="15" customFormat="1" ht="16.5" customHeight="1">
      <c r="A123" s="167">
        <v>111</v>
      </c>
      <c r="B123" s="168" t="s">
        <v>4832</v>
      </c>
      <c r="C123" s="168" t="s">
        <v>4833</v>
      </c>
      <c r="D123" s="592">
        <v>2.4</v>
      </c>
      <c r="E123" s="590"/>
    </row>
    <row r="124" spans="1:5" s="15" customFormat="1" ht="16.5" customHeight="1">
      <c r="A124" s="167">
        <v>112</v>
      </c>
      <c r="B124" s="168" t="s">
        <v>4834</v>
      </c>
      <c r="C124" s="168" t="s">
        <v>4835</v>
      </c>
      <c r="D124" s="592">
        <v>2.9</v>
      </c>
      <c r="E124" s="590"/>
    </row>
    <row r="125" spans="1:5" s="15" customFormat="1" ht="16.5" customHeight="1">
      <c r="A125" s="167">
        <v>113</v>
      </c>
      <c r="B125" s="168" t="s">
        <v>4836</v>
      </c>
      <c r="C125" s="16" t="s">
        <v>4837</v>
      </c>
      <c r="D125" s="592">
        <v>1.2</v>
      </c>
      <c r="E125" s="590"/>
    </row>
    <row r="126" spans="1:5" s="15" customFormat="1" ht="16.5" customHeight="1">
      <c r="A126" s="167">
        <v>114</v>
      </c>
      <c r="B126" s="168" t="s">
        <v>4838</v>
      </c>
      <c r="C126" s="168" t="s">
        <v>4839</v>
      </c>
      <c r="D126" s="592">
        <v>2.7</v>
      </c>
      <c r="E126" s="590"/>
    </row>
    <row r="127" spans="1:5" s="15" customFormat="1" ht="16.5" customHeight="1">
      <c r="A127" s="167">
        <v>115</v>
      </c>
      <c r="B127" s="168" t="s">
        <v>4840</v>
      </c>
      <c r="C127" s="16" t="s">
        <v>4841</v>
      </c>
      <c r="D127" s="592">
        <v>4.3</v>
      </c>
      <c r="E127" s="590"/>
    </row>
    <row r="128" spans="1:5" s="15" customFormat="1" ht="16.5" customHeight="1">
      <c r="A128" s="167">
        <v>116</v>
      </c>
      <c r="B128" s="168" t="s">
        <v>4842</v>
      </c>
      <c r="C128" s="168" t="s">
        <v>4843</v>
      </c>
      <c r="D128" s="592">
        <v>0.65</v>
      </c>
      <c r="E128" s="590"/>
    </row>
    <row r="129" spans="1:5" s="15" customFormat="1" ht="16.5" customHeight="1">
      <c r="A129" s="167">
        <v>117</v>
      </c>
      <c r="B129" s="168" t="s">
        <v>4844</v>
      </c>
      <c r="C129" s="168" t="s">
        <v>4845</v>
      </c>
      <c r="D129" s="592">
        <v>2.7</v>
      </c>
      <c r="E129" s="590"/>
    </row>
    <row r="130" spans="1:5" s="15" customFormat="1" ht="16.5" customHeight="1">
      <c r="A130" s="167">
        <v>118</v>
      </c>
      <c r="B130" s="168" t="s">
        <v>4846</v>
      </c>
      <c r="C130" s="168" t="s">
        <v>4847</v>
      </c>
      <c r="D130" s="592">
        <v>2.1</v>
      </c>
      <c r="E130" s="590"/>
    </row>
    <row r="131" spans="1:5" s="15" customFormat="1" ht="16.5" customHeight="1">
      <c r="A131" s="167">
        <v>119</v>
      </c>
      <c r="B131" s="168" t="s">
        <v>4848</v>
      </c>
      <c r="C131" s="168" t="s">
        <v>4849</v>
      </c>
      <c r="D131" s="592">
        <v>2.1</v>
      </c>
      <c r="E131" s="590"/>
    </row>
    <row r="132" spans="1:5" s="15" customFormat="1" ht="16.5" customHeight="1">
      <c r="A132" s="167">
        <v>120</v>
      </c>
      <c r="B132" s="168" t="s">
        <v>4850</v>
      </c>
      <c r="C132" s="168" t="s">
        <v>4851</v>
      </c>
      <c r="D132" s="592">
        <v>1</v>
      </c>
      <c r="E132" s="590"/>
    </row>
    <row r="133" spans="1:5" s="15" customFormat="1" ht="16.5" customHeight="1">
      <c r="A133" s="167">
        <v>121</v>
      </c>
      <c r="B133" s="168" t="s">
        <v>4852</v>
      </c>
      <c r="C133" s="168" t="s">
        <v>4853</v>
      </c>
      <c r="D133" s="592">
        <v>4</v>
      </c>
      <c r="E133" s="590"/>
    </row>
    <row r="134" spans="1:5" s="15" customFormat="1" ht="16.5" customHeight="1">
      <c r="A134" s="167">
        <v>122</v>
      </c>
      <c r="B134" s="168" t="s">
        <v>4854</v>
      </c>
      <c r="C134" s="168" t="s">
        <v>4855</v>
      </c>
      <c r="D134" s="592">
        <v>1.05</v>
      </c>
      <c r="E134" s="590"/>
    </row>
    <row r="135" spans="1:5" s="15" customFormat="1" ht="16.5" customHeight="1">
      <c r="A135" s="167">
        <v>123</v>
      </c>
      <c r="B135" s="168" t="s">
        <v>4856</v>
      </c>
      <c r="C135" s="168" t="s">
        <v>4857</v>
      </c>
      <c r="D135" s="592">
        <v>0.75</v>
      </c>
      <c r="E135" s="590"/>
    </row>
    <row r="136" spans="1:5" s="15" customFormat="1" ht="16.5" customHeight="1">
      <c r="A136" s="167">
        <v>124</v>
      </c>
      <c r="B136" s="168" t="s">
        <v>4858</v>
      </c>
      <c r="C136" s="168" t="s">
        <v>4859</v>
      </c>
      <c r="D136" s="592">
        <v>2.6</v>
      </c>
      <c r="E136" s="590"/>
    </row>
    <row r="137" spans="1:5" s="15" customFormat="1" ht="16.5" customHeight="1">
      <c r="A137" s="167">
        <v>125</v>
      </c>
      <c r="B137" s="168" t="s">
        <v>4860</v>
      </c>
      <c r="C137" s="168" t="s">
        <v>4861</v>
      </c>
      <c r="D137" s="592">
        <v>1.8</v>
      </c>
      <c r="E137" s="590"/>
    </row>
    <row r="138" spans="1:5" s="15" customFormat="1" ht="16.5" customHeight="1">
      <c r="A138" s="167">
        <v>126</v>
      </c>
      <c r="B138" s="168" t="s">
        <v>4862</v>
      </c>
      <c r="C138" s="168" t="s">
        <v>4863</v>
      </c>
      <c r="D138" s="592">
        <v>3</v>
      </c>
      <c r="E138" s="590"/>
    </row>
    <row r="139" spans="1:5" s="15" customFormat="1" ht="16.5" customHeight="1">
      <c r="A139" s="167">
        <v>127</v>
      </c>
      <c r="B139" s="168" t="s">
        <v>4864</v>
      </c>
      <c r="C139" s="168" t="s">
        <v>4865</v>
      </c>
      <c r="D139" s="592">
        <v>1.85</v>
      </c>
      <c r="E139" s="590"/>
    </row>
    <row r="140" spans="1:5" s="15" customFormat="1" ht="16.5" customHeight="1">
      <c r="A140" s="167">
        <v>128</v>
      </c>
      <c r="B140" s="168" t="s">
        <v>4866</v>
      </c>
      <c r="C140" s="168" t="s">
        <v>4867</v>
      </c>
      <c r="D140" s="592">
        <v>4.05</v>
      </c>
      <c r="E140" s="590"/>
    </row>
    <row r="141" spans="1:5" s="15" customFormat="1" ht="16.5" customHeight="1">
      <c r="A141" s="167">
        <v>129</v>
      </c>
      <c r="B141" s="168" t="s">
        <v>4868</v>
      </c>
      <c r="C141" s="168" t="s">
        <v>4869</v>
      </c>
      <c r="D141" s="592">
        <v>2.25</v>
      </c>
      <c r="E141" s="590"/>
    </row>
    <row r="142" spans="1:5" s="131" customFormat="1" ht="19.5" customHeight="1">
      <c r="A142" s="602" t="s">
        <v>5020</v>
      </c>
      <c r="B142" s="603"/>
      <c r="C142" s="603"/>
      <c r="D142" s="603"/>
      <c r="E142" s="604"/>
    </row>
    <row r="143" spans="1:5" s="15" customFormat="1" ht="16.5" customHeight="1">
      <c r="A143" s="167">
        <v>130</v>
      </c>
      <c r="B143" s="168" t="s">
        <v>4870</v>
      </c>
      <c r="C143" s="168" t="s">
        <v>4871</v>
      </c>
      <c r="D143" s="592">
        <v>1.55</v>
      </c>
      <c r="E143" s="590"/>
    </row>
    <row r="144" spans="1:5" s="15" customFormat="1" ht="16.5" customHeight="1">
      <c r="A144" s="167">
        <v>131</v>
      </c>
      <c r="B144" s="168" t="s">
        <v>4872</v>
      </c>
      <c r="C144" s="168" t="s">
        <v>4873</v>
      </c>
      <c r="D144" s="592">
        <v>1</v>
      </c>
      <c r="E144" s="590"/>
    </row>
    <row r="145" spans="1:5" s="15" customFormat="1" ht="32.15" customHeight="1">
      <c r="A145" s="167">
        <v>132</v>
      </c>
      <c r="B145" s="168" t="s">
        <v>4874</v>
      </c>
      <c r="C145" s="168" t="s">
        <v>4875</v>
      </c>
      <c r="D145" s="592">
        <v>2.5</v>
      </c>
      <c r="E145" s="590"/>
    </row>
    <row r="146" spans="1:5" s="15" customFormat="1" ht="51.75" customHeight="1">
      <c r="A146" s="167">
        <v>133</v>
      </c>
      <c r="B146" s="168" t="s">
        <v>4876</v>
      </c>
      <c r="C146" s="168" t="s">
        <v>4877</v>
      </c>
      <c r="D146" s="592">
        <v>2</v>
      </c>
      <c r="E146" s="590"/>
    </row>
    <row r="147" spans="1:5" s="15" customFormat="1" ht="16.5" customHeight="1">
      <c r="A147" s="167">
        <v>134</v>
      </c>
      <c r="B147" s="168" t="s">
        <v>4878</v>
      </c>
      <c r="C147" s="168" t="s">
        <v>4879</v>
      </c>
      <c r="D147" s="592">
        <v>1.7</v>
      </c>
      <c r="E147" s="590"/>
    </row>
    <row r="148" spans="1:5" s="15" customFormat="1" ht="16.5" customHeight="1">
      <c r="A148" s="167">
        <v>135</v>
      </c>
      <c r="B148" s="168" t="s">
        <v>4880</v>
      </c>
      <c r="C148" s="168" t="s">
        <v>4881</v>
      </c>
      <c r="D148" s="592">
        <v>1.1000000000000001</v>
      </c>
      <c r="E148" s="590"/>
    </row>
    <row r="149" spans="1:5" s="15" customFormat="1" ht="16.5" customHeight="1">
      <c r="A149" s="167">
        <v>136</v>
      </c>
      <c r="B149" s="168" t="s">
        <v>4882</v>
      </c>
      <c r="C149" s="168" t="s">
        <v>4883</v>
      </c>
      <c r="D149" s="592">
        <v>0.55000000000000004</v>
      </c>
      <c r="E149" s="590"/>
    </row>
    <row r="150" spans="1:5" s="15" customFormat="1" ht="16.5" customHeight="1">
      <c r="A150" s="167">
        <v>137</v>
      </c>
      <c r="B150" s="168" t="s">
        <v>4884</v>
      </c>
      <c r="C150" s="168" t="s">
        <v>4885</v>
      </c>
      <c r="D150" s="592">
        <v>4.1500000000000004</v>
      </c>
      <c r="E150" s="590"/>
    </row>
    <row r="151" spans="1:5" s="15" customFormat="1" ht="16.5" customHeight="1">
      <c r="A151" s="167">
        <v>138</v>
      </c>
      <c r="B151" s="16" t="s">
        <v>4886</v>
      </c>
      <c r="C151" s="168" t="s">
        <v>4887</v>
      </c>
      <c r="D151" s="592">
        <v>1</v>
      </c>
      <c r="E151" s="590"/>
    </row>
    <row r="152" spans="1:5" s="15" customFormat="1" ht="16.5" customHeight="1">
      <c r="A152" s="167">
        <v>139</v>
      </c>
      <c r="B152" s="168" t="s">
        <v>4888</v>
      </c>
      <c r="C152" s="168" t="s">
        <v>4889</v>
      </c>
      <c r="D152" s="592">
        <v>2.2999999999999998</v>
      </c>
      <c r="E152" s="590"/>
    </row>
    <row r="153" spans="1:5" s="15" customFormat="1" ht="16.5" customHeight="1">
      <c r="A153" s="167">
        <v>140</v>
      </c>
      <c r="B153" s="168" t="s">
        <v>4890</v>
      </c>
      <c r="C153" s="168" t="s">
        <v>4891</v>
      </c>
      <c r="D153" s="592">
        <v>1.35</v>
      </c>
      <c r="E153" s="590"/>
    </row>
    <row r="154" spans="1:5" s="15" customFormat="1" ht="32.15" customHeight="1">
      <c r="A154" s="167">
        <v>141</v>
      </c>
      <c r="B154" s="168" t="s">
        <v>4892</v>
      </c>
      <c r="C154" s="168" t="s">
        <v>4893</v>
      </c>
      <c r="D154" s="592">
        <v>1.25</v>
      </c>
      <c r="E154" s="590"/>
    </row>
    <row r="155" spans="1:5" s="15" customFormat="1" ht="16.5" customHeight="1">
      <c r="A155" s="167">
        <v>142</v>
      </c>
      <c r="B155" s="168" t="s">
        <v>4894</v>
      </c>
      <c r="C155" s="594" t="s">
        <v>4895</v>
      </c>
      <c r="D155" s="592">
        <v>2</v>
      </c>
      <c r="E155" s="590"/>
    </row>
    <row r="156" spans="1:5" s="15" customFormat="1" ht="16.5" customHeight="1">
      <c r="A156" s="167">
        <v>143</v>
      </c>
      <c r="B156" s="168" t="s">
        <v>4896</v>
      </c>
      <c r="C156" s="168" t="s">
        <v>4897</v>
      </c>
      <c r="D156" s="592">
        <v>3.76</v>
      </c>
      <c r="E156" s="590"/>
    </row>
    <row r="157" spans="1:5" s="15" customFormat="1" ht="16.5" customHeight="1">
      <c r="A157" s="167">
        <v>144</v>
      </c>
      <c r="B157" s="168" t="s">
        <v>4898</v>
      </c>
      <c r="C157" s="168" t="s">
        <v>4899</v>
      </c>
      <c r="D157" s="592">
        <v>2.2000000000000002</v>
      </c>
      <c r="E157" s="590"/>
    </row>
    <row r="158" spans="1:5" s="15" customFormat="1" ht="16.5" customHeight="1">
      <c r="A158" s="167">
        <v>145</v>
      </c>
      <c r="B158" s="168" t="s">
        <v>4900</v>
      </c>
      <c r="C158" s="168" t="s">
        <v>4901</v>
      </c>
      <c r="D158" s="592">
        <v>1.1499999999999999</v>
      </c>
      <c r="E158" s="590"/>
    </row>
    <row r="159" spans="1:5" s="15" customFormat="1" ht="16.5" customHeight="1">
      <c r="A159" s="167">
        <v>146</v>
      </c>
      <c r="B159" s="168" t="s">
        <v>4902</v>
      </c>
      <c r="C159" s="168" t="s">
        <v>4903</v>
      </c>
      <c r="D159" s="592">
        <v>0.25</v>
      </c>
      <c r="E159" s="590"/>
    </row>
    <row r="160" spans="1:5" s="15" customFormat="1" ht="16.5" customHeight="1">
      <c r="A160" s="167">
        <v>147</v>
      </c>
      <c r="B160" s="168" t="s">
        <v>4904</v>
      </c>
      <c r="C160" s="168" t="s">
        <v>4905</v>
      </c>
      <c r="D160" s="592">
        <v>0.25</v>
      </c>
      <c r="E160" s="590"/>
    </row>
    <row r="161" spans="1:5" s="15" customFormat="1" ht="16.5" customHeight="1">
      <c r="A161" s="167">
        <v>148</v>
      </c>
      <c r="B161" s="168" t="s">
        <v>4906</v>
      </c>
      <c r="C161" s="168" t="s">
        <v>4907</v>
      </c>
      <c r="D161" s="595">
        <v>0.3</v>
      </c>
      <c r="E161" s="590"/>
    </row>
    <row r="162" spans="1:5" s="15" customFormat="1" ht="32.15" customHeight="1">
      <c r="A162" s="167">
        <v>149</v>
      </c>
      <c r="B162" s="168" t="s">
        <v>4908</v>
      </c>
      <c r="C162" s="168" t="s">
        <v>4909</v>
      </c>
      <c r="D162" s="592">
        <v>0.3</v>
      </c>
      <c r="E162" s="590"/>
    </row>
    <row r="163" spans="1:5" s="15" customFormat="1" ht="16.5" customHeight="1">
      <c r="A163" s="167">
        <v>150</v>
      </c>
      <c r="B163" s="168" t="s">
        <v>4910</v>
      </c>
      <c r="C163" s="168" t="s">
        <v>4911</v>
      </c>
      <c r="D163" s="592">
        <v>4</v>
      </c>
      <c r="E163" s="590"/>
    </row>
    <row r="164" spans="1:5" s="15" customFormat="1" ht="16.5" customHeight="1">
      <c r="A164" s="167">
        <v>151</v>
      </c>
      <c r="B164" s="168" t="s">
        <v>4912</v>
      </c>
      <c r="C164" s="168" t="s">
        <v>4913</v>
      </c>
      <c r="D164" s="592">
        <v>0.25</v>
      </c>
      <c r="E164" s="590"/>
    </row>
    <row r="165" spans="1:5" s="15" customFormat="1" ht="16.5" customHeight="1">
      <c r="A165" s="167">
        <v>152</v>
      </c>
      <c r="B165" s="168" t="s">
        <v>4914</v>
      </c>
      <c r="C165" s="168" t="s">
        <v>4915</v>
      </c>
      <c r="D165" s="592">
        <v>1</v>
      </c>
      <c r="E165" s="590"/>
    </row>
    <row r="166" spans="1:5" s="15" customFormat="1" ht="16.5" customHeight="1">
      <c r="A166" s="167">
        <v>153</v>
      </c>
      <c r="B166" s="168" t="s">
        <v>4916</v>
      </c>
      <c r="C166" s="168" t="s">
        <v>4917</v>
      </c>
      <c r="D166" s="592">
        <v>0.1</v>
      </c>
      <c r="E166" s="590"/>
    </row>
    <row r="167" spans="1:5" s="15" customFormat="1" ht="16.5" customHeight="1">
      <c r="A167" s="167">
        <v>154</v>
      </c>
      <c r="B167" s="168" t="s">
        <v>4918</v>
      </c>
      <c r="C167" s="168" t="s">
        <v>4919</v>
      </c>
      <c r="D167" s="592">
        <v>0.9</v>
      </c>
      <c r="E167" s="590"/>
    </row>
    <row r="168" spans="1:5" s="15" customFormat="1" ht="16.5" customHeight="1">
      <c r="A168" s="167">
        <v>155</v>
      </c>
      <c r="B168" s="168" t="s">
        <v>4920</v>
      </c>
      <c r="C168" s="168" t="s">
        <v>4921</v>
      </c>
      <c r="D168" s="592">
        <v>1</v>
      </c>
      <c r="E168" s="590"/>
    </row>
    <row r="169" spans="1:5" s="15" customFormat="1" ht="16.5" customHeight="1">
      <c r="A169" s="167">
        <v>156</v>
      </c>
      <c r="B169" s="168" t="s">
        <v>4922</v>
      </c>
      <c r="C169" s="168" t="s">
        <v>4923</v>
      </c>
      <c r="D169" s="592">
        <v>1.75</v>
      </c>
      <c r="E169" s="590"/>
    </row>
    <row r="170" spans="1:5" s="15" customFormat="1" ht="16.5" customHeight="1">
      <c r="A170" s="167">
        <v>157</v>
      </c>
      <c r="B170" s="168" t="s">
        <v>4924</v>
      </c>
      <c r="C170" s="168" t="s">
        <v>4925</v>
      </c>
      <c r="D170" s="592">
        <v>1.55</v>
      </c>
      <c r="E170" s="590"/>
    </row>
    <row r="171" spans="1:5" s="15" customFormat="1" ht="16.5" customHeight="1">
      <c r="A171" s="167">
        <v>158</v>
      </c>
      <c r="B171" s="168" t="s">
        <v>4926</v>
      </c>
      <c r="C171" s="168" t="s">
        <v>4927</v>
      </c>
      <c r="D171" s="592">
        <v>1.75</v>
      </c>
      <c r="E171" s="590"/>
    </row>
    <row r="172" spans="1:5" s="15" customFormat="1" ht="16.5" customHeight="1">
      <c r="A172" s="167">
        <v>159</v>
      </c>
      <c r="B172" s="168" t="s">
        <v>4928</v>
      </c>
      <c r="C172" s="168" t="s">
        <v>4929</v>
      </c>
      <c r="D172" s="592">
        <v>1.9</v>
      </c>
      <c r="E172" s="590"/>
    </row>
    <row r="173" spans="1:5" s="15" customFormat="1" ht="16.5" customHeight="1">
      <c r="A173" s="167">
        <v>160</v>
      </c>
      <c r="B173" s="168" t="s">
        <v>4930</v>
      </c>
      <c r="C173" s="16" t="s">
        <v>4931</v>
      </c>
      <c r="D173" s="592">
        <v>1.5</v>
      </c>
      <c r="E173" s="590"/>
    </row>
    <row r="174" spans="1:5" s="15" customFormat="1" ht="16.5" customHeight="1">
      <c r="A174" s="167">
        <v>161</v>
      </c>
      <c r="B174" s="168" t="s">
        <v>4932</v>
      </c>
      <c r="C174" s="168" t="s">
        <v>4933</v>
      </c>
      <c r="D174" s="592">
        <v>2.7</v>
      </c>
      <c r="E174" s="590"/>
    </row>
    <row r="175" spans="1:5" s="15" customFormat="1" ht="16.5" customHeight="1">
      <c r="A175" s="167">
        <v>162</v>
      </c>
      <c r="B175" s="168" t="s">
        <v>4934</v>
      </c>
      <c r="C175" s="168" t="s">
        <v>4935</v>
      </c>
      <c r="D175" s="592">
        <v>3.85</v>
      </c>
      <c r="E175" s="590"/>
    </row>
    <row r="176" spans="1:5" s="15" customFormat="1" ht="16.5" customHeight="1">
      <c r="A176" s="167">
        <v>163</v>
      </c>
      <c r="B176" s="168" t="s">
        <v>4936</v>
      </c>
      <c r="C176" s="168" t="s">
        <v>4937</v>
      </c>
      <c r="D176" s="592">
        <v>4</v>
      </c>
      <c r="E176" s="590"/>
    </row>
    <row r="177" spans="1:5" s="15" customFormat="1" ht="16.5" customHeight="1">
      <c r="A177" s="167">
        <v>164</v>
      </c>
      <c r="B177" s="168" t="s">
        <v>4938</v>
      </c>
      <c r="C177" s="168" t="s">
        <v>4939</v>
      </c>
      <c r="D177" s="592">
        <v>4</v>
      </c>
      <c r="E177" s="590"/>
    </row>
    <row r="178" spans="1:5" s="15" customFormat="1" ht="16.5" customHeight="1">
      <c r="A178" s="167">
        <v>165</v>
      </c>
      <c r="B178" s="168" t="s">
        <v>4940</v>
      </c>
      <c r="C178" s="168" t="s">
        <v>4941</v>
      </c>
      <c r="D178" s="592">
        <v>2.7</v>
      </c>
      <c r="E178" s="590"/>
    </row>
    <row r="179" spans="1:5" s="15" customFormat="1" ht="16.5" customHeight="1">
      <c r="A179" s="167">
        <v>166</v>
      </c>
      <c r="B179" s="168" t="s">
        <v>4942</v>
      </c>
      <c r="C179" s="168" t="s">
        <v>4943</v>
      </c>
      <c r="D179" s="592">
        <v>1</v>
      </c>
      <c r="E179" s="590"/>
    </row>
    <row r="180" spans="1:5" s="15" customFormat="1" ht="16.5" customHeight="1">
      <c r="A180" s="167">
        <v>167</v>
      </c>
      <c r="B180" s="168" t="s">
        <v>4944</v>
      </c>
      <c r="C180" s="168" t="s">
        <v>4945</v>
      </c>
      <c r="D180" s="592">
        <v>0.5</v>
      </c>
      <c r="E180" s="590"/>
    </row>
    <row r="181" spans="1:5" s="15" customFormat="1" ht="16.5" customHeight="1">
      <c r="A181" s="167">
        <v>168</v>
      </c>
      <c r="B181" s="168" t="s">
        <v>4946</v>
      </c>
      <c r="C181" s="16" t="s">
        <v>4947</v>
      </c>
      <c r="D181" s="592">
        <v>2.5</v>
      </c>
      <c r="E181" s="590"/>
    </row>
    <row r="182" spans="1:5" s="15" customFormat="1" ht="16.5" customHeight="1">
      <c r="A182" s="167">
        <v>169</v>
      </c>
      <c r="B182" s="168" t="s">
        <v>4948</v>
      </c>
      <c r="C182" s="237" t="s">
        <v>4949</v>
      </c>
      <c r="D182" s="592">
        <v>1</v>
      </c>
      <c r="E182" s="590"/>
    </row>
    <row r="183" spans="1:5" s="15" customFormat="1" ht="16.5" customHeight="1">
      <c r="A183" s="167">
        <v>170</v>
      </c>
      <c r="B183" s="168" t="s">
        <v>4950</v>
      </c>
      <c r="C183" s="168" t="s">
        <v>4951</v>
      </c>
      <c r="D183" s="592">
        <v>5</v>
      </c>
      <c r="E183" s="590"/>
    </row>
    <row r="184" spans="1:5" s="15" customFormat="1" ht="16.5" customHeight="1">
      <c r="A184" s="167">
        <v>171</v>
      </c>
      <c r="B184" s="168" t="s">
        <v>4952</v>
      </c>
      <c r="C184" s="168" t="s">
        <v>4953</v>
      </c>
      <c r="D184" s="592">
        <v>4</v>
      </c>
      <c r="E184" s="590"/>
    </row>
    <row r="185" spans="1:5" s="15" customFormat="1" ht="16.5" customHeight="1">
      <c r="A185" s="167">
        <v>172</v>
      </c>
      <c r="B185" s="168" t="s">
        <v>4954</v>
      </c>
      <c r="C185" s="168" t="s">
        <v>4955</v>
      </c>
      <c r="D185" s="592">
        <v>0.5</v>
      </c>
      <c r="E185" s="590"/>
    </row>
    <row r="186" spans="1:5" s="15" customFormat="1" ht="16.5" customHeight="1">
      <c r="A186" s="167">
        <v>173</v>
      </c>
      <c r="B186" s="168" t="s">
        <v>4956</v>
      </c>
      <c r="C186" s="168" t="s">
        <v>4957</v>
      </c>
      <c r="D186" s="592">
        <v>1.5</v>
      </c>
      <c r="E186" s="590"/>
    </row>
    <row r="187" spans="1:5" s="15" customFormat="1" ht="16.5" customHeight="1">
      <c r="A187" s="167">
        <v>174</v>
      </c>
      <c r="B187" s="168" t="s">
        <v>4958</v>
      </c>
      <c r="C187" s="168" t="s">
        <v>4959</v>
      </c>
      <c r="D187" s="592">
        <v>0.5</v>
      </c>
      <c r="E187" s="590"/>
    </row>
    <row r="188" spans="1:5" s="15" customFormat="1" ht="16.5" customHeight="1">
      <c r="A188" s="167">
        <v>175</v>
      </c>
      <c r="B188" s="168" t="s">
        <v>4960</v>
      </c>
      <c r="C188" s="168" t="s">
        <v>4961</v>
      </c>
      <c r="D188" s="592">
        <v>18</v>
      </c>
      <c r="E188" s="590"/>
    </row>
    <row r="189" spans="1:5" ht="5.25" customHeight="1">
      <c r="B189" s="591"/>
      <c r="C189" s="1" t="s">
        <v>4962</v>
      </c>
    </row>
    <row r="190" spans="1:5" s="606" customFormat="1" ht="15" customHeight="1">
      <c r="A190" s="606" t="s">
        <v>5017</v>
      </c>
      <c r="B190" s="606" t="s">
        <v>5018</v>
      </c>
    </row>
    <row r="191" spans="1:5" s="606" customFormat="1" ht="15" customHeight="1">
      <c r="A191" s="606" t="s">
        <v>4803</v>
      </c>
      <c r="B191" s="606" t="s">
        <v>5019</v>
      </c>
    </row>
    <row r="192" spans="1:5" ht="6" customHeight="1">
      <c r="C192" s="12"/>
    </row>
  </sheetData>
  <mergeCells count="2">
    <mergeCell ref="A4:E4"/>
    <mergeCell ref="A6:E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>
    <oddHeader>&amp;CСтраница &amp;P из &amp;N&amp;R&amp;A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V53"/>
  <sheetViews>
    <sheetView zoomScale="90" zoomScaleNormal="90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U14" sqref="U14"/>
    </sheetView>
  </sheetViews>
  <sheetFormatPr defaultColWidth="9" defaultRowHeight="17.5"/>
  <cols>
    <col min="1" max="1" width="5.33203125" style="227" customWidth="1"/>
    <col min="2" max="2" width="45.08203125" style="227" customWidth="1"/>
    <col min="3" max="3" width="5" style="228" customWidth="1"/>
    <col min="4" max="7" width="11.83203125" style="227" customWidth="1"/>
    <col min="8" max="11" width="10.58203125" style="227" customWidth="1"/>
    <col min="12" max="12" width="9.08203125" style="227" customWidth="1"/>
    <col min="13" max="14" width="10.58203125" style="227" customWidth="1"/>
    <col min="15" max="16" width="11.08203125" style="227" customWidth="1"/>
    <col min="17" max="17" width="11.83203125" style="227" customWidth="1"/>
    <col min="18" max="20" width="11.08203125" style="227" customWidth="1"/>
    <col min="21" max="16384" width="9" style="227"/>
  </cols>
  <sheetData>
    <row r="1" spans="1:22" s="1" customFormat="1">
      <c r="C1" s="24"/>
      <c r="D1" s="11"/>
      <c r="E1" s="11"/>
      <c r="F1" s="11"/>
      <c r="G1" s="11"/>
      <c r="H1" s="11"/>
      <c r="I1" s="11"/>
      <c r="J1" s="11"/>
      <c r="T1" s="11" t="s">
        <v>949</v>
      </c>
    </row>
    <row r="2" spans="1:22" s="1" customFormat="1">
      <c r="C2" s="24"/>
      <c r="D2" s="6"/>
      <c r="E2" s="6"/>
      <c r="F2" s="6"/>
      <c r="G2" s="6"/>
      <c r="H2" s="6"/>
      <c r="I2" s="6"/>
      <c r="J2" s="6"/>
      <c r="T2" s="6" t="s">
        <v>1946</v>
      </c>
    </row>
    <row r="3" spans="1:22" s="221" customFormat="1" ht="8.25" customHeight="1">
      <c r="C3" s="222"/>
    </row>
    <row r="4" spans="1:22" s="622" customFormat="1" ht="65.25" customHeight="1">
      <c r="A4" s="891" t="s">
        <v>5027</v>
      </c>
      <c r="B4" s="891"/>
      <c r="C4" s="891"/>
      <c r="D4" s="891"/>
      <c r="E4" s="891"/>
      <c r="F4" s="891"/>
      <c r="G4" s="891"/>
      <c r="H4" s="891"/>
      <c r="I4" s="891"/>
      <c r="J4" s="891"/>
      <c r="K4" s="891"/>
      <c r="L4" s="891"/>
      <c r="M4" s="891"/>
      <c r="N4" s="891"/>
      <c r="O4" s="891"/>
      <c r="P4" s="891"/>
      <c r="Q4" s="891"/>
      <c r="R4" s="891"/>
      <c r="S4" s="891"/>
      <c r="T4" s="891"/>
    </row>
    <row r="5" spans="1:22" s="15" customFormat="1" ht="6" customHeight="1"/>
    <row r="6" spans="1:22" s="15" customFormat="1">
      <c r="A6" s="879" t="s">
        <v>1947</v>
      </c>
      <c r="B6" s="892"/>
      <c r="C6" s="892"/>
      <c r="D6" s="892"/>
      <c r="E6" s="892"/>
      <c r="F6" s="892"/>
      <c r="G6" s="892"/>
      <c r="H6" s="892"/>
      <c r="I6" s="892"/>
      <c r="J6" s="892"/>
      <c r="K6" s="892"/>
      <c r="L6" s="892"/>
      <c r="M6" s="892"/>
      <c r="N6" s="892"/>
      <c r="O6" s="892"/>
      <c r="P6" s="892"/>
      <c r="Q6" s="892"/>
      <c r="R6" s="892"/>
      <c r="S6" s="892"/>
      <c r="T6" s="892"/>
      <c r="U6" s="161"/>
      <c r="V6" s="161"/>
    </row>
    <row r="7" spans="1:22" s="15" customFormat="1" ht="7.5" customHeight="1"/>
    <row r="8" spans="1:22" s="223" customFormat="1" ht="23.25" customHeight="1">
      <c r="A8" s="893" t="s">
        <v>13</v>
      </c>
      <c r="B8" s="893" t="s">
        <v>14</v>
      </c>
      <c r="C8" s="896" t="s">
        <v>151</v>
      </c>
      <c r="D8" s="899" t="s">
        <v>950</v>
      </c>
      <c r="E8" s="899"/>
      <c r="F8" s="899"/>
      <c r="G8" s="899"/>
      <c r="H8" s="899"/>
      <c r="I8" s="899"/>
      <c r="J8" s="899"/>
      <c r="K8" s="899"/>
      <c r="L8" s="899"/>
      <c r="M8" s="899"/>
      <c r="N8" s="899"/>
      <c r="O8" s="899"/>
      <c r="P8" s="899"/>
      <c r="Q8" s="899"/>
      <c r="R8" s="899"/>
      <c r="S8" s="899"/>
      <c r="T8" s="899"/>
    </row>
    <row r="9" spans="1:22" s="223" customFormat="1" ht="23.25" customHeight="1">
      <c r="A9" s="894"/>
      <c r="B9" s="894"/>
      <c r="C9" s="897"/>
      <c r="D9" s="899" t="s">
        <v>951</v>
      </c>
      <c r="E9" s="899"/>
      <c r="F9" s="899"/>
      <c r="G9" s="899"/>
      <c r="H9" s="899"/>
      <c r="I9" s="899"/>
      <c r="J9" s="899"/>
      <c r="K9" s="899"/>
      <c r="L9" s="899"/>
      <c r="M9" s="899"/>
      <c r="N9" s="899"/>
      <c r="O9" s="899" t="s">
        <v>1551</v>
      </c>
      <c r="P9" s="899"/>
      <c r="Q9" s="899"/>
      <c r="R9" s="899"/>
      <c r="S9" s="899"/>
      <c r="T9" s="899"/>
    </row>
    <row r="10" spans="1:22" s="223" customFormat="1" ht="32.25" customHeight="1">
      <c r="A10" s="894"/>
      <c r="B10" s="894"/>
      <c r="C10" s="897"/>
      <c r="D10" s="901" t="s">
        <v>5022</v>
      </c>
      <c r="E10" s="902"/>
      <c r="F10" s="902"/>
      <c r="G10" s="902"/>
      <c r="H10" s="903"/>
      <c r="I10" s="900" t="s">
        <v>953</v>
      </c>
      <c r="J10" s="900"/>
      <c r="K10" s="900"/>
      <c r="L10" s="900"/>
      <c r="M10" s="900"/>
      <c r="N10" s="900"/>
      <c r="O10" s="883" t="s">
        <v>952</v>
      </c>
      <c r="P10" s="883" t="s">
        <v>1211</v>
      </c>
      <c r="Q10" s="883" t="s">
        <v>1212</v>
      </c>
      <c r="R10" s="901" t="s">
        <v>104</v>
      </c>
      <c r="S10" s="902"/>
      <c r="T10" s="903"/>
    </row>
    <row r="11" spans="1:22" s="223" customFormat="1" ht="33.75" customHeight="1">
      <c r="A11" s="894"/>
      <c r="B11" s="894"/>
      <c r="C11" s="897"/>
      <c r="D11" s="904" t="s">
        <v>5023</v>
      </c>
      <c r="E11" s="905"/>
      <c r="F11" s="905"/>
      <c r="G11" s="906"/>
      <c r="H11" s="623" t="s">
        <v>5024</v>
      </c>
      <c r="I11" s="887" t="s">
        <v>1209</v>
      </c>
      <c r="J11" s="887" t="s">
        <v>1210</v>
      </c>
      <c r="K11" s="887" t="s">
        <v>3920</v>
      </c>
      <c r="L11" s="887" t="s">
        <v>4545</v>
      </c>
      <c r="M11" s="887" t="s">
        <v>4546</v>
      </c>
      <c r="N11" s="887" t="s">
        <v>4547</v>
      </c>
      <c r="O11" s="884"/>
      <c r="P11" s="884"/>
      <c r="Q11" s="884"/>
      <c r="R11" s="886" t="s">
        <v>1195</v>
      </c>
      <c r="S11" s="886" t="s">
        <v>1140</v>
      </c>
      <c r="T11" s="886" t="s">
        <v>1141</v>
      </c>
    </row>
    <row r="12" spans="1:22" s="223" customFormat="1" ht="42.75" customHeight="1">
      <c r="A12" s="894"/>
      <c r="B12" s="894"/>
      <c r="C12" s="897"/>
      <c r="D12" s="624" t="s">
        <v>1206</v>
      </c>
      <c r="E12" s="624" t="s">
        <v>1207</v>
      </c>
      <c r="F12" s="624" t="s">
        <v>5025</v>
      </c>
      <c r="G12" s="624" t="s">
        <v>5026</v>
      </c>
      <c r="H12" s="624" t="s">
        <v>1208</v>
      </c>
      <c r="I12" s="888"/>
      <c r="J12" s="888"/>
      <c r="K12" s="888"/>
      <c r="L12" s="888"/>
      <c r="M12" s="888"/>
      <c r="N12" s="888"/>
      <c r="O12" s="885"/>
      <c r="P12" s="885"/>
      <c r="Q12" s="885"/>
      <c r="R12" s="886"/>
      <c r="S12" s="886"/>
      <c r="T12" s="886"/>
    </row>
    <row r="13" spans="1:22" s="223" customFormat="1">
      <c r="A13" s="895"/>
      <c r="B13" s="895"/>
      <c r="C13" s="898"/>
      <c r="D13" s="607">
        <v>41</v>
      </c>
      <c r="E13" s="607">
        <v>42</v>
      </c>
      <c r="F13" s="607">
        <v>43</v>
      </c>
      <c r="G13" s="607">
        <v>44</v>
      </c>
      <c r="H13" s="607">
        <v>51</v>
      </c>
      <c r="I13" s="607">
        <v>61</v>
      </c>
      <c r="J13" s="607">
        <v>63</v>
      </c>
      <c r="K13" s="607">
        <v>64</v>
      </c>
      <c r="L13" s="607">
        <v>65</v>
      </c>
      <c r="M13" s="607">
        <v>66</v>
      </c>
      <c r="N13" s="607">
        <v>67</v>
      </c>
      <c r="O13" s="607">
        <v>41</v>
      </c>
      <c r="P13" s="607">
        <v>51</v>
      </c>
      <c r="Q13" s="607">
        <v>61</v>
      </c>
      <c r="R13" s="607">
        <v>71</v>
      </c>
      <c r="S13" s="607">
        <v>72</v>
      </c>
      <c r="T13" s="607">
        <v>73</v>
      </c>
    </row>
    <row r="14" spans="1:22" s="224" customFormat="1" ht="15" customHeight="1">
      <c r="A14" s="608">
        <v>1</v>
      </c>
      <c r="B14" s="608">
        <v>2</v>
      </c>
      <c r="C14" s="609" t="s">
        <v>67</v>
      </c>
      <c r="D14" s="608">
        <v>4</v>
      </c>
      <c r="E14" s="608">
        <v>5</v>
      </c>
      <c r="F14" s="609" t="s">
        <v>215</v>
      </c>
      <c r="G14" s="608">
        <v>7</v>
      </c>
      <c r="H14" s="608">
        <v>8</v>
      </c>
      <c r="I14" s="609" t="s">
        <v>218</v>
      </c>
      <c r="J14" s="608">
        <v>10</v>
      </c>
      <c r="K14" s="608">
        <v>11</v>
      </c>
      <c r="L14" s="609" t="s">
        <v>221</v>
      </c>
      <c r="M14" s="608">
        <v>13</v>
      </c>
      <c r="N14" s="608">
        <v>14</v>
      </c>
      <c r="O14" s="609" t="s">
        <v>224</v>
      </c>
      <c r="P14" s="608">
        <v>16</v>
      </c>
      <c r="Q14" s="608">
        <v>17</v>
      </c>
      <c r="R14" s="609" t="s">
        <v>227</v>
      </c>
      <c r="S14" s="608">
        <v>19</v>
      </c>
      <c r="T14" s="608">
        <v>20</v>
      </c>
    </row>
    <row r="15" spans="1:22" s="226" customFormat="1" ht="19" customHeight="1">
      <c r="A15" s="610">
        <v>1</v>
      </c>
      <c r="B15" s="25" t="s">
        <v>162</v>
      </c>
      <c r="C15" s="23" t="s">
        <v>167</v>
      </c>
      <c r="D15" s="611" t="s">
        <v>152</v>
      </c>
      <c r="E15" s="611" t="s">
        <v>57</v>
      </c>
      <c r="F15" s="611" t="s">
        <v>57</v>
      </c>
      <c r="G15" s="611" t="s">
        <v>57</v>
      </c>
      <c r="H15" s="611" t="s">
        <v>152</v>
      </c>
      <c r="I15" s="611" t="s">
        <v>152</v>
      </c>
      <c r="J15" s="611" t="s">
        <v>57</v>
      </c>
      <c r="K15" s="611" t="s">
        <v>57</v>
      </c>
      <c r="L15" s="611" t="s">
        <v>57</v>
      </c>
      <c r="M15" s="611" t="s">
        <v>152</v>
      </c>
      <c r="N15" s="611" t="s">
        <v>152</v>
      </c>
      <c r="O15" s="611" t="s">
        <v>57</v>
      </c>
      <c r="P15" s="611" t="s">
        <v>57</v>
      </c>
      <c r="Q15" s="611" t="s">
        <v>152</v>
      </c>
      <c r="R15" s="611" t="s">
        <v>152</v>
      </c>
      <c r="S15" s="611" t="s">
        <v>152</v>
      </c>
      <c r="T15" s="611" t="s">
        <v>57</v>
      </c>
    </row>
    <row r="16" spans="1:22" s="226" customFormat="1" ht="19" customHeight="1">
      <c r="A16" s="610">
        <v>2</v>
      </c>
      <c r="B16" s="25" t="s">
        <v>16</v>
      </c>
      <c r="C16" s="23" t="s">
        <v>168</v>
      </c>
      <c r="D16" s="611" t="s">
        <v>57</v>
      </c>
      <c r="E16" s="611" t="s">
        <v>57</v>
      </c>
      <c r="F16" s="611" t="s">
        <v>57</v>
      </c>
      <c r="G16" s="611" t="s">
        <v>57</v>
      </c>
      <c r="H16" s="611" t="s">
        <v>152</v>
      </c>
      <c r="I16" s="611" t="s">
        <v>152</v>
      </c>
      <c r="J16" s="611" t="s">
        <v>57</v>
      </c>
      <c r="K16" s="611" t="s">
        <v>57</v>
      </c>
      <c r="L16" s="611" t="s">
        <v>152</v>
      </c>
      <c r="M16" s="611" t="s">
        <v>57</v>
      </c>
      <c r="N16" s="611" t="s">
        <v>57</v>
      </c>
      <c r="O16" s="611" t="s">
        <v>57</v>
      </c>
      <c r="P16" s="611" t="s">
        <v>57</v>
      </c>
      <c r="Q16" s="611" t="s">
        <v>57</v>
      </c>
      <c r="R16" s="611" t="s">
        <v>57</v>
      </c>
      <c r="S16" s="611" t="s">
        <v>57</v>
      </c>
      <c r="T16" s="611" t="s">
        <v>57</v>
      </c>
    </row>
    <row r="17" spans="1:20" s="226" customFormat="1" ht="19" customHeight="1">
      <c r="A17" s="610">
        <v>3</v>
      </c>
      <c r="B17" s="25" t="s">
        <v>18</v>
      </c>
      <c r="C17" s="23" t="s">
        <v>169</v>
      </c>
      <c r="D17" s="611" t="s">
        <v>57</v>
      </c>
      <c r="E17" s="611" t="s">
        <v>57</v>
      </c>
      <c r="F17" s="611" t="s">
        <v>57</v>
      </c>
      <c r="G17" s="611" t="s">
        <v>57</v>
      </c>
      <c r="H17" s="611" t="s">
        <v>152</v>
      </c>
      <c r="I17" s="611" t="s">
        <v>152</v>
      </c>
      <c r="J17" s="611" t="s">
        <v>57</v>
      </c>
      <c r="K17" s="611" t="s">
        <v>57</v>
      </c>
      <c r="L17" s="611" t="s">
        <v>57</v>
      </c>
      <c r="M17" s="611" t="s">
        <v>57</v>
      </c>
      <c r="N17" s="611" t="s">
        <v>57</v>
      </c>
      <c r="O17" s="611" t="s">
        <v>57</v>
      </c>
      <c r="P17" s="611" t="s">
        <v>57</v>
      </c>
      <c r="Q17" s="611" t="s">
        <v>57</v>
      </c>
      <c r="R17" s="611" t="s">
        <v>57</v>
      </c>
      <c r="S17" s="611" t="s">
        <v>57</v>
      </c>
      <c r="T17" s="611" t="s">
        <v>57</v>
      </c>
    </row>
    <row r="18" spans="1:20" s="226" customFormat="1" ht="19" customHeight="1">
      <c r="A18" s="610">
        <v>4</v>
      </c>
      <c r="B18" s="25" t="s">
        <v>17</v>
      </c>
      <c r="C18" s="23" t="s">
        <v>170</v>
      </c>
      <c r="D18" s="611" t="s">
        <v>152</v>
      </c>
      <c r="E18" s="611" t="s">
        <v>57</v>
      </c>
      <c r="F18" s="611" t="s">
        <v>57</v>
      </c>
      <c r="G18" s="611" t="s">
        <v>57</v>
      </c>
      <c r="H18" s="611" t="s">
        <v>152</v>
      </c>
      <c r="I18" s="611" t="s">
        <v>152</v>
      </c>
      <c r="J18" s="611" t="s">
        <v>57</v>
      </c>
      <c r="K18" s="611" t="s">
        <v>57</v>
      </c>
      <c r="L18" s="611" t="s">
        <v>57</v>
      </c>
      <c r="M18" s="611" t="s">
        <v>57</v>
      </c>
      <c r="N18" s="611" t="s">
        <v>57</v>
      </c>
      <c r="O18" s="611" t="s">
        <v>152</v>
      </c>
      <c r="P18" s="611" t="s">
        <v>57</v>
      </c>
      <c r="Q18" s="611" t="s">
        <v>152</v>
      </c>
      <c r="R18" s="611" t="s">
        <v>57</v>
      </c>
      <c r="S18" s="611" t="s">
        <v>57</v>
      </c>
      <c r="T18" s="611" t="s">
        <v>57</v>
      </c>
    </row>
    <row r="19" spans="1:20" s="226" customFormat="1" ht="19" customHeight="1">
      <c r="A19" s="610">
        <v>5</v>
      </c>
      <c r="B19" s="25" t="s">
        <v>1</v>
      </c>
      <c r="C19" s="23" t="s">
        <v>173</v>
      </c>
      <c r="D19" s="611" t="s">
        <v>152</v>
      </c>
      <c r="E19" s="611" t="s">
        <v>57</v>
      </c>
      <c r="F19" s="611" t="s">
        <v>57</v>
      </c>
      <c r="G19" s="611" t="s">
        <v>57</v>
      </c>
      <c r="H19" s="611" t="s">
        <v>152</v>
      </c>
      <c r="I19" s="611" t="s">
        <v>152</v>
      </c>
      <c r="J19" s="611" t="s">
        <v>57</v>
      </c>
      <c r="K19" s="611" t="s">
        <v>152</v>
      </c>
      <c r="L19" s="611" t="s">
        <v>57</v>
      </c>
      <c r="M19" s="611" t="s">
        <v>57</v>
      </c>
      <c r="N19" s="611" t="s">
        <v>57</v>
      </c>
      <c r="O19" s="611" t="s">
        <v>57</v>
      </c>
      <c r="P19" s="611" t="s">
        <v>57</v>
      </c>
      <c r="Q19" s="611" t="s">
        <v>152</v>
      </c>
      <c r="R19" s="611" t="s">
        <v>152</v>
      </c>
      <c r="S19" s="611" t="s">
        <v>152</v>
      </c>
      <c r="T19" s="611" t="s">
        <v>57</v>
      </c>
    </row>
    <row r="20" spans="1:20" s="226" customFormat="1" ht="19" customHeight="1">
      <c r="A20" s="610">
        <v>6</v>
      </c>
      <c r="B20" s="25" t="s">
        <v>4</v>
      </c>
      <c r="C20" s="23" t="s">
        <v>174</v>
      </c>
      <c r="D20" s="611" t="s">
        <v>57</v>
      </c>
      <c r="E20" s="611" t="s">
        <v>57</v>
      </c>
      <c r="F20" s="611" t="s">
        <v>57</v>
      </c>
      <c r="G20" s="611" t="s">
        <v>57</v>
      </c>
      <c r="H20" s="611" t="s">
        <v>152</v>
      </c>
      <c r="I20" s="611" t="s">
        <v>152</v>
      </c>
      <c r="J20" s="611" t="s">
        <v>57</v>
      </c>
      <c r="K20" s="611" t="s">
        <v>152</v>
      </c>
      <c r="L20" s="611" t="s">
        <v>57</v>
      </c>
      <c r="M20" s="611" t="s">
        <v>57</v>
      </c>
      <c r="N20" s="611" t="s">
        <v>152</v>
      </c>
      <c r="O20" s="611" t="s">
        <v>57</v>
      </c>
      <c r="P20" s="611" t="s">
        <v>57</v>
      </c>
      <c r="Q20" s="611" t="s">
        <v>152</v>
      </c>
      <c r="R20" s="611" t="s">
        <v>57</v>
      </c>
      <c r="S20" s="611" t="s">
        <v>152</v>
      </c>
      <c r="T20" s="611" t="s">
        <v>57</v>
      </c>
    </row>
    <row r="21" spans="1:20" s="226" customFormat="1" ht="19" customHeight="1">
      <c r="A21" s="610">
        <v>7</v>
      </c>
      <c r="B21" s="25" t="s">
        <v>5</v>
      </c>
      <c r="C21" s="23" t="s">
        <v>175</v>
      </c>
      <c r="D21" s="611" t="s">
        <v>152</v>
      </c>
      <c r="E21" s="611" t="s">
        <v>57</v>
      </c>
      <c r="F21" s="611" t="s">
        <v>57</v>
      </c>
      <c r="G21" s="611" t="s">
        <v>57</v>
      </c>
      <c r="H21" s="611" t="s">
        <v>152</v>
      </c>
      <c r="I21" s="611" t="s">
        <v>152</v>
      </c>
      <c r="J21" s="611" t="s">
        <v>152</v>
      </c>
      <c r="K21" s="611" t="s">
        <v>57</v>
      </c>
      <c r="L21" s="611" t="s">
        <v>57</v>
      </c>
      <c r="M21" s="611" t="s">
        <v>57</v>
      </c>
      <c r="N21" s="611" t="s">
        <v>57</v>
      </c>
      <c r="O21" s="611" t="s">
        <v>57</v>
      </c>
      <c r="P21" s="611" t="s">
        <v>57</v>
      </c>
      <c r="Q21" s="611" t="s">
        <v>57</v>
      </c>
      <c r="R21" s="612" t="s">
        <v>152</v>
      </c>
      <c r="S21" s="611" t="s">
        <v>152</v>
      </c>
      <c r="T21" s="611" t="s">
        <v>57</v>
      </c>
    </row>
    <row r="22" spans="1:20" s="226" customFormat="1" ht="19" customHeight="1">
      <c r="A22" s="610">
        <v>8</v>
      </c>
      <c r="B22" s="25" t="s">
        <v>8</v>
      </c>
      <c r="C22" s="23" t="s">
        <v>176</v>
      </c>
      <c r="D22" s="611" t="s">
        <v>152</v>
      </c>
      <c r="E22" s="611" t="s">
        <v>152</v>
      </c>
      <c r="F22" s="611" t="s">
        <v>57</v>
      </c>
      <c r="G22" s="611" t="s">
        <v>57</v>
      </c>
      <c r="H22" s="611" t="s">
        <v>152</v>
      </c>
      <c r="I22" s="611" t="s">
        <v>152</v>
      </c>
      <c r="J22" s="611" t="s">
        <v>57</v>
      </c>
      <c r="K22" s="611" t="s">
        <v>57</v>
      </c>
      <c r="L22" s="611" t="s">
        <v>57</v>
      </c>
      <c r="M22" s="611" t="s">
        <v>57</v>
      </c>
      <c r="N22" s="611" t="s">
        <v>57</v>
      </c>
      <c r="O22" s="611" t="s">
        <v>57</v>
      </c>
      <c r="P22" s="611" t="s">
        <v>57</v>
      </c>
      <c r="Q22" s="611" t="s">
        <v>57</v>
      </c>
      <c r="R22" s="611" t="s">
        <v>57</v>
      </c>
      <c r="S22" s="611" t="s">
        <v>152</v>
      </c>
      <c r="T22" s="611" t="s">
        <v>57</v>
      </c>
    </row>
    <row r="23" spans="1:20" s="226" customFormat="1" ht="19" customHeight="1">
      <c r="A23" s="610">
        <v>9</v>
      </c>
      <c r="B23" s="25" t="s">
        <v>2</v>
      </c>
      <c r="C23" s="23" t="s">
        <v>177</v>
      </c>
      <c r="D23" s="611" t="s">
        <v>152</v>
      </c>
      <c r="E23" s="611" t="s">
        <v>152</v>
      </c>
      <c r="F23" s="611" t="s">
        <v>152</v>
      </c>
      <c r="G23" s="611" t="s">
        <v>57</v>
      </c>
      <c r="H23" s="611" t="s">
        <v>152</v>
      </c>
      <c r="I23" s="611" t="s">
        <v>152</v>
      </c>
      <c r="J23" s="611" t="s">
        <v>57</v>
      </c>
      <c r="K23" s="611" t="s">
        <v>152</v>
      </c>
      <c r="L23" s="611" t="s">
        <v>57</v>
      </c>
      <c r="M23" s="611" t="s">
        <v>152</v>
      </c>
      <c r="N23" s="611" t="s">
        <v>152</v>
      </c>
      <c r="O23" s="611" t="s">
        <v>57</v>
      </c>
      <c r="P23" s="611" t="s">
        <v>152</v>
      </c>
      <c r="Q23" s="611" t="s">
        <v>152</v>
      </c>
      <c r="R23" s="611" t="s">
        <v>57</v>
      </c>
      <c r="S23" s="611" t="s">
        <v>152</v>
      </c>
      <c r="T23" s="611" t="s">
        <v>57</v>
      </c>
    </row>
    <row r="24" spans="1:20" s="226" customFormat="1" ht="19" customHeight="1">
      <c r="A24" s="610">
        <v>10</v>
      </c>
      <c r="B24" s="25" t="s">
        <v>7</v>
      </c>
      <c r="C24" s="23" t="s">
        <v>178</v>
      </c>
      <c r="D24" s="611" t="s">
        <v>152</v>
      </c>
      <c r="E24" s="611" t="s">
        <v>152</v>
      </c>
      <c r="F24" s="611" t="s">
        <v>57</v>
      </c>
      <c r="G24" s="611" t="s">
        <v>57</v>
      </c>
      <c r="H24" s="611" t="s">
        <v>152</v>
      </c>
      <c r="I24" s="611" t="s">
        <v>152</v>
      </c>
      <c r="J24" s="611" t="s">
        <v>57</v>
      </c>
      <c r="K24" s="611" t="s">
        <v>152</v>
      </c>
      <c r="L24" s="611" t="s">
        <v>57</v>
      </c>
      <c r="M24" s="611" t="s">
        <v>57</v>
      </c>
      <c r="N24" s="611" t="s">
        <v>57</v>
      </c>
      <c r="O24" s="611" t="s">
        <v>57</v>
      </c>
      <c r="P24" s="611" t="s">
        <v>57</v>
      </c>
      <c r="Q24" s="611" t="s">
        <v>152</v>
      </c>
      <c r="R24" s="611" t="s">
        <v>152</v>
      </c>
      <c r="S24" s="611" t="s">
        <v>152</v>
      </c>
      <c r="T24" s="611" t="s">
        <v>57</v>
      </c>
    </row>
    <row r="25" spans="1:20" s="226" customFormat="1" ht="19" customHeight="1">
      <c r="A25" s="610">
        <v>11</v>
      </c>
      <c r="B25" s="25" t="s">
        <v>6</v>
      </c>
      <c r="C25" s="23" t="s">
        <v>88</v>
      </c>
      <c r="D25" s="611" t="s">
        <v>152</v>
      </c>
      <c r="E25" s="611" t="s">
        <v>57</v>
      </c>
      <c r="F25" s="611" t="s">
        <v>57</v>
      </c>
      <c r="G25" s="611" t="s">
        <v>57</v>
      </c>
      <c r="H25" s="611" t="s">
        <v>152</v>
      </c>
      <c r="I25" s="611" t="s">
        <v>152</v>
      </c>
      <c r="J25" s="611" t="s">
        <v>57</v>
      </c>
      <c r="K25" s="611" t="s">
        <v>152</v>
      </c>
      <c r="L25" s="611" t="s">
        <v>57</v>
      </c>
      <c r="M25" s="611" t="s">
        <v>57</v>
      </c>
      <c r="N25" s="611" t="s">
        <v>57</v>
      </c>
      <c r="O25" s="611" t="s">
        <v>57</v>
      </c>
      <c r="P25" s="611" t="s">
        <v>57</v>
      </c>
      <c r="Q25" s="611" t="s">
        <v>57</v>
      </c>
      <c r="R25" s="611" t="s">
        <v>152</v>
      </c>
      <c r="S25" s="611" t="s">
        <v>152</v>
      </c>
      <c r="T25" s="611" t="s">
        <v>57</v>
      </c>
    </row>
    <row r="26" spans="1:20" s="226" customFormat="1" ht="19" customHeight="1">
      <c r="A26" s="610">
        <v>12</v>
      </c>
      <c r="B26" s="25" t="s">
        <v>3</v>
      </c>
      <c r="C26" s="23" t="s">
        <v>180</v>
      </c>
      <c r="D26" s="611" t="s">
        <v>57</v>
      </c>
      <c r="E26" s="611" t="s">
        <v>57</v>
      </c>
      <c r="F26" s="611" t="s">
        <v>57</v>
      </c>
      <c r="G26" s="611" t="s">
        <v>57</v>
      </c>
      <c r="H26" s="611" t="s">
        <v>152</v>
      </c>
      <c r="I26" s="611" t="s">
        <v>152</v>
      </c>
      <c r="J26" s="611" t="s">
        <v>57</v>
      </c>
      <c r="K26" s="611" t="s">
        <v>152</v>
      </c>
      <c r="L26" s="611" t="s">
        <v>57</v>
      </c>
      <c r="M26" s="611" t="s">
        <v>57</v>
      </c>
      <c r="N26" s="611" t="s">
        <v>57</v>
      </c>
      <c r="O26" s="611" t="s">
        <v>57</v>
      </c>
      <c r="P26" s="611" t="s">
        <v>57</v>
      </c>
      <c r="Q26" s="611" t="s">
        <v>57</v>
      </c>
      <c r="R26" s="611" t="s">
        <v>152</v>
      </c>
      <c r="S26" s="611" t="s">
        <v>152</v>
      </c>
      <c r="T26" s="611" t="s">
        <v>57</v>
      </c>
    </row>
    <row r="27" spans="1:20" s="226" customFormat="1" ht="19" customHeight="1">
      <c r="A27" s="610">
        <v>13</v>
      </c>
      <c r="B27" s="25" t="s">
        <v>1949</v>
      </c>
      <c r="C27" s="23" t="s">
        <v>181</v>
      </c>
      <c r="D27" s="611" t="s">
        <v>152</v>
      </c>
      <c r="E27" s="611" t="s">
        <v>57</v>
      </c>
      <c r="F27" s="611" t="s">
        <v>57</v>
      </c>
      <c r="G27" s="611" t="s">
        <v>57</v>
      </c>
      <c r="H27" s="611" t="s">
        <v>152</v>
      </c>
      <c r="I27" s="611" t="s">
        <v>152</v>
      </c>
      <c r="J27" s="611" t="s">
        <v>152</v>
      </c>
      <c r="K27" s="611" t="s">
        <v>152</v>
      </c>
      <c r="L27" s="611" t="s">
        <v>57</v>
      </c>
      <c r="M27" s="611" t="s">
        <v>152</v>
      </c>
      <c r="N27" s="611" t="s">
        <v>152</v>
      </c>
      <c r="O27" s="611" t="s">
        <v>57</v>
      </c>
      <c r="P27" s="611" t="s">
        <v>57</v>
      </c>
      <c r="Q27" s="611" t="s">
        <v>57</v>
      </c>
      <c r="R27" s="611" t="s">
        <v>57</v>
      </c>
      <c r="S27" s="611" t="s">
        <v>152</v>
      </c>
      <c r="T27" s="611" t="s">
        <v>57</v>
      </c>
    </row>
    <row r="28" spans="1:20" s="226" customFormat="1" ht="19" customHeight="1">
      <c r="A28" s="610">
        <v>14</v>
      </c>
      <c r="B28" s="25" t="s">
        <v>1197</v>
      </c>
      <c r="C28" s="23" t="s">
        <v>182</v>
      </c>
      <c r="D28" s="611" t="s">
        <v>57</v>
      </c>
      <c r="E28" s="611" t="s">
        <v>57</v>
      </c>
      <c r="F28" s="611" t="s">
        <v>57</v>
      </c>
      <c r="G28" s="611" t="s">
        <v>57</v>
      </c>
      <c r="H28" s="611" t="s">
        <v>152</v>
      </c>
      <c r="I28" s="611" t="s">
        <v>152</v>
      </c>
      <c r="J28" s="611" t="s">
        <v>152</v>
      </c>
      <c r="K28" s="611" t="s">
        <v>57</v>
      </c>
      <c r="L28" s="611" t="s">
        <v>57</v>
      </c>
      <c r="M28" s="611" t="s">
        <v>57</v>
      </c>
      <c r="N28" s="611" t="s">
        <v>152</v>
      </c>
      <c r="O28" s="612" t="s">
        <v>57</v>
      </c>
      <c r="P28" s="611" t="s">
        <v>57</v>
      </c>
      <c r="Q28" s="611" t="s">
        <v>152</v>
      </c>
      <c r="R28" s="611" t="s">
        <v>152</v>
      </c>
      <c r="S28" s="611" t="s">
        <v>57</v>
      </c>
      <c r="T28" s="611" t="s">
        <v>57</v>
      </c>
    </row>
    <row r="29" spans="1:20" s="226" customFormat="1" ht="19" customHeight="1">
      <c r="A29" s="610">
        <v>15</v>
      </c>
      <c r="B29" s="25" t="s">
        <v>1181</v>
      </c>
      <c r="C29" s="23" t="s">
        <v>183</v>
      </c>
      <c r="D29" s="611" t="s">
        <v>57</v>
      </c>
      <c r="E29" s="611" t="s">
        <v>57</v>
      </c>
      <c r="F29" s="611" t="s">
        <v>57</v>
      </c>
      <c r="G29" s="611" t="s">
        <v>57</v>
      </c>
      <c r="H29" s="611" t="s">
        <v>152</v>
      </c>
      <c r="I29" s="611" t="s">
        <v>152</v>
      </c>
      <c r="J29" s="611" t="s">
        <v>57</v>
      </c>
      <c r="K29" s="611" t="s">
        <v>57</v>
      </c>
      <c r="L29" s="611" t="s">
        <v>57</v>
      </c>
      <c r="M29" s="611" t="s">
        <v>57</v>
      </c>
      <c r="N29" s="611" t="s">
        <v>152</v>
      </c>
      <c r="O29" s="611" t="s">
        <v>57</v>
      </c>
      <c r="P29" s="611" t="s">
        <v>57</v>
      </c>
      <c r="Q29" s="611" t="s">
        <v>57</v>
      </c>
      <c r="R29" s="611" t="s">
        <v>152</v>
      </c>
      <c r="S29" s="611" t="s">
        <v>57</v>
      </c>
      <c r="T29" s="611" t="s">
        <v>57</v>
      </c>
    </row>
    <row r="30" spans="1:20" s="226" customFormat="1" ht="19" customHeight="1">
      <c r="A30" s="610">
        <v>16</v>
      </c>
      <c r="B30" s="25" t="s">
        <v>4584</v>
      </c>
      <c r="C30" s="23" t="s">
        <v>184</v>
      </c>
      <c r="D30" s="611" t="s">
        <v>152</v>
      </c>
      <c r="E30" s="611" t="s">
        <v>152</v>
      </c>
      <c r="F30" s="611" t="s">
        <v>152</v>
      </c>
      <c r="G30" s="611" t="s">
        <v>57</v>
      </c>
      <c r="H30" s="611" t="s">
        <v>57</v>
      </c>
      <c r="I30" s="611" t="s">
        <v>57</v>
      </c>
      <c r="J30" s="611" t="s">
        <v>57</v>
      </c>
      <c r="K30" s="611" t="s">
        <v>57</v>
      </c>
      <c r="L30" s="611" t="s">
        <v>57</v>
      </c>
      <c r="M30" s="611" t="s">
        <v>57</v>
      </c>
      <c r="N30" s="611" t="s">
        <v>57</v>
      </c>
      <c r="O30" s="611" t="s">
        <v>57</v>
      </c>
      <c r="P30" s="611" t="s">
        <v>57</v>
      </c>
      <c r="Q30" s="611" t="s">
        <v>57</v>
      </c>
      <c r="R30" s="611" t="s">
        <v>57</v>
      </c>
      <c r="S30" s="611" t="s">
        <v>57</v>
      </c>
      <c r="T30" s="611" t="s">
        <v>57</v>
      </c>
    </row>
    <row r="31" spans="1:20" s="226" customFormat="1" ht="19" customHeight="1">
      <c r="A31" s="610">
        <v>17</v>
      </c>
      <c r="B31" s="25" t="s">
        <v>4585</v>
      </c>
      <c r="C31" s="23" t="s">
        <v>945</v>
      </c>
      <c r="D31" s="611" t="s">
        <v>152</v>
      </c>
      <c r="E31" s="611" t="s">
        <v>57</v>
      </c>
      <c r="F31" s="611" t="s">
        <v>57</v>
      </c>
      <c r="G31" s="611" t="s">
        <v>152</v>
      </c>
      <c r="H31" s="611" t="s">
        <v>57</v>
      </c>
      <c r="I31" s="611" t="s">
        <v>57</v>
      </c>
      <c r="J31" s="611" t="s">
        <v>57</v>
      </c>
      <c r="K31" s="611" t="s">
        <v>57</v>
      </c>
      <c r="L31" s="611" t="s">
        <v>57</v>
      </c>
      <c r="M31" s="611" t="s">
        <v>57</v>
      </c>
      <c r="N31" s="611" t="s">
        <v>57</v>
      </c>
      <c r="O31" s="611" t="s">
        <v>57</v>
      </c>
      <c r="P31" s="611" t="s">
        <v>57</v>
      </c>
      <c r="Q31" s="611" t="s">
        <v>57</v>
      </c>
      <c r="R31" s="611" t="s">
        <v>57</v>
      </c>
      <c r="S31" s="611" t="s">
        <v>57</v>
      </c>
      <c r="T31" s="611" t="s">
        <v>57</v>
      </c>
    </row>
    <row r="32" spans="1:20" s="226" customFormat="1" ht="19" customHeight="1">
      <c r="A32" s="610">
        <v>18</v>
      </c>
      <c r="B32" s="25" t="s">
        <v>1950</v>
      </c>
      <c r="C32" s="23" t="s">
        <v>186</v>
      </c>
      <c r="D32" s="611" t="s">
        <v>152</v>
      </c>
      <c r="E32" s="611" t="s">
        <v>57</v>
      </c>
      <c r="F32" s="611" t="s">
        <v>57</v>
      </c>
      <c r="G32" s="611" t="s">
        <v>152</v>
      </c>
      <c r="H32" s="611" t="s">
        <v>57</v>
      </c>
      <c r="I32" s="611" t="s">
        <v>57</v>
      </c>
      <c r="J32" s="611" t="s">
        <v>57</v>
      </c>
      <c r="K32" s="611" t="s">
        <v>57</v>
      </c>
      <c r="L32" s="611" t="s">
        <v>57</v>
      </c>
      <c r="M32" s="611" t="s">
        <v>57</v>
      </c>
      <c r="N32" s="611" t="s">
        <v>57</v>
      </c>
      <c r="O32" s="611" t="s">
        <v>57</v>
      </c>
      <c r="P32" s="611" t="s">
        <v>57</v>
      </c>
      <c r="Q32" s="611" t="s">
        <v>57</v>
      </c>
      <c r="R32" s="611" t="s">
        <v>57</v>
      </c>
      <c r="S32" s="611" t="s">
        <v>57</v>
      </c>
      <c r="T32" s="611" t="s">
        <v>57</v>
      </c>
    </row>
    <row r="33" spans="1:20" s="226" customFormat="1" ht="19" customHeight="1">
      <c r="A33" s="610">
        <v>19</v>
      </c>
      <c r="B33" s="25" t="s">
        <v>1183</v>
      </c>
      <c r="C33" s="23" t="s">
        <v>187</v>
      </c>
      <c r="D33" s="611" t="s">
        <v>152</v>
      </c>
      <c r="E33" s="611" t="s">
        <v>57</v>
      </c>
      <c r="F33" s="611" t="s">
        <v>57</v>
      </c>
      <c r="G33" s="611" t="s">
        <v>57</v>
      </c>
      <c r="H33" s="611" t="s">
        <v>57</v>
      </c>
      <c r="I33" s="611" t="s">
        <v>57</v>
      </c>
      <c r="J33" s="611" t="s">
        <v>57</v>
      </c>
      <c r="K33" s="611" t="s">
        <v>57</v>
      </c>
      <c r="L33" s="611" t="s">
        <v>57</v>
      </c>
      <c r="M33" s="611" t="s">
        <v>57</v>
      </c>
      <c r="N33" s="611" t="s">
        <v>57</v>
      </c>
      <c r="O33" s="611" t="s">
        <v>57</v>
      </c>
      <c r="P33" s="611" t="s">
        <v>57</v>
      </c>
      <c r="Q33" s="611" t="s">
        <v>57</v>
      </c>
      <c r="R33" s="611" t="s">
        <v>57</v>
      </c>
      <c r="S33" s="611" t="s">
        <v>57</v>
      </c>
      <c r="T33" s="611" t="s">
        <v>57</v>
      </c>
    </row>
    <row r="34" spans="1:20" s="226" customFormat="1" ht="19" customHeight="1">
      <c r="A34" s="610">
        <v>20</v>
      </c>
      <c r="B34" s="25" t="s">
        <v>1184</v>
      </c>
      <c r="C34" s="23" t="s">
        <v>188</v>
      </c>
      <c r="D34" s="611" t="s">
        <v>152</v>
      </c>
      <c r="E34" s="611" t="s">
        <v>57</v>
      </c>
      <c r="F34" s="611" t="s">
        <v>57</v>
      </c>
      <c r="G34" s="611" t="s">
        <v>57</v>
      </c>
      <c r="H34" s="611" t="s">
        <v>57</v>
      </c>
      <c r="I34" s="611" t="s">
        <v>57</v>
      </c>
      <c r="J34" s="611" t="s">
        <v>57</v>
      </c>
      <c r="K34" s="611" t="s">
        <v>57</v>
      </c>
      <c r="L34" s="611" t="s">
        <v>57</v>
      </c>
      <c r="M34" s="611" t="s">
        <v>57</v>
      </c>
      <c r="N34" s="611" t="s">
        <v>57</v>
      </c>
      <c r="O34" s="611" t="s">
        <v>57</v>
      </c>
      <c r="P34" s="611" t="s">
        <v>57</v>
      </c>
      <c r="Q34" s="611" t="s">
        <v>57</v>
      </c>
      <c r="R34" s="611" t="s">
        <v>57</v>
      </c>
      <c r="S34" s="611" t="s">
        <v>57</v>
      </c>
      <c r="T34" s="611" t="s">
        <v>57</v>
      </c>
    </row>
    <row r="35" spans="1:20" s="226" customFormat="1" ht="19" customHeight="1">
      <c r="A35" s="610">
        <v>21</v>
      </c>
      <c r="B35" s="25" t="s">
        <v>1966</v>
      </c>
      <c r="C35" s="23" t="s">
        <v>89</v>
      </c>
      <c r="D35" s="611" t="s">
        <v>152</v>
      </c>
      <c r="E35" s="611" t="s">
        <v>57</v>
      </c>
      <c r="F35" s="611" t="s">
        <v>57</v>
      </c>
      <c r="G35" s="611" t="s">
        <v>57</v>
      </c>
      <c r="H35" s="611" t="s">
        <v>152</v>
      </c>
      <c r="I35" s="611" t="s">
        <v>152</v>
      </c>
      <c r="J35" s="611" t="s">
        <v>57</v>
      </c>
      <c r="K35" s="611" t="s">
        <v>57</v>
      </c>
      <c r="L35" s="611" t="s">
        <v>57</v>
      </c>
      <c r="M35" s="611" t="s">
        <v>57</v>
      </c>
      <c r="N35" s="611" t="s">
        <v>57</v>
      </c>
      <c r="O35" s="611" t="s">
        <v>57</v>
      </c>
      <c r="P35" s="611" t="s">
        <v>57</v>
      </c>
      <c r="Q35" s="611" t="s">
        <v>57</v>
      </c>
      <c r="R35" s="611" t="s">
        <v>57</v>
      </c>
      <c r="S35" s="611" t="s">
        <v>57</v>
      </c>
      <c r="T35" s="611" t="s">
        <v>57</v>
      </c>
    </row>
    <row r="36" spans="1:20" s="226" customFormat="1" ht="19" customHeight="1">
      <c r="A36" s="610">
        <v>22</v>
      </c>
      <c r="B36" s="25" t="s">
        <v>1967</v>
      </c>
      <c r="C36" s="23" t="s">
        <v>163</v>
      </c>
      <c r="D36" s="611" t="s">
        <v>57</v>
      </c>
      <c r="E36" s="611" t="s">
        <v>152</v>
      </c>
      <c r="F36" s="611" t="s">
        <v>57</v>
      </c>
      <c r="G36" s="611" t="s">
        <v>57</v>
      </c>
      <c r="H36" s="611" t="s">
        <v>152</v>
      </c>
      <c r="I36" s="611" t="s">
        <v>152</v>
      </c>
      <c r="J36" s="611" t="s">
        <v>57</v>
      </c>
      <c r="K36" s="611" t="s">
        <v>57</v>
      </c>
      <c r="L36" s="611" t="s">
        <v>57</v>
      </c>
      <c r="M36" s="611" t="s">
        <v>57</v>
      </c>
      <c r="N36" s="611" t="s">
        <v>57</v>
      </c>
      <c r="O36" s="611" t="s">
        <v>57</v>
      </c>
      <c r="P36" s="611" t="s">
        <v>57</v>
      </c>
      <c r="Q36" s="611" t="s">
        <v>57</v>
      </c>
      <c r="R36" s="611" t="s">
        <v>57</v>
      </c>
      <c r="S36" s="611" t="s">
        <v>57</v>
      </c>
      <c r="T36" s="611" t="s">
        <v>57</v>
      </c>
    </row>
    <row r="37" spans="1:20" s="226" customFormat="1" ht="19" customHeight="1">
      <c r="A37" s="610">
        <v>23</v>
      </c>
      <c r="B37" s="25" t="s">
        <v>1968</v>
      </c>
      <c r="C37" s="23" t="s">
        <v>94</v>
      </c>
      <c r="D37" s="611" t="s">
        <v>152</v>
      </c>
      <c r="E37" s="611" t="s">
        <v>57</v>
      </c>
      <c r="F37" s="611" t="s">
        <v>152</v>
      </c>
      <c r="G37" s="611" t="s">
        <v>57</v>
      </c>
      <c r="H37" s="611" t="s">
        <v>152</v>
      </c>
      <c r="I37" s="611" t="s">
        <v>152</v>
      </c>
      <c r="J37" s="611" t="s">
        <v>57</v>
      </c>
      <c r="K37" s="611" t="s">
        <v>152</v>
      </c>
      <c r="L37" s="611" t="s">
        <v>57</v>
      </c>
      <c r="M37" s="611" t="s">
        <v>57</v>
      </c>
      <c r="N37" s="611" t="s">
        <v>57</v>
      </c>
      <c r="O37" s="611" t="s">
        <v>57</v>
      </c>
      <c r="P37" s="611" t="s">
        <v>57</v>
      </c>
      <c r="Q37" s="611" t="s">
        <v>57</v>
      </c>
      <c r="R37" s="611" t="s">
        <v>57</v>
      </c>
      <c r="S37" s="611" t="s">
        <v>57</v>
      </c>
      <c r="T37" s="611" t="s">
        <v>57</v>
      </c>
    </row>
    <row r="38" spans="1:20" s="226" customFormat="1" ht="19" customHeight="1">
      <c r="A38" s="610">
        <v>24</v>
      </c>
      <c r="B38" s="25" t="s">
        <v>1250</v>
      </c>
      <c r="C38" s="23" t="s">
        <v>90</v>
      </c>
      <c r="D38" s="611" t="s">
        <v>57</v>
      </c>
      <c r="E38" s="611" t="s">
        <v>57</v>
      </c>
      <c r="F38" s="611" t="s">
        <v>57</v>
      </c>
      <c r="G38" s="611" t="s">
        <v>57</v>
      </c>
      <c r="H38" s="611" t="s">
        <v>152</v>
      </c>
      <c r="I38" s="611" t="s">
        <v>152</v>
      </c>
      <c r="J38" s="611" t="s">
        <v>57</v>
      </c>
      <c r="K38" s="611" t="s">
        <v>57</v>
      </c>
      <c r="L38" s="611" t="s">
        <v>57</v>
      </c>
      <c r="M38" s="611" t="s">
        <v>57</v>
      </c>
      <c r="N38" s="611" t="s">
        <v>57</v>
      </c>
      <c r="O38" s="611" t="s">
        <v>57</v>
      </c>
      <c r="P38" s="611" t="s">
        <v>57</v>
      </c>
      <c r="Q38" s="611" t="s">
        <v>57</v>
      </c>
      <c r="R38" s="611" t="s">
        <v>57</v>
      </c>
      <c r="S38" s="611" t="s">
        <v>57</v>
      </c>
      <c r="T38" s="611" t="s">
        <v>57</v>
      </c>
    </row>
    <row r="39" spans="1:20" s="226" customFormat="1" ht="19" customHeight="1">
      <c r="A39" s="610">
        <v>25</v>
      </c>
      <c r="B39" s="25" t="s">
        <v>4583</v>
      </c>
      <c r="C39" s="23" t="s">
        <v>164</v>
      </c>
      <c r="D39" s="611" t="s">
        <v>152</v>
      </c>
      <c r="E39" s="611" t="s">
        <v>57</v>
      </c>
      <c r="F39" s="611" t="s">
        <v>57</v>
      </c>
      <c r="G39" s="611" t="s">
        <v>57</v>
      </c>
      <c r="H39" s="611" t="s">
        <v>57</v>
      </c>
      <c r="I39" s="611" t="s">
        <v>57</v>
      </c>
      <c r="J39" s="611" t="s">
        <v>57</v>
      </c>
      <c r="K39" s="611" t="s">
        <v>57</v>
      </c>
      <c r="L39" s="611" t="s">
        <v>57</v>
      </c>
      <c r="M39" s="611" t="s">
        <v>57</v>
      </c>
      <c r="N39" s="611" t="s">
        <v>57</v>
      </c>
      <c r="O39" s="611" t="s">
        <v>57</v>
      </c>
      <c r="P39" s="611" t="s">
        <v>57</v>
      </c>
      <c r="Q39" s="611" t="s">
        <v>57</v>
      </c>
      <c r="R39" s="611" t="s">
        <v>57</v>
      </c>
      <c r="S39" s="611" t="s">
        <v>57</v>
      </c>
      <c r="T39" s="611" t="s">
        <v>57</v>
      </c>
    </row>
    <row r="40" spans="1:20" s="226" customFormat="1" ht="19" customHeight="1">
      <c r="A40" s="610">
        <v>26</v>
      </c>
      <c r="B40" s="25" t="s">
        <v>4582</v>
      </c>
      <c r="C40" s="23" t="s">
        <v>165</v>
      </c>
      <c r="D40" s="611" t="s">
        <v>57</v>
      </c>
      <c r="E40" s="611" t="s">
        <v>57</v>
      </c>
      <c r="F40" s="611" t="s">
        <v>57</v>
      </c>
      <c r="G40" s="611" t="s">
        <v>57</v>
      </c>
      <c r="H40" s="611" t="s">
        <v>152</v>
      </c>
      <c r="I40" s="611" t="s">
        <v>152</v>
      </c>
      <c r="J40" s="611" t="s">
        <v>57</v>
      </c>
      <c r="K40" s="611" t="s">
        <v>57</v>
      </c>
      <c r="L40" s="611" t="s">
        <v>57</v>
      </c>
      <c r="M40" s="611" t="s">
        <v>57</v>
      </c>
      <c r="N40" s="611" t="s">
        <v>57</v>
      </c>
      <c r="O40" s="611" t="s">
        <v>57</v>
      </c>
      <c r="P40" s="611" t="s">
        <v>57</v>
      </c>
      <c r="Q40" s="611" t="s">
        <v>57</v>
      </c>
      <c r="R40" s="611" t="s">
        <v>57</v>
      </c>
      <c r="S40" s="611" t="s">
        <v>57</v>
      </c>
      <c r="T40" s="611" t="s">
        <v>57</v>
      </c>
    </row>
    <row r="41" spans="1:20" s="226" customFormat="1" ht="19" customHeight="1">
      <c r="A41" s="610">
        <v>27</v>
      </c>
      <c r="B41" s="25" t="s">
        <v>24</v>
      </c>
      <c r="C41" s="23" t="s">
        <v>166</v>
      </c>
      <c r="D41" s="611" t="s">
        <v>57</v>
      </c>
      <c r="E41" s="611" t="s">
        <v>57</v>
      </c>
      <c r="F41" s="611" t="s">
        <v>57</v>
      </c>
      <c r="G41" s="611" t="s">
        <v>57</v>
      </c>
      <c r="H41" s="611" t="s">
        <v>152</v>
      </c>
      <c r="I41" s="611" t="s">
        <v>57</v>
      </c>
      <c r="J41" s="611" t="s">
        <v>57</v>
      </c>
      <c r="K41" s="611" t="s">
        <v>57</v>
      </c>
      <c r="L41" s="611" t="s">
        <v>57</v>
      </c>
      <c r="M41" s="611" t="s">
        <v>57</v>
      </c>
      <c r="N41" s="611" t="s">
        <v>57</v>
      </c>
      <c r="O41" s="611" t="s">
        <v>57</v>
      </c>
      <c r="P41" s="611" t="s">
        <v>57</v>
      </c>
      <c r="Q41" s="611" t="s">
        <v>57</v>
      </c>
      <c r="R41" s="611" t="s">
        <v>57</v>
      </c>
      <c r="S41" s="611" t="s">
        <v>57</v>
      </c>
      <c r="T41" s="611" t="s">
        <v>57</v>
      </c>
    </row>
    <row r="42" spans="1:20" s="226" customFormat="1" ht="19" customHeight="1">
      <c r="A42" s="610">
        <v>28</v>
      </c>
      <c r="B42" s="613" t="s">
        <v>4587</v>
      </c>
      <c r="C42" s="23" t="s">
        <v>189</v>
      </c>
      <c r="D42" s="611" t="s">
        <v>152</v>
      </c>
      <c r="E42" s="611" t="s">
        <v>57</v>
      </c>
      <c r="F42" s="611" t="s">
        <v>57</v>
      </c>
      <c r="G42" s="611" t="s">
        <v>57</v>
      </c>
      <c r="H42" s="611" t="s">
        <v>57</v>
      </c>
      <c r="I42" s="611" t="s">
        <v>57</v>
      </c>
      <c r="J42" s="611" t="s">
        <v>57</v>
      </c>
      <c r="K42" s="611" t="s">
        <v>57</v>
      </c>
      <c r="L42" s="611" t="s">
        <v>57</v>
      </c>
      <c r="M42" s="611" t="s">
        <v>57</v>
      </c>
      <c r="N42" s="611" t="s">
        <v>57</v>
      </c>
      <c r="O42" s="611" t="s">
        <v>57</v>
      </c>
      <c r="P42" s="611" t="s">
        <v>57</v>
      </c>
      <c r="Q42" s="611" t="s">
        <v>57</v>
      </c>
      <c r="R42" s="611" t="s">
        <v>57</v>
      </c>
      <c r="S42" s="611" t="s">
        <v>57</v>
      </c>
      <c r="T42" s="611" t="s">
        <v>57</v>
      </c>
    </row>
    <row r="43" spans="1:20" s="226" customFormat="1" ht="19" customHeight="1">
      <c r="A43" s="610">
        <v>29</v>
      </c>
      <c r="B43" s="613" t="s">
        <v>207</v>
      </c>
      <c r="C43" s="23" t="s">
        <v>190</v>
      </c>
      <c r="D43" s="611" t="s">
        <v>152</v>
      </c>
      <c r="E43" s="611" t="s">
        <v>57</v>
      </c>
      <c r="F43" s="611" t="s">
        <v>57</v>
      </c>
      <c r="G43" s="611" t="s">
        <v>57</v>
      </c>
      <c r="H43" s="611" t="s">
        <v>152</v>
      </c>
      <c r="I43" s="611" t="s">
        <v>57</v>
      </c>
      <c r="J43" s="611" t="s">
        <v>57</v>
      </c>
      <c r="K43" s="611" t="s">
        <v>57</v>
      </c>
      <c r="L43" s="611" t="s">
        <v>57</v>
      </c>
      <c r="M43" s="611" t="s">
        <v>57</v>
      </c>
      <c r="N43" s="611" t="s">
        <v>57</v>
      </c>
      <c r="O43" s="611" t="s">
        <v>57</v>
      </c>
      <c r="P43" s="611" t="s">
        <v>57</v>
      </c>
      <c r="Q43" s="611" t="s">
        <v>57</v>
      </c>
      <c r="R43" s="611" t="s">
        <v>57</v>
      </c>
      <c r="S43" s="611" t="s">
        <v>57</v>
      </c>
      <c r="T43" s="611" t="s">
        <v>57</v>
      </c>
    </row>
    <row r="44" spans="1:20" s="226" customFormat="1" ht="19" customHeight="1">
      <c r="A44" s="610">
        <v>30</v>
      </c>
      <c r="B44" s="25" t="s">
        <v>102</v>
      </c>
      <c r="C44" s="23" t="s">
        <v>91</v>
      </c>
      <c r="D44" s="611" t="s">
        <v>57</v>
      </c>
      <c r="E44" s="611" t="s">
        <v>57</v>
      </c>
      <c r="F44" s="611" t="s">
        <v>57</v>
      </c>
      <c r="G44" s="611" t="s">
        <v>57</v>
      </c>
      <c r="H44" s="611" t="s">
        <v>57</v>
      </c>
      <c r="I44" s="611" t="s">
        <v>57</v>
      </c>
      <c r="J44" s="611" t="s">
        <v>152</v>
      </c>
      <c r="K44" s="611" t="s">
        <v>57</v>
      </c>
      <c r="L44" s="611" t="s">
        <v>57</v>
      </c>
      <c r="M44" s="611" t="s">
        <v>57</v>
      </c>
      <c r="N44" s="611" t="s">
        <v>57</v>
      </c>
      <c r="O44" s="611" t="s">
        <v>57</v>
      </c>
      <c r="P44" s="611" t="s">
        <v>57</v>
      </c>
      <c r="Q44" s="611" t="s">
        <v>57</v>
      </c>
      <c r="R44" s="611" t="s">
        <v>57</v>
      </c>
      <c r="S44" s="611" t="s">
        <v>57</v>
      </c>
      <c r="T44" s="611" t="s">
        <v>57</v>
      </c>
    </row>
    <row r="45" spans="1:20" s="226" customFormat="1" ht="19" customHeight="1">
      <c r="A45" s="610">
        <v>31</v>
      </c>
      <c r="B45" s="25" t="s">
        <v>72</v>
      </c>
      <c r="C45" s="23" t="s">
        <v>196</v>
      </c>
      <c r="D45" s="611" t="s">
        <v>152</v>
      </c>
      <c r="E45" s="611" t="s">
        <v>57</v>
      </c>
      <c r="F45" s="611" t="s">
        <v>57</v>
      </c>
      <c r="G45" s="611" t="s">
        <v>57</v>
      </c>
      <c r="H45" s="611" t="s">
        <v>57</v>
      </c>
      <c r="I45" s="611" t="s">
        <v>57</v>
      </c>
      <c r="J45" s="611" t="s">
        <v>152</v>
      </c>
      <c r="K45" s="611" t="s">
        <v>57</v>
      </c>
      <c r="L45" s="611" t="s">
        <v>57</v>
      </c>
      <c r="M45" s="611" t="s">
        <v>57</v>
      </c>
      <c r="N45" s="611" t="s">
        <v>57</v>
      </c>
      <c r="O45" s="611" t="s">
        <v>57</v>
      </c>
      <c r="P45" s="611" t="s">
        <v>57</v>
      </c>
      <c r="Q45" s="611" t="s">
        <v>57</v>
      </c>
      <c r="R45" s="611" t="s">
        <v>57</v>
      </c>
      <c r="S45" s="611" t="s">
        <v>57</v>
      </c>
      <c r="T45" s="611" t="s">
        <v>57</v>
      </c>
    </row>
    <row r="46" spans="1:20" s="226" customFormat="1" ht="19" customHeight="1">
      <c r="A46" s="610">
        <v>32</v>
      </c>
      <c r="B46" s="25" t="s">
        <v>25</v>
      </c>
      <c r="C46" s="23" t="s">
        <v>63</v>
      </c>
      <c r="D46" s="611" t="s">
        <v>57</v>
      </c>
      <c r="E46" s="611" t="s">
        <v>57</v>
      </c>
      <c r="F46" s="611" t="s">
        <v>57</v>
      </c>
      <c r="G46" s="611" t="s">
        <v>57</v>
      </c>
      <c r="H46" s="611" t="s">
        <v>57</v>
      </c>
      <c r="I46" s="611" t="s">
        <v>57</v>
      </c>
      <c r="J46" s="611" t="s">
        <v>152</v>
      </c>
      <c r="K46" s="611" t="s">
        <v>57</v>
      </c>
      <c r="L46" s="611" t="s">
        <v>57</v>
      </c>
      <c r="M46" s="611" t="s">
        <v>57</v>
      </c>
      <c r="N46" s="611" t="s">
        <v>57</v>
      </c>
      <c r="O46" s="611" t="s">
        <v>57</v>
      </c>
      <c r="P46" s="611" t="s">
        <v>57</v>
      </c>
      <c r="Q46" s="611" t="s">
        <v>57</v>
      </c>
      <c r="R46" s="611" t="s">
        <v>57</v>
      </c>
      <c r="S46" s="611" t="s">
        <v>57</v>
      </c>
      <c r="T46" s="611" t="s">
        <v>57</v>
      </c>
    </row>
    <row r="47" spans="1:20" s="226" customFormat="1" ht="19" customHeight="1">
      <c r="A47" s="610">
        <v>33</v>
      </c>
      <c r="B47" s="25" t="s">
        <v>29</v>
      </c>
      <c r="C47" s="23" t="s">
        <v>194</v>
      </c>
      <c r="D47" s="611" t="s">
        <v>57</v>
      </c>
      <c r="E47" s="611" t="s">
        <v>57</v>
      </c>
      <c r="F47" s="611" t="s">
        <v>57</v>
      </c>
      <c r="G47" s="611" t="s">
        <v>57</v>
      </c>
      <c r="H47" s="611" t="s">
        <v>57</v>
      </c>
      <c r="I47" s="611" t="s">
        <v>57</v>
      </c>
      <c r="J47" s="611" t="s">
        <v>152</v>
      </c>
      <c r="K47" s="611" t="s">
        <v>57</v>
      </c>
      <c r="L47" s="611" t="s">
        <v>57</v>
      </c>
      <c r="M47" s="611" t="s">
        <v>57</v>
      </c>
      <c r="N47" s="611" t="s">
        <v>57</v>
      </c>
      <c r="O47" s="611" t="s">
        <v>57</v>
      </c>
      <c r="P47" s="611" t="s">
        <v>57</v>
      </c>
      <c r="Q47" s="611" t="s">
        <v>57</v>
      </c>
      <c r="R47" s="611" t="s">
        <v>57</v>
      </c>
      <c r="S47" s="611" t="s">
        <v>57</v>
      </c>
      <c r="T47" s="611" t="s">
        <v>57</v>
      </c>
    </row>
    <row r="48" spans="1:20" s="226" customFormat="1" ht="19" customHeight="1">
      <c r="A48" s="610">
        <v>34</v>
      </c>
      <c r="B48" s="25" t="s">
        <v>30</v>
      </c>
      <c r="C48" s="23" t="s">
        <v>195</v>
      </c>
      <c r="D48" s="611" t="s">
        <v>57</v>
      </c>
      <c r="E48" s="611" t="s">
        <v>57</v>
      </c>
      <c r="F48" s="611" t="s">
        <v>57</v>
      </c>
      <c r="G48" s="611" t="s">
        <v>57</v>
      </c>
      <c r="H48" s="611" t="s">
        <v>57</v>
      </c>
      <c r="I48" s="611" t="s">
        <v>57</v>
      </c>
      <c r="J48" s="611" t="s">
        <v>152</v>
      </c>
      <c r="K48" s="611" t="s">
        <v>57</v>
      </c>
      <c r="L48" s="611" t="s">
        <v>57</v>
      </c>
      <c r="M48" s="611" t="s">
        <v>57</v>
      </c>
      <c r="N48" s="611" t="s">
        <v>57</v>
      </c>
      <c r="O48" s="611" t="s">
        <v>57</v>
      </c>
      <c r="P48" s="611" t="s">
        <v>57</v>
      </c>
      <c r="Q48" s="611" t="s">
        <v>57</v>
      </c>
      <c r="R48" s="611" t="s">
        <v>57</v>
      </c>
      <c r="S48" s="611" t="s">
        <v>57</v>
      </c>
      <c r="T48" s="611" t="s">
        <v>57</v>
      </c>
    </row>
    <row r="49" spans="1:20" s="226" customFormat="1" ht="19" customHeight="1">
      <c r="A49" s="610">
        <v>35</v>
      </c>
      <c r="B49" s="25" t="s">
        <v>28</v>
      </c>
      <c r="C49" s="23" t="s">
        <v>193</v>
      </c>
      <c r="D49" s="611" t="s">
        <v>57</v>
      </c>
      <c r="E49" s="611" t="s">
        <v>57</v>
      </c>
      <c r="F49" s="611" t="s">
        <v>57</v>
      </c>
      <c r="G49" s="611" t="s">
        <v>57</v>
      </c>
      <c r="H49" s="611" t="s">
        <v>57</v>
      </c>
      <c r="I49" s="611" t="s">
        <v>1549</v>
      </c>
      <c r="J49" s="611" t="s">
        <v>57</v>
      </c>
      <c r="K49" s="611" t="s">
        <v>57</v>
      </c>
      <c r="L49" s="611" t="s">
        <v>57</v>
      </c>
      <c r="M49" s="611" t="s">
        <v>57</v>
      </c>
      <c r="N49" s="611" t="s">
        <v>57</v>
      </c>
      <c r="O49" s="611" t="s">
        <v>57</v>
      </c>
      <c r="P49" s="611" t="s">
        <v>57</v>
      </c>
      <c r="Q49" s="611" t="s">
        <v>57</v>
      </c>
      <c r="R49" s="611" t="s">
        <v>57</v>
      </c>
      <c r="S49" s="611" t="s">
        <v>57</v>
      </c>
      <c r="T49" s="611" t="s">
        <v>57</v>
      </c>
    </row>
    <row r="50" spans="1:20" s="226" customFormat="1" ht="19" customHeight="1">
      <c r="A50" s="610">
        <v>36</v>
      </c>
      <c r="B50" s="25" t="s">
        <v>3902</v>
      </c>
      <c r="C50" s="23" t="s">
        <v>3903</v>
      </c>
      <c r="D50" s="611" t="s">
        <v>152</v>
      </c>
      <c r="E50" s="611" t="s">
        <v>57</v>
      </c>
      <c r="F50" s="611" t="s">
        <v>57</v>
      </c>
      <c r="G50" s="611" t="s">
        <v>57</v>
      </c>
      <c r="H50" s="611" t="s">
        <v>57</v>
      </c>
      <c r="I50" s="611" t="s">
        <v>57</v>
      </c>
      <c r="J50" s="611" t="s">
        <v>57</v>
      </c>
      <c r="K50" s="611" t="s">
        <v>57</v>
      </c>
      <c r="L50" s="611" t="s">
        <v>57</v>
      </c>
      <c r="M50" s="611" t="s">
        <v>57</v>
      </c>
      <c r="N50" s="611" t="s">
        <v>57</v>
      </c>
      <c r="O50" s="611" t="s">
        <v>57</v>
      </c>
      <c r="P50" s="611" t="s">
        <v>57</v>
      </c>
      <c r="Q50" s="611" t="s">
        <v>57</v>
      </c>
      <c r="R50" s="611" t="s">
        <v>57</v>
      </c>
      <c r="S50" s="611" t="s">
        <v>57</v>
      </c>
      <c r="T50" s="611" t="s">
        <v>57</v>
      </c>
    </row>
    <row r="51" spans="1:20" s="226" customFormat="1" ht="6" customHeight="1">
      <c r="A51" s="614"/>
      <c r="B51" s="615"/>
      <c r="C51" s="616"/>
      <c r="D51" s="617"/>
      <c r="E51" s="617"/>
      <c r="F51" s="617"/>
      <c r="G51" s="617"/>
      <c r="H51" s="617"/>
      <c r="I51" s="617"/>
      <c r="J51" s="617"/>
      <c r="K51" s="617"/>
      <c r="L51" s="617"/>
      <c r="M51" s="617"/>
      <c r="N51" s="617"/>
      <c r="O51" s="617"/>
      <c r="P51" s="617"/>
      <c r="Q51" s="617"/>
      <c r="R51" s="617"/>
      <c r="S51" s="617"/>
      <c r="T51" s="617"/>
    </row>
    <row r="52" spans="1:20" s="618" customFormat="1" ht="17.25" customHeight="1">
      <c r="A52" s="618" t="s">
        <v>264</v>
      </c>
      <c r="B52" s="619" t="s">
        <v>5021</v>
      </c>
      <c r="C52" s="620"/>
      <c r="L52" s="621"/>
      <c r="M52" s="621"/>
      <c r="N52" s="621"/>
    </row>
    <row r="53" spans="1:20">
      <c r="D53" s="889" t="s">
        <v>1547</v>
      </c>
      <c r="E53" s="889"/>
      <c r="F53" s="889"/>
      <c r="G53" s="889"/>
      <c r="H53" s="889"/>
      <c r="I53" s="890"/>
      <c r="J53" s="890"/>
      <c r="K53" s="890"/>
    </row>
  </sheetData>
  <autoFilter ref="A14:V52">
    <filterColumn colId="4"/>
    <filterColumn colId="5"/>
  </autoFilter>
  <mergeCells count="25">
    <mergeCell ref="D53:K53"/>
    <mergeCell ref="A4:T4"/>
    <mergeCell ref="A6:T6"/>
    <mergeCell ref="A8:A13"/>
    <mergeCell ref="B8:B13"/>
    <mergeCell ref="C8:C13"/>
    <mergeCell ref="D8:T8"/>
    <mergeCell ref="D9:N9"/>
    <mergeCell ref="O9:T9"/>
    <mergeCell ref="I10:N10"/>
    <mergeCell ref="R10:T10"/>
    <mergeCell ref="D11:G11"/>
    <mergeCell ref="D10:H10"/>
    <mergeCell ref="I11:I12"/>
    <mergeCell ref="J11:J12"/>
    <mergeCell ref="K11:K12"/>
    <mergeCell ref="Q10:Q12"/>
    <mergeCell ref="R11:R12"/>
    <mergeCell ref="S11:S12"/>
    <mergeCell ref="T11:T12"/>
    <mergeCell ref="L11:L12"/>
    <mergeCell ref="M11:M12"/>
    <mergeCell ref="N11:N12"/>
    <mergeCell ref="O10:O12"/>
    <mergeCell ref="P10:P12"/>
  </mergeCells>
  <printOptions horizontalCentered="1"/>
  <pageMargins left="0.59055118110236227" right="0.31496062992125984" top="1.1811023622047245" bottom="0.59055118110236227" header="0.31496062992125984" footer="0.31496062992125984"/>
  <pageSetup paperSize="9" scale="52" fitToHeight="2" orientation="landscape" r:id="rId1"/>
  <headerFooter differentFirst="1">
    <oddHeader>&amp;CСтраница &amp;P из &amp;N</oddHeader>
  </headerFooter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197"/>
  <sheetViews>
    <sheetView zoomScale="85" zoomScaleNormal="85" workbookViewId="0">
      <pane ySplit="9" topLeftCell="A103" activePane="bottomLeft" state="frozen"/>
      <selection pane="bottomLeft" activeCell="O4" sqref="O4"/>
    </sheetView>
  </sheetViews>
  <sheetFormatPr defaultColWidth="7" defaultRowHeight="12.5"/>
  <cols>
    <col min="1" max="1" width="5.5" style="130" customWidth="1"/>
    <col min="2" max="2" width="34.25" style="130" customWidth="1"/>
    <col min="3" max="3" width="6.08203125" style="129" customWidth="1"/>
    <col min="4" max="4" width="48.25" style="129" customWidth="1"/>
    <col min="5" max="5" width="8" style="129" customWidth="1"/>
    <col min="6" max="6" width="27.25" style="471" customWidth="1"/>
    <col min="7" max="7" width="8.83203125" style="129" customWidth="1"/>
    <col min="8" max="244" width="7" style="129"/>
    <col min="245" max="245" width="40.08203125" style="129" customWidth="1"/>
    <col min="246" max="246" width="46.08203125" style="129" customWidth="1"/>
    <col min="247" max="247" width="38.75" style="129" customWidth="1"/>
    <col min="248" max="248" width="37" style="129" customWidth="1"/>
    <col min="249" max="500" width="7" style="129"/>
    <col min="501" max="501" width="40.08203125" style="129" customWidth="1"/>
    <col min="502" max="502" width="46.08203125" style="129" customWidth="1"/>
    <col min="503" max="503" width="38.75" style="129" customWidth="1"/>
    <col min="504" max="504" width="37" style="129" customWidth="1"/>
    <col min="505" max="756" width="7" style="129"/>
    <col min="757" max="757" width="40.08203125" style="129" customWidth="1"/>
    <col min="758" max="758" width="46.08203125" style="129" customWidth="1"/>
    <col min="759" max="759" width="38.75" style="129" customWidth="1"/>
    <col min="760" max="760" width="37" style="129" customWidth="1"/>
    <col min="761" max="1012" width="7" style="129"/>
    <col min="1013" max="1013" width="40.08203125" style="129" customWidth="1"/>
    <col min="1014" max="1014" width="46.08203125" style="129" customWidth="1"/>
    <col min="1015" max="1015" width="38.75" style="129" customWidth="1"/>
    <col min="1016" max="1016" width="37" style="129" customWidth="1"/>
    <col min="1017" max="1268" width="7" style="129"/>
    <col min="1269" max="1269" width="40.08203125" style="129" customWidth="1"/>
    <col min="1270" max="1270" width="46.08203125" style="129" customWidth="1"/>
    <col min="1271" max="1271" width="38.75" style="129" customWidth="1"/>
    <col min="1272" max="1272" width="37" style="129" customWidth="1"/>
    <col min="1273" max="1524" width="7" style="129"/>
    <col min="1525" max="1525" width="40.08203125" style="129" customWidth="1"/>
    <col min="1526" max="1526" width="46.08203125" style="129" customWidth="1"/>
    <col min="1527" max="1527" width="38.75" style="129" customWidth="1"/>
    <col min="1528" max="1528" width="37" style="129" customWidth="1"/>
    <col min="1529" max="1780" width="7" style="129"/>
    <col min="1781" max="1781" width="40.08203125" style="129" customWidth="1"/>
    <col min="1782" max="1782" width="46.08203125" style="129" customWidth="1"/>
    <col min="1783" max="1783" width="38.75" style="129" customWidth="1"/>
    <col min="1784" max="1784" width="37" style="129" customWidth="1"/>
    <col min="1785" max="2036" width="7" style="129"/>
    <col min="2037" max="2037" width="40.08203125" style="129" customWidth="1"/>
    <col min="2038" max="2038" width="46.08203125" style="129" customWidth="1"/>
    <col min="2039" max="2039" width="38.75" style="129" customWidth="1"/>
    <col min="2040" max="2040" width="37" style="129" customWidth="1"/>
    <col min="2041" max="2292" width="7" style="129"/>
    <col min="2293" max="2293" width="40.08203125" style="129" customWidth="1"/>
    <col min="2294" max="2294" width="46.08203125" style="129" customWidth="1"/>
    <col min="2295" max="2295" width="38.75" style="129" customWidth="1"/>
    <col min="2296" max="2296" width="37" style="129" customWidth="1"/>
    <col min="2297" max="2548" width="7" style="129"/>
    <col min="2549" max="2549" width="40.08203125" style="129" customWidth="1"/>
    <col min="2550" max="2550" width="46.08203125" style="129" customWidth="1"/>
    <col min="2551" max="2551" width="38.75" style="129" customWidth="1"/>
    <col min="2552" max="2552" width="37" style="129" customWidth="1"/>
    <col min="2553" max="2804" width="7" style="129"/>
    <col min="2805" max="2805" width="40.08203125" style="129" customWidth="1"/>
    <col min="2806" max="2806" width="46.08203125" style="129" customWidth="1"/>
    <col min="2807" max="2807" width="38.75" style="129" customWidth="1"/>
    <col min="2808" max="2808" width="37" style="129" customWidth="1"/>
    <col min="2809" max="3060" width="7" style="129"/>
    <col min="3061" max="3061" width="40.08203125" style="129" customWidth="1"/>
    <col min="3062" max="3062" width="46.08203125" style="129" customWidth="1"/>
    <col min="3063" max="3063" width="38.75" style="129" customWidth="1"/>
    <col min="3064" max="3064" width="37" style="129" customWidth="1"/>
    <col min="3065" max="3316" width="7" style="129"/>
    <col min="3317" max="3317" width="40.08203125" style="129" customWidth="1"/>
    <col min="3318" max="3318" width="46.08203125" style="129" customWidth="1"/>
    <col min="3319" max="3319" width="38.75" style="129" customWidth="1"/>
    <col min="3320" max="3320" width="37" style="129" customWidth="1"/>
    <col min="3321" max="3572" width="7" style="129"/>
    <col min="3573" max="3573" width="40.08203125" style="129" customWidth="1"/>
    <col min="3574" max="3574" width="46.08203125" style="129" customWidth="1"/>
    <col min="3575" max="3575" width="38.75" style="129" customWidth="1"/>
    <col min="3576" max="3576" width="37" style="129" customWidth="1"/>
    <col min="3577" max="3828" width="7" style="129"/>
    <col min="3829" max="3829" width="40.08203125" style="129" customWidth="1"/>
    <col min="3830" max="3830" width="46.08203125" style="129" customWidth="1"/>
    <col min="3831" max="3831" width="38.75" style="129" customWidth="1"/>
    <col min="3832" max="3832" width="37" style="129" customWidth="1"/>
    <col min="3833" max="4084" width="7" style="129"/>
    <col min="4085" max="4085" width="40.08203125" style="129" customWidth="1"/>
    <col min="4086" max="4086" width="46.08203125" style="129" customWidth="1"/>
    <col min="4087" max="4087" width="38.75" style="129" customWidth="1"/>
    <col min="4088" max="4088" width="37" style="129" customWidth="1"/>
    <col min="4089" max="4340" width="7" style="129"/>
    <col min="4341" max="4341" width="40.08203125" style="129" customWidth="1"/>
    <col min="4342" max="4342" width="46.08203125" style="129" customWidth="1"/>
    <col min="4343" max="4343" width="38.75" style="129" customWidth="1"/>
    <col min="4344" max="4344" width="37" style="129" customWidth="1"/>
    <col min="4345" max="4596" width="7" style="129"/>
    <col min="4597" max="4597" width="40.08203125" style="129" customWidth="1"/>
    <col min="4598" max="4598" width="46.08203125" style="129" customWidth="1"/>
    <col min="4599" max="4599" width="38.75" style="129" customWidth="1"/>
    <col min="4600" max="4600" width="37" style="129" customWidth="1"/>
    <col min="4601" max="4852" width="7" style="129"/>
    <col min="4853" max="4853" width="40.08203125" style="129" customWidth="1"/>
    <col min="4854" max="4854" width="46.08203125" style="129" customWidth="1"/>
    <col min="4855" max="4855" width="38.75" style="129" customWidth="1"/>
    <col min="4856" max="4856" width="37" style="129" customWidth="1"/>
    <col min="4857" max="5108" width="7" style="129"/>
    <col min="5109" max="5109" width="40.08203125" style="129" customWidth="1"/>
    <col min="5110" max="5110" width="46.08203125" style="129" customWidth="1"/>
    <col min="5111" max="5111" width="38.75" style="129" customWidth="1"/>
    <col min="5112" max="5112" width="37" style="129" customWidth="1"/>
    <col min="5113" max="5364" width="7" style="129"/>
    <col min="5365" max="5365" width="40.08203125" style="129" customWidth="1"/>
    <col min="5366" max="5366" width="46.08203125" style="129" customWidth="1"/>
    <col min="5367" max="5367" width="38.75" style="129" customWidth="1"/>
    <col min="5368" max="5368" width="37" style="129" customWidth="1"/>
    <col min="5369" max="5620" width="7" style="129"/>
    <col min="5621" max="5621" width="40.08203125" style="129" customWidth="1"/>
    <col min="5622" max="5622" width="46.08203125" style="129" customWidth="1"/>
    <col min="5623" max="5623" width="38.75" style="129" customWidth="1"/>
    <col min="5624" max="5624" width="37" style="129" customWidth="1"/>
    <col min="5625" max="5876" width="7" style="129"/>
    <col min="5877" max="5877" width="40.08203125" style="129" customWidth="1"/>
    <col min="5878" max="5878" width="46.08203125" style="129" customWidth="1"/>
    <col min="5879" max="5879" width="38.75" style="129" customWidth="1"/>
    <col min="5880" max="5880" width="37" style="129" customWidth="1"/>
    <col min="5881" max="6132" width="7" style="129"/>
    <col min="6133" max="6133" width="40.08203125" style="129" customWidth="1"/>
    <col min="6134" max="6134" width="46.08203125" style="129" customWidth="1"/>
    <col min="6135" max="6135" width="38.75" style="129" customWidth="1"/>
    <col min="6136" max="6136" width="37" style="129" customWidth="1"/>
    <col min="6137" max="6388" width="7" style="129"/>
    <col min="6389" max="6389" width="40.08203125" style="129" customWidth="1"/>
    <col min="6390" max="6390" width="46.08203125" style="129" customWidth="1"/>
    <col min="6391" max="6391" width="38.75" style="129" customWidth="1"/>
    <col min="6392" max="6392" width="37" style="129" customWidth="1"/>
    <col min="6393" max="6644" width="7" style="129"/>
    <col min="6645" max="6645" width="40.08203125" style="129" customWidth="1"/>
    <col min="6646" max="6646" width="46.08203125" style="129" customWidth="1"/>
    <col min="6647" max="6647" width="38.75" style="129" customWidth="1"/>
    <col min="6648" max="6648" width="37" style="129" customWidth="1"/>
    <col min="6649" max="6900" width="7" style="129"/>
    <col min="6901" max="6901" width="40.08203125" style="129" customWidth="1"/>
    <col min="6902" max="6902" width="46.08203125" style="129" customWidth="1"/>
    <col min="6903" max="6903" width="38.75" style="129" customWidth="1"/>
    <col min="6904" max="6904" width="37" style="129" customWidth="1"/>
    <col min="6905" max="7156" width="7" style="129"/>
    <col min="7157" max="7157" width="40.08203125" style="129" customWidth="1"/>
    <col min="7158" max="7158" width="46.08203125" style="129" customWidth="1"/>
    <col min="7159" max="7159" width="38.75" style="129" customWidth="1"/>
    <col min="7160" max="7160" width="37" style="129" customWidth="1"/>
    <col min="7161" max="7412" width="7" style="129"/>
    <col min="7413" max="7413" width="40.08203125" style="129" customWidth="1"/>
    <col min="7414" max="7414" width="46.08203125" style="129" customWidth="1"/>
    <col min="7415" max="7415" width="38.75" style="129" customWidth="1"/>
    <col min="7416" max="7416" width="37" style="129" customWidth="1"/>
    <col min="7417" max="7668" width="7" style="129"/>
    <col min="7669" max="7669" width="40.08203125" style="129" customWidth="1"/>
    <col min="7670" max="7670" width="46.08203125" style="129" customWidth="1"/>
    <col min="7671" max="7671" width="38.75" style="129" customWidth="1"/>
    <col min="7672" max="7672" width="37" style="129" customWidth="1"/>
    <col min="7673" max="7924" width="7" style="129"/>
    <col min="7925" max="7925" width="40.08203125" style="129" customWidth="1"/>
    <col min="7926" max="7926" width="46.08203125" style="129" customWidth="1"/>
    <col min="7927" max="7927" width="38.75" style="129" customWidth="1"/>
    <col min="7928" max="7928" width="37" style="129" customWidth="1"/>
    <col min="7929" max="8180" width="7" style="129"/>
    <col min="8181" max="8181" width="40.08203125" style="129" customWidth="1"/>
    <col min="8182" max="8182" width="46.08203125" style="129" customWidth="1"/>
    <col min="8183" max="8183" width="38.75" style="129" customWidth="1"/>
    <col min="8184" max="8184" width="37" style="129" customWidth="1"/>
    <col min="8185" max="8436" width="7" style="129"/>
    <col min="8437" max="8437" width="40.08203125" style="129" customWidth="1"/>
    <col min="8438" max="8438" width="46.08203125" style="129" customWidth="1"/>
    <col min="8439" max="8439" width="38.75" style="129" customWidth="1"/>
    <col min="8440" max="8440" width="37" style="129" customWidth="1"/>
    <col min="8441" max="8692" width="7" style="129"/>
    <col min="8693" max="8693" width="40.08203125" style="129" customWidth="1"/>
    <col min="8694" max="8694" width="46.08203125" style="129" customWidth="1"/>
    <col min="8695" max="8695" width="38.75" style="129" customWidth="1"/>
    <col min="8696" max="8696" width="37" style="129" customWidth="1"/>
    <col min="8697" max="8948" width="7" style="129"/>
    <col min="8949" max="8949" width="40.08203125" style="129" customWidth="1"/>
    <col min="8950" max="8950" width="46.08203125" style="129" customWidth="1"/>
    <col min="8951" max="8951" width="38.75" style="129" customWidth="1"/>
    <col min="8952" max="8952" width="37" style="129" customWidth="1"/>
    <col min="8953" max="9204" width="7" style="129"/>
    <col min="9205" max="9205" width="40.08203125" style="129" customWidth="1"/>
    <col min="9206" max="9206" width="46.08203125" style="129" customWidth="1"/>
    <col min="9207" max="9207" width="38.75" style="129" customWidth="1"/>
    <col min="9208" max="9208" width="37" style="129" customWidth="1"/>
    <col min="9209" max="9460" width="7" style="129"/>
    <col min="9461" max="9461" width="40.08203125" style="129" customWidth="1"/>
    <col min="9462" max="9462" width="46.08203125" style="129" customWidth="1"/>
    <col min="9463" max="9463" width="38.75" style="129" customWidth="1"/>
    <col min="9464" max="9464" width="37" style="129" customWidth="1"/>
    <col min="9465" max="9716" width="7" style="129"/>
    <col min="9717" max="9717" width="40.08203125" style="129" customWidth="1"/>
    <col min="9718" max="9718" width="46.08203125" style="129" customWidth="1"/>
    <col min="9719" max="9719" width="38.75" style="129" customWidth="1"/>
    <col min="9720" max="9720" width="37" style="129" customWidth="1"/>
    <col min="9721" max="9972" width="7" style="129"/>
    <col min="9973" max="9973" width="40.08203125" style="129" customWidth="1"/>
    <col min="9974" max="9974" width="46.08203125" style="129" customWidth="1"/>
    <col min="9975" max="9975" width="38.75" style="129" customWidth="1"/>
    <col min="9976" max="9976" width="37" style="129" customWidth="1"/>
    <col min="9977" max="10228" width="7" style="129"/>
    <col min="10229" max="10229" width="40.08203125" style="129" customWidth="1"/>
    <col min="10230" max="10230" width="46.08203125" style="129" customWidth="1"/>
    <col min="10231" max="10231" width="38.75" style="129" customWidth="1"/>
    <col min="10232" max="10232" width="37" style="129" customWidth="1"/>
    <col min="10233" max="10484" width="7" style="129"/>
    <col min="10485" max="10485" width="40.08203125" style="129" customWidth="1"/>
    <col min="10486" max="10486" width="46.08203125" style="129" customWidth="1"/>
    <col min="10487" max="10487" width="38.75" style="129" customWidth="1"/>
    <col min="10488" max="10488" width="37" style="129" customWidth="1"/>
    <col min="10489" max="10740" width="7" style="129"/>
    <col min="10741" max="10741" width="40.08203125" style="129" customWidth="1"/>
    <col min="10742" max="10742" width="46.08203125" style="129" customWidth="1"/>
    <col min="10743" max="10743" width="38.75" style="129" customWidth="1"/>
    <col min="10744" max="10744" width="37" style="129" customWidth="1"/>
    <col min="10745" max="10996" width="7" style="129"/>
    <col min="10997" max="10997" width="40.08203125" style="129" customWidth="1"/>
    <col min="10998" max="10998" width="46.08203125" style="129" customWidth="1"/>
    <col min="10999" max="10999" width="38.75" style="129" customWidth="1"/>
    <col min="11000" max="11000" width="37" style="129" customWidth="1"/>
    <col min="11001" max="11252" width="7" style="129"/>
    <col min="11253" max="11253" width="40.08203125" style="129" customWidth="1"/>
    <col min="11254" max="11254" width="46.08203125" style="129" customWidth="1"/>
    <col min="11255" max="11255" width="38.75" style="129" customWidth="1"/>
    <col min="11256" max="11256" width="37" style="129" customWidth="1"/>
    <col min="11257" max="11508" width="7" style="129"/>
    <col min="11509" max="11509" width="40.08203125" style="129" customWidth="1"/>
    <col min="11510" max="11510" width="46.08203125" style="129" customWidth="1"/>
    <col min="11511" max="11511" width="38.75" style="129" customWidth="1"/>
    <col min="11512" max="11512" width="37" style="129" customWidth="1"/>
    <col min="11513" max="11764" width="7" style="129"/>
    <col min="11765" max="11765" width="40.08203125" style="129" customWidth="1"/>
    <col min="11766" max="11766" width="46.08203125" style="129" customWidth="1"/>
    <col min="11767" max="11767" width="38.75" style="129" customWidth="1"/>
    <col min="11768" max="11768" width="37" style="129" customWidth="1"/>
    <col min="11769" max="12020" width="7" style="129"/>
    <col min="12021" max="12021" width="40.08203125" style="129" customWidth="1"/>
    <col min="12022" max="12022" width="46.08203125" style="129" customWidth="1"/>
    <col min="12023" max="12023" width="38.75" style="129" customWidth="1"/>
    <col min="12024" max="12024" width="37" style="129" customWidth="1"/>
    <col min="12025" max="12276" width="7" style="129"/>
    <col min="12277" max="12277" width="40.08203125" style="129" customWidth="1"/>
    <col min="12278" max="12278" width="46.08203125" style="129" customWidth="1"/>
    <col min="12279" max="12279" width="38.75" style="129" customWidth="1"/>
    <col min="12280" max="12280" width="37" style="129" customWidth="1"/>
    <col min="12281" max="12532" width="7" style="129"/>
    <col min="12533" max="12533" width="40.08203125" style="129" customWidth="1"/>
    <col min="12534" max="12534" width="46.08203125" style="129" customWidth="1"/>
    <col min="12535" max="12535" width="38.75" style="129" customWidth="1"/>
    <col min="12536" max="12536" width="37" style="129" customWidth="1"/>
    <col min="12537" max="12788" width="7" style="129"/>
    <col min="12789" max="12789" width="40.08203125" style="129" customWidth="1"/>
    <col min="12790" max="12790" width="46.08203125" style="129" customWidth="1"/>
    <col min="12791" max="12791" width="38.75" style="129" customWidth="1"/>
    <col min="12792" max="12792" width="37" style="129" customWidth="1"/>
    <col min="12793" max="13044" width="7" style="129"/>
    <col min="13045" max="13045" width="40.08203125" style="129" customWidth="1"/>
    <col min="13046" max="13046" width="46.08203125" style="129" customWidth="1"/>
    <col min="13047" max="13047" width="38.75" style="129" customWidth="1"/>
    <col min="13048" max="13048" width="37" style="129" customWidth="1"/>
    <col min="13049" max="13300" width="7" style="129"/>
    <col min="13301" max="13301" width="40.08203125" style="129" customWidth="1"/>
    <col min="13302" max="13302" width="46.08203125" style="129" customWidth="1"/>
    <col min="13303" max="13303" width="38.75" style="129" customWidth="1"/>
    <col min="13304" max="13304" width="37" style="129" customWidth="1"/>
    <col min="13305" max="13556" width="7" style="129"/>
    <col min="13557" max="13557" width="40.08203125" style="129" customWidth="1"/>
    <col min="13558" max="13558" width="46.08203125" style="129" customWidth="1"/>
    <col min="13559" max="13559" width="38.75" style="129" customWidth="1"/>
    <col min="13560" max="13560" width="37" style="129" customWidth="1"/>
    <col min="13561" max="13812" width="7" style="129"/>
    <col min="13813" max="13813" width="40.08203125" style="129" customWidth="1"/>
    <col min="13814" max="13814" width="46.08203125" style="129" customWidth="1"/>
    <col min="13815" max="13815" width="38.75" style="129" customWidth="1"/>
    <col min="13816" max="13816" width="37" style="129" customWidth="1"/>
    <col min="13817" max="14068" width="7" style="129"/>
    <col min="14069" max="14069" width="40.08203125" style="129" customWidth="1"/>
    <col min="14070" max="14070" width="46.08203125" style="129" customWidth="1"/>
    <col min="14071" max="14071" width="38.75" style="129" customWidth="1"/>
    <col min="14072" max="14072" width="37" style="129" customWidth="1"/>
    <col min="14073" max="14324" width="7" style="129"/>
    <col min="14325" max="14325" width="40.08203125" style="129" customWidth="1"/>
    <col min="14326" max="14326" width="46.08203125" style="129" customWidth="1"/>
    <col min="14327" max="14327" width="38.75" style="129" customWidth="1"/>
    <col min="14328" max="14328" width="37" style="129" customWidth="1"/>
    <col min="14329" max="14580" width="7" style="129"/>
    <col min="14581" max="14581" width="40.08203125" style="129" customWidth="1"/>
    <col min="14582" max="14582" width="46.08203125" style="129" customWidth="1"/>
    <col min="14583" max="14583" width="38.75" style="129" customWidth="1"/>
    <col min="14584" max="14584" width="37" style="129" customWidth="1"/>
    <col min="14585" max="14836" width="7" style="129"/>
    <col min="14837" max="14837" width="40.08203125" style="129" customWidth="1"/>
    <col min="14838" max="14838" width="46.08203125" style="129" customWidth="1"/>
    <col min="14839" max="14839" width="38.75" style="129" customWidth="1"/>
    <col min="14840" max="14840" width="37" style="129" customWidth="1"/>
    <col min="14841" max="15092" width="7" style="129"/>
    <col min="15093" max="15093" width="40.08203125" style="129" customWidth="1"/>
    <col min="15094" max="15094" width="46.08203125" style="129" customWidth="1"/>
    <col min="15095" max="15095" width="38.75" style="129" customWidth="1"/>
    <col min="15096" max="15096" width="37" style="129" customWidth="1"/>
    <col min="15097" max="15348" width="7" style="129"/>
    <col min="15349" max="15349" width="40.08203125" style="129" customWidth="1"/>
    <col min="15350" max="15350" width="46.08203125" style="129" customWidth="1"/>
    <col min="15351" max="15351" width="38.75" style="129" customWidth="1"/>
    <col min="15352" max="15352" width="37" style="129" customWidth="1"/>
    <col min="15353" max="15604" width="7" style="129"/>
    <col min="15605" max="15605" width="40.08203125" style="129" customWidth="1"/>
    <col min="15606" max="15606" width="46.08203125" style="129" customWidth="1"/>
    <col min="15607" max="15607" width="38.75" style="129" customWidth="1"/>
    <col min="15608" max="15608" width="37" style="129" customWidth="1"/>
    <col min="15609" max="15860" width="7" style="129"/>
    <col min="15861" max="15861" width="40.08203125" style="129" customWidth="1"/>
    <col min="15862" max="15862" width="46.08203125" style="129" customWidth="1"/>
    <col min="15863" max="15863" width="38.75" style="129" customWidth="1"/>
    <col min="15864" max="15864" width="37" style="129" customWidth="1"/>
    <col min="15865" max="16116" width="7" style="129"/>
    <col min="16117" max="16117" width="40.08203125" style="129" customWidth="1"/>
    <col min="16118" max="16118" width="46.08203125" style="129" customWidth="1"/>
    <col min="16119" max="16119" width="38.75" style="129" customWidth="1"/>
    <col min="16120" max="16120" width="37" style="129" customWidth="1"/>
    <col min="16121" max="16384" width="7" style="129"/>
  </cols>
  <sheetData>
    <row r="1" spans="1:7" s="1" customFormat="1" ht="17.5">
      <c r="A1" s="124"/>
      <c r="B1" s="124"/>
      <c r="G1" s="11" t="s">
        <v>994</v>
      </c>
    </row>
    <row r="2" spans="1:7" s="1" customFormat="1" ht="17.5">
      <c r="A2" s="124"/>
      <c r="B2" s="124"/>
      <c r="G2" s="6" t="s">
        <v>1946</v>
      </c>
    </row>
    <row r="3" spans="1:7" s="1" customFormat="1" ht="9" customHeight="1">
      <c r="A3" s="124"/>
      <c r="B3" s="124"/>
      <c r="F3" s="461"/>
    </row>
    <row r="4" spans="1:7" s="1" customFormat="1" ht="76.5" customHeight="1">
      <c r="A4" s="907" t="s">
        <v>5183</v>
      </c>
      <c r="B4" s="907"/>
      <c r="C4" s="907"/>
      <c r="D4" s="907"/>
      <c r="E4" s="907"/>
      <c r="F4" s="907"/>
      <c r="G4" s="907"/>
    </row>
    <row r="5" spans="1:7" s="1" customFormat="1" ht="5.25" customHeight="1">
      <c r="A5" s="124"/>
      <c r="B5" s="124"/>
      <c r="F5" s="461"/>
    </row>
    <row r="6" spans="1:7" s="1" customFormat="1" ht="21.75" customHeight="1">
      <c r="A6" s="776" t="s">
        <v>1947</v>
      </c>
      <c r="B6" s="776"/>
      <c r="C6" s="776"/>
      <c r="D6" s="776"/>
      <c r="E6" s="776"/>
      <c r="F6" s="776"/>
      <c r="G6" s="776"/>
    </row>
    <row r="7" spans="1:7" s="1" customFormat="1" ht="5.25" customHeight="1">
      <c r="A7" s="124"/>
      <c r="B7" s="124"/>
      <c r="F7" s="461"/>
    </row>
    <row r="8" spans="1:7" s="463" customFormat="1" ht="46.5" customHeight="1">
      <c r="A8" s="542" t="s">
        <v>13</v>
      </c>
      <c r="B8" s="542" t="s">
        <v>14</v>
      </c>
      <c r="C8" s="542" t="s">
        <v>151</v>
      </c>
      <c r="D8" s="542" t="s">
        <v>3921</v>
      </c>
      <c r="E8" s="462" t="s">
        <v>5034</v>
      </c>
      <c r="F8" s="542" t="s">
        <v>3922</v>
      </c>
      <c r="G8" s="132" t="s">
        <v>998</v>
      </c>
    </row>
    <row r="9" spans="1:7" s="464" customFormat="1" ht="17.5" customHeight="1">
      <c r="A9" s="162">
        <v>1</v>
      </c>
      <c r="B9" s="162">
        <v>2</v>
      </c>
      <c r="C9" s="162">
        <v>3</v>
      </c>
      <c r="D9" s="162">
        <v>4</v>
      </c>
      <c r="E9" s="162">
        <v>5</v>
      </c>
      <c r="F9" s="162">
        <v>6</v>
      </c>
      <c r="G9" s="162">
        <v>7</v>
      </c>
    </row>
    <row r="10" spans="1:7" s="464" customFormat="1" ht="25.5" customHeight="1">
      <c r="A10" s="545" t="s">
        <v>4578</v>
      </c>
      <c r="B10" s="644"/>
      <c r="C10" s="644"/>
      <c r="D10" s="644"/>
      <c r="E10" s="644"/>
      <c r="F10" s="644"/>
      <c r="G10" s="645"/>
    </row>
    <row r="11" spans="1:7" s="625" customFormat="1" ht="25" customHeight="1">
      <c r="A11" s="626"/>
      <c r="B11" s="641" t="s">
        <v>995</v>
      </c>
      <c r="C11" s="642"/>
      <c r="D11" s="642"/>
      <c r="E11" s="642"/>
      <c r="F11" s="643"/>
      <c r="G11" s="627">
        <v>1.18</v>
      </c>
    </row>
    <row r="12" spans="1:7" ht="19.5" customHeight="1">
      <c r="A12" s="469"/>
      <c r="B12" s="638" t="s">
        <v>1150</v>
      </c>
      <c r="C12" s="639"/>
      <c r="D12" s="639"/>
      <c r="E12" s="639"/>
      <c r="F12" s="640"/>
      <c r="G12" s="472">
        <v>1.18</v>
      </c>
    </row>
    <row r="13" spans="1:7" ht="19.5" customHeight="1">
      <c r="A13" s="244">
        <v>1</v>
      </c>
      <c r="B13" s="126" t="s">
        <v>162</v>
      </c>
      <c r="C13" s="192" t="s">
        <v>167</v>
      </c>
      <c r="D13" s="467" t="s">
        <v>1664</v>
      </c>
      <c r="E13" s="192" t="s">
        <v>250</v>
      </c>
      <c r="F13" s="466" t="s">
        <v>3924</v>
      </c>
      <c r="G13" s="473">
        <v>1.18</v>
      </c>
    </row>
    <row r="14" spans="1:7" ht="19.5" customHeight="1">
      <c r="A14" s="244">
        <v>2</v>
      </c>
      <c r="B14" s="126" t="s">
        <v>17</v>
      </c>
      <c r="C14" s="192" t="s">
        <v>170</v>
      </c>
      <c r="D14" s="467" t="s">
        <v>1664</v>
      </c>
      <c r="E14" s="192" t="s">
        <v>250</v>
      </c>
      <c r="F14" s="466" t="s">
        <v>3924</v>
      </c>
      <c r="G14" s="473">
        <v>1.18</v>
      </c>
    </row>
    <row r="15" spans="1:7" ht="19.5" customHeight="1">
      <c r="A15" s="244">
        <v>3</v>
      </c>
      <c r="B15" s="126" t="s">
        <v>1</v>
      </c>
      <c r="C15" s="192" t="s">
        <v>173</v>
      </c>
      <c r="D15" s="467" t="s">
        <v>1664</v>
      </c>
      <c r="E15" s="192" t="s">
        <v>250</v>
      </c>
      <c r="F15" s="466" t="s">
        <v>3924</v>
      </c>
      <c r="G15" s="473">
        <v>1.18</v>
      </c>
    </row>
    <row r="16" spans="1:7" ht="19.5" customHeight="1">
      <c r="A16" s="244">
        <v>4</v>
      </c>
      <c r="B16" s="126" t="s">
        <v>6</v>
      </c>
      <c r="C16" s="192" t="s">
        <v>88</v>
      </c>
      <c r="D16" s="467" t="s">
        <v>1664</v>
      </c>
      <c r="E16" s="192" t="s">
        <v>250</v>
      </c>
      <c r="F16" s="466" t="s">
        <v>3924</v>
      </c>
      <c r="G16" s="473">
        <v>1.18</v>
      </c>
    </row>
    <row r="17" spans="1:7" ht="19.5" customHeight="1">
      <c r="A17" s="244">
        <v>5</v>
      </c>
      <c r="B17" s="126" t="s">
        <v>5</v>
      </c>
      <c r="C17" s="192" t="s">
        <v>175</v>
      </c>
      <c r="D17" s="467" t="s">
        <v>1664</v>
      </c>
      <c r="E17" s="192" t="s">
        <v>250</v>
      </c>
      <c r="F17" s="466" t="s">
        <v>3924</v>
      </c>
      <c r="G17" s="473">
        <v>1.18</v>
      </c>
    </row>
    <row r="18" spans="1:7" ht="19.5" customHeight="1">
      <c r="A18" s="244">
        <v>6</v>
      </c>
      <c r="B18" s="126" t="s">
        <v>8</v>
      </c>
      <c r="C18" s="192" t="s">
        <v>176</v>
      </c>
      <c r="D18" s="467" t="s">
        <v>1664</v>
      </c>
      <c r="E18" s="192" t="s">
        <v>250</v>
      </c>
      <c r="F18" s="466" t="s">
        <v>3924</v>
      </c>
      <c r="G18" s="473">
        <v>1.18</v>
      </c>
    </row>
    <row r="19" spans="1:7" ht="19.5" customHeight="1">
      <c r="A19" s="244">
        <v>7</v>
      </c>
      <c r="B19" s="126" t="s">
        <v>8</v>
      </c>
      <c r="C19" s="192" t="s">
        <v>176</v>
      </c>
      <c r="D19" s="467" t="s">
        <v>1665</v>
      </c>
      <c r="E19" s="192" t="s">
        <v>251</v>
      </c>
      <c r="F19" s="466" t="s">
        <v>3924</v>
      </c>
      <c r="G19" s="473">
        <v>1.18</v>
      </c>
    </row>
    <row r="20" spans="1:7" ht="19.5" customHeight="1">
      <c r="A20" s="244">
        <v>8</v>
      </c>
      <c r="B20" s="126" t="s">
        <v>2</v>
      </c>
      <c r="C20" s="192" t="s">
        <v>177</v>
      </c>
      <c r="D20" s="467" t="s">
        <v>1664</v>
      </c>
      <c r="E20" s="192" t="s">
        <v>250</v>
      </c>
      <c r="F20" s="466" t="s">
        <v>3924</v>
      </c>
      <c r="G20" s="473">
        <v>1.18</v>
      </c>
    </row>
    <row r="21" spans="1:7" ht="19.5" customHeight="1">
      <c r="A21" s="244">
        <v>9</v>
      </c>
      <c r="B21" s="126" t="s">
        <v>2</v>
      </c>
      <c r="C21" s="192" t="s">
        <v>177</v>
      </c>
      <c r="D21" s="467" t="s">
        <v>1665</v>
      </c>
      <c r="E21" s="192" t="s">
        <v>251</v>
      </c>
      <c r="F21" s="466" t="s">
        <v>3924</v>
      </c>
      <c r="G21" s="473">
        <v>1.18</v>
      </c>
    </row>
    <row r="22" spans="1:7" ht="19.5" customHeight="1">
      <c r="A22" s="244">
        <v>10</v>
      </c>
      <c r="B22" s="126" t="s">
        <v>7</v>
      </c>
      <c r="C22" s="192" t="s">
        <v>178</v>
      </c>
      <c r="D22" s="467" t="s">
        <v>1664</v>
      </c>
      <c r="E22" s="192" t="s">
        <v>250</v>
      </c>
      <c r="F22" s="466" t="s">
        <v>3924</v>
      </c>
      <c r="G22" s="473">
        <v>1.18</v>
      </c>
    </row>
    <row r="23" spans="1:7" ht="19.5" customHeight="1">
      <c r="A23" s="244">
        <v>11</v>
      </c>
      <c r="B23" s="126" t="s">
        <v>7</v>
      </c>
      <c r="C23" s="192" t="s">
        <v>178</v>
      </c>
      <c r="D23" s="467" t="s">
        <v>1665</v>
      </c>
      <c r="E23" s="192" t="s">
        <v>251</v>
      </c>
      <c r="F23" s="466" t="s">
        <v>3924</v>
      </c>
      <c r="G23" s="473">
        <v>1.18</v>
      </c>
    </row>
    <row r="24" spans="1:7" ht="19.5" customHeight="1">
      <c r="A24" s="244">
        <v>12</v>
      </c>
      <c r="B24" s="126" t="s">
        <v>1949</v>
      </c>
      <c r="C24" s="192" t="s">
        <v>181</v>
      </c>
      <c r="D24" s="467" t="s">
        <v>1664</v>
      </c>
      <c r="E24" s="192" t="s">
        <v>250</v>
      </c>
      <c r="F24" s="466" t="s">
        <v>3924</v>
      </c>
      <c r="G24" s="473">
        <v>1.18</v>
      </c>
    </row>
    <row r="25" spans="1:7" ht="19.5" customHeight="1">
      <c r="A25" s="244">
        <v>13</v>
      </c>
      <c r="B25" s="126" t="s">
        <v>4584</v>
      </c>
      <c r="C25" s="192" t="s">
        <v>184</v>
      </c>
      <c r="D25" s="467" t="s">
        <v>1664</v>
      </c>
      <c r="E25" s="192" t="s">
        <v>250</v>
      </c>
      <c r="F25" s="466" t="s">
        <v>3924</v>
      </c>
      <c r="G25" s="473">
        <v>1.18</v>
      </c>
    </row>
    <row r="26" spans="1:7" ht="19.5" customHeight="1">
      <c r="A26" s="244">
        <v>14</v>
      </c>
      <c r="B26" s="126" t="s">
        <v>4584</v>
      </c>
      <c r="C26" s="192" t="s">
        <v>184</v>
      </c>
      <c r="D26" s="467" t="s">
        <v>1665</v>
      </c>
      <c r="E26" s="192" t="s">
        <v>251</v>
      </c>
      <c r="F26" s="466" t="s">
        <v>3924</v>
      </c>
      <c r="G26" s="473">
        <v>1.18</v>
      </c>
    </row>
    <row r="27" spans="1:7" ht="19.5" customHeight="1">
      <c r="A27" s="244">
        <v>15</v>
      </c>
      <c r="B27" s="126" t="s">
        <v>4585</v>
      </c>
      <c r="C27" s="192" t="s">
        <v>945</v>
      </c>
      <c r="D27" s="467" t="s">
        <v>1664</v>
      </c>
      <c r="E27" s="192" t="s">
        <v>250</v>
      </c>
      <c r="F27" s="466" t="s">
        <v>3924</v>
      </c>
      <c r="G27" s="473">
        <v>1.18</v>
      </c>
    </row>
    <row r="28" spans="1:7" ht="19.5" customHeight="1">
      <c r="A28" s="244">
        <v>16</v>
      </c>
      <c r="B28" s="126" t="s">
        <v>1950</v>
      </c>
      <c r="C28" s="192" t="s">
        <v>186</v>
      </c>
      <c r="D28" s="467" t="s">
        <v>1664</v>
      </c>
      <c r="E28" s="192" t="s">
        <v>250</v>
      </c>
      <c r="F28" s="466" t="s">
        <v>3924</v>
      </c>
      <c r="G28" s="473">
        <v>1.18</v>
      </c>
    </row>
    <row r="29" spans="1:7" ht="19.5" customHeight="1">
      <c r="A29" s="244">
        <v>17</v>
      </c>
      <c r="B29" s="126" t="s">
        <v>1183</v>
      </c>
      <c r="C29" s="192" t="s">
        <v>187</v>
      </c>
      <c r="D29" s="467" t="s">
        <v>1664</v>
      </c>
      <c r="E29" s="192" t="s">
        <v>250</v>
      </c>
      <c r="F29" s="466" t="s">
        <v>3924</v>
      </c>
      <c r="G29" s="473">
        <v>1.18</v>
      </c>
    </row>
    <row r="30" spans="1:7" ht="19.5" customHeight="1">
      <c r="A30" s="244">
        <v>18</v>
      </c>
      <c r="B30" s="126" t="s">
        <v>1184</v>
      </c>
      <c r="C30" s="192" t="s">
        <v>188</v>
      </c>
      <c r="D30" s="467" t="s">
        <v>1664</v>
      </c>
      <c r="E30" s="192" t="s">
        <v>250</v>
      </c>
      <c r="F30" s="466" t="s">
        <v>3924</v>
      </c>
      <c r="G30" s="473">
        <v>1.18</v>
      </c>
    </row>
    <row r="31" spans="1:7" ht="19.5" customHeight="1">
      <c r="A31" s="244">
        <v>19</v>
      </c>
      <c r="B31" s="126" t="s">
        <v>1966</v>
      </c>
      <c r="C31" s="192" t="s">
        <v>89</v>
      </c>
      <c r="D31" s="467" t="s">
        <v>1664</v>
      </c>
      <c r="E31" s="192" t="s">
        <v>250</v>
      </c>
      <c r="F31" s="466" t="s">
        <v>3924</v>
      </c>
      <c r="G31" s="473">
        <v>1.18</v>
      </c>
    </row>
    <row r="32" spans="1:7" ht="19.5" customHeight="1">
      <c r="A32" s="244">
        <v>20</v>
      </c>
      <c r="B32" s="126" t="s">
        <v>1967</v>
      </c>
      <c r="C32" s="192" t="s">
        <v>163</v>
      </c>
      <c r="D32" s="467" t="s">
        <v>1665</v>
      </c>
      <c r="E32" s="192" t="s">
        <v>251</v>
      </c>
      <c r="F32" s="466" t="s">
        <v>3924</v>
      </c>
      <c r="G32" s="473">
        <v>1.18</v>
      </c>
    </row>
    <row r="33" spans="1:7" ht="19.5" customHeight="1">
      <c r="A33" s="244">
        <v>21</v>
      </c>
      <c r="B33" s="126" t="s">
        <v>4583</v>
      </c>
      <c r="C33" s="192" t="s">
        <v>164</v>
      </c>
      <c r="D33" s="467" t="s">
        <v>1664</v>
      </c>
      <c r="E33" s="192" t="s">
        <v>250</v>
      </c>
      <c r="F33" s="466" t="s">
        <v>3924</v>
      </c>
      <c r="G33" s="473">
        <v>1.18</v>
      </c>
    </row>
    <row r="34" spans="1:7" ht="19.5" customHeight="1">
      <c r="A34" s="244">
        <v>22</v>
      </c>
      <c r="B34" s="126" t="s">
        <v>4587</v>
      </c>
      <c r="C34" s="192" t="s">
        <v>189</v>
      </c>
      <c r="D34" s="467" t="s">
        <v>1664</v>
      </c>
      <c r="E34" s="192" t="s">
        <v>250</v>
      </c>
      <c r="F34" s="466" t="s">
        <v>3924</v>
      </c>
      <c r="G34" s="473">
        <v>1.18</v>
      </c>
    </row>
    <row r="35" spans="1:7" ht="19.5" customHeight="1">
      <c r="A35" s="244">
        <v>23</v>
      </c>
      <c r="B35" s="126" t="s">
        <v>207</v>
      </c>
      <c r="C35" s="192" t="s">
        <v>190</v>
      </c>
      <c r="D35" s="467" t="s">
        <v>1664</v>
      </c>
      <c r="E35" s="192" t="s">
        <v>250</v>
      </c>
      <c r="F35" s="466" t="s">
        <v>3924</v>
      </c>
      <c r="G35" s="473">
        <v>1.18</v>
      </c>
    </row>
    <row r="36" spans="1:7" ht="19.5" customHeight="1">
      <c r="A36" s="244">
        <v>24</v>
      </c>
      <c r="B36" s="126" t="s">
        <v>72</v>
      </c>
      <c r="C36" s="192" t="s">
        <v>196</v>
      </c>
      <c r="D36" s="467" t="s">
        <v>1664</v>
      </c>
      <c r="E36" s="192" t="s">
        <v>250</v>
      </c>
      <c r="F36" s="466" t="s">
        <v>3924</v>
      </c>
      <c r="G36" s="473">
        <v>1.18</v>
      </c>
    </row>
    <row r="37" spans="1:7" ht="19.5" customHeight="1">
      <c r="A37" s="244">
        <v>25</v>
      </c>
      <c r="B37" s="470" t="s">
        <v>3933</v>
      </c>
      <c r="C37" s="192" t="s">
        <v>3903</v>
      </c>
      <c r="D37" s="467" t="s">
        <v>1664</v>
      </c>
      <c r="E37" s="192" t="s">
        <v>250</v>
      </c>
      <c r="F37" s="466" t="s">
        <v>3924</v>
      </c>
      <c r="G37" s="473">
        <v>1.18</v>
      </c>
    </row>
    <row r="38" spans="1:7" ht="19.5" customHeight="1">
      <c r="A38" s="469"/>
      <c r="B38" s="638" t="s">
        <v>1151</v>
      </c>
      <c r="C38" s="639"/>
      <c r="D38" s="639"/>
      <c r="E38" s="639"/>
      <c r="F38" s="640"/>
      <c r="G38" s="472">
        <v>1.19</v>
      </c>
    </row>
    <row r="39" spans="1:7" ht="19.5" customHeight="1">
      <c r="A39" s="244">
        <v>1</v>
      </c>
      <c r="B39" s="126" t="s">
        <v>8</v>
      </c>
      <c r="C39" s="192" t="s">
        <v>176</v>
      </c>
      <c r="D39" s="467" t="s">
        <v>1139</v>
      </c>
      <c r="E39" s="192" t="s">
        <v>260</v>
      </c>
      <c r="F39" s="466" t="s">
        <v>3924</v>
      </c>
      <c r="G39" s="473">
        <v>1.19</v>
      </c>
    </row>
    <row r="40" spans="1:7" ht="19.5" customHeight="1">
      <c r="A40" s="546">
        <v>2</v>
      </c>
      <c r="B40" s="126" t="s">
        <v>1250</v>
      </c>
      <c r="C40" s="105" t="s">
        <v>90</v>
      </c>
      <c r="D40" s="467" t="s">
        <v>1139</v>
      </c>
      <c r="E40" s="192" t="s">
        <v>260</v>
      </c>
      <c r="F40" s="466" t="s">
        <v>3924</v>
      </c>
      <c r="G40" s="473">
        <v>1.19</v>
      </c>
    </row>
    <row r="41" spans="1:7" ht="19.5" customHeight="1">
      <c r="A41" s="244">
        <v>3</v>
      </c>
      <c r="B41" s="127" t="s">
        <v>24</v>
      </c>
      <c r="C41" s="105" t="s">
        <v>166</v>
      </c>
      <c r="D41" s="467" t="s">
        <v>1139</v>
      </c>
      <c r="E41" s="192" t="s">
        <v>260</v>
      </c>
      <c r="F41" s="466" t="s">
        <v>3924</v>
      </c>
      <c r="G41" s="473">
        <v>1.19</v>
      </c>
    </row>
    <row r="42" spans="1:7" ht="19.5" customHeight="1">
      <c r="A42" s="546">
        <v>4</v>
      </c>
      <c r="B42" s="127" t="s">
        <v>4584</v>
      </c>
      <c r="C42" s="105" t="s">
        <v>184</v>
      </c>
      <c r="D42" s="466" t="s">
        <v>5025</v>
      </c>
      <c r="E42" s="105" t="s">
        <v>252</v>
      </c>
      <c r="F42" s="466" t="s">
        <v>1324</v>
      </c>
      <c r="G42" s="473">
        <v>1.19</v>
      </c>
    </row>
    <row r="43" spans="1:7" ht="19.5" customHeight="1">
      <c r="A43" s="244">
        <v>5</v>
      </c>
      <c r="B43" s="126" t="s">
        <v>4585</v>
      </c>
      <c r="C43" s="105" t="s">
        <v>945</v>
      </c>
      <c r="D43" s="466" t="s">
        <v>5026</v>
      </c>
      <c r="E43" s="105" t="s">
        <v>253</v>
      </c>
      <c r="F43" s="466" t="s">
        <v>1324</v>
      </c>
      <c r="G43" s="473">
        <v>1.19</v>
      </c>
    </row>
    <row r="44" spans="1:7" ht="19.5" customHeight="1">
      <c r="A44" s="546">
        <v>6</v>
      </c>
      <c r="B44" s="126" t="s">
        <v>1950</v>
      </c>
      <c r="C44" s="105" t="s">
        <v>186</v>
      </c>
      <c r="D44" s="466" t="s">
        <v>5026</v>
      </c>
      <c r="E44" s="105" t="s">
        <v>253</v>
      </c>
      <c r="F44" s="466" t="s">
        <v>1324</v>
      </c>
      <c r="G44" s="473">
        <v>1.19</v>
      </c>
    </row>
    <row r="45" spans="1:7" ht="19.5" customHeight="1">
      <c r="A45" s="244">
        <v>7</v>
      </c>
      <c r="B45" s="168" t="s">
        <v>207</v>
      </c>
      <c r="C45" s="171" t="s">
        <v>190</v>
      </c>
      <c r="D45" s="467" t="s">
        <v>1139</v>
      </c>
      <c r="E45" s="192" t="s">
        <v>260</v>
      </c>
      <c r="F45" s="466" t="s">
        <v>3924</v>
      </c>
      <c r="G45" s="473">
        <v>1.19</v>
      </c>
    </row>
    <row r="46" spans="1:7" s="625" customFormat="1" ht="25" customHeight="1">
      <c r="A46" s="626"/>
      <c r="B46" s="641" t="s">
        <v>996</v>
      </c>
      <c r="C46" s="642"/>
      <c r="D46" s="642"/>
      <c r="E46" s="642"/>
      <c r="F46" s="643"/>
      <c r="G46" s="627">
        <v>1.19</v>
      </c>
    </row>
    <row r="47" spans="1:7" ht="19.5" customHeight="1">
      <c r="A47" s="469"/>
      <c r="B47" s="638" t="s">
        <v>1150</v>
      </c>
      <c r="C47" s="639"/>
      <c r="D47" s="639"/>
      <c r="E47" s="639"/>
      <c r="F47" s="640"/>
      <c r="G47" s="472">
        <v>1.19</v>
      </c>
    </row>
    <row r="48" spans="1:7" ht="19.5" customHeight="1">
      <c r="A48" s="244">
        <v>1</v>
      </c>
      <c r="B48" s="126" t="s">
        <v>1</v>
      </c>
      <c r="C48" s="192" t="s">
        <v>173</v>
      </c>
      <c r="D48" s="467" t="s">
        <v>1139</v>
      </c>
      <c r="E48" s="192" t="s">
        <v>260</v>
      </c>
      <c r="F48" s="466" t="s">
        <v>3924</v>
      </c>
      <c r="G48" s="473">
        <v>1.19</v>
      </c>
    </row>
    <row r="49" spans="1:7" ht="19.5" customHeight="1">
      <c r="A49" s="244">
        <v>2</v>
      </c>
      <c r="B49" s="126" t="s">
        <v>4</v>
      </c>
      <c r="C49" s="192" t="s">
        <v>174</v>
      </c>
      <c r="D49" s="467" t="s">
        <v>1139</v>
      </c>
      <c r="E49" s="192" t="s">
        <v>260</v>
      </c>
      <c r="F49" s="466" t="s">
        <v>3924</v>
      </c>
      <c r="G49" s="473">
        <v>1.19</v>
      </c>
    </row>
    <row r="50" spans="1:7" ht="19.5" customHeight="1">
      <c r="A50" s="244">
        <v>3</v>
      </c>
      <c r="B50" s="126" t="s">
        <v>6</v>
      </c>
      <c r="C50" s="192" t="s">
        <v>88</v>
      </c>
      <c r="D50" s="467" t="s">
        <v>1139</v>
      </c>
      <c r="E50" s="192" t="s">
        <v>260</v>
      </c>
      <c r="F50" s="466" t="s">
        <v>3924</v>
      </c>
      <c r="G50" s="473">
        <v>1.19</v>
      </c>
    </row>
    <row r="51" spans="1:7" ht="19.5" customHeight="1">
      <c r="A51" s="244">
        <v>4</v>
      </c>
      <c r="B51" s="126" t="s">
        <v>5</v>
      </c>
      <c r="C51" s="192" t="s">
        <v>175</v>
      </c>
      <c r="D51" s="467" t="s">
        <v>1139</v>
      </c>
      <c r="E51" s="192" t="s">
        <v>260</v>
      </c>
      <c r="F51" s="466" t="s">
        <v>3924</v>
      </c>
      <c r="G51" s="473">
        <v>1.19</v>
      </c>
    </row>
    <row r="52" spans="1:7" ht="19.5" customHeight="1">
      <c r="A52" s="244">
        <v>5</v>
      </c>
      <c r="B52" s="126" t="s">
        <v>2</v>
      </c>
      <c r="C52" s="192" t="s">
        <v>177</v>
      </c>
      <c r="D52" s="467" t="s">
        <v>1139</v>
      </c>
      <c r="E52" s="192" t="s">
        <v>260</v>
      </c>
      <c r="F52" s="466" t="s">
        <v>3924</v>
      </c>
      <c r="G52" s="473">
        <v>1.19</v>
      </c>
    </row>
    <row r="53" spans="1:7" ht="19.5" customHeight="1">
      <c r="A53" s="244">
        <v>6</v>
      </c>
      <c r="B53" s="126" t="s">
        <v>2</v>
      </c>
      <c r="C53" s="192" t="s">
        <v>177</v>
      </c>
      <c r="D53" s="466" t="s">
        <v>5025</v>
      </c>
      <c r="E53" s="105" t="s">
        <v>252</v>
      </c>
      <c r="F53" s="466" t="s">
        <v>1324</v>
      </c>
      <c r="G53" s="473">
        <v>1.19</v>
      </c>
    </row>
    <row r="54" spans="1:7" ht="19.5" customHeight="1">
      <c r="A54" s="244">
        <v>7</v>
      </c>
      <c r="B54" s="126" t="s">
        <v>7</v>
      </c>
      <c r="C54" s="192" t="s">
        <v>178</v>
      </c>
      <c r="D54" s="467" t="s">
        <v>1139</v>
      </c>
      <c r="E54" s="192" t="s">
        <v>260</v>
      </c>
      <c r="F54" s="466" t="s">
        <v>3924</v>
      </c>
      <c r="G54" s="473">
        <v>1.19</v>
      </c>
    </row>
    <row r="55" spans="1:7" ht="19.5" customHeight="1">
      <c r="A55" s="244">
        <v>8</v>
      </c>
      <c r="B55" s="126" t="s">
        <v>1181</v>
      </c>
      <c r="C55" s="192" t="s">
        <v>183</v>
      </c>
      <c r="D55" s="467" t="s">
        <v>1139</v>
      </c>
      <c r="E55" s="192" t="s">
        <v>260</v>
      </c>
      <c r="F55" s="466" t="s">
        <v>3924</v>
      </c>
      <c r="G55" s="473">
        <v>1.19</v>
      </c>
    </row>
    <row r="56" spans="1:7" ht="19.5" customHeight="1">
      <c r="A56" s="244">
        <v>9</v>
      </c>
      <c r="B56" s="126" t="s">
        <v>18</v>
      </c>
      <c r="C56" s="192" t="s">
        <v>169</v>
      </c>
      <c r="D56" s="467" t="s">
        <v>1139</v>
      </c>
      <c r="E56" s="192" t="s">
        <v>260</v>
      </c>
      <c r="F56" s="466" t="s">
        <v>3924</v>
      </c>
      <c r="G56" s="473">
        <v>1.19</v>
      </c>
    </row>
    <row r="57" spans="1:7" ht="19.5" customHeight="1">
      <c r="A57" s="244">
        <v>10</v>
      </c>
      <c r="B57" s="126" t="s">
        <v>17</v>
      </c>
      <c r="C57" s="192" t="s">
        <v>170</v>
      </c>
      <c r="D57" s="467" t="s">
        <v>1139</v>
      </c>
      <c r="E57" s="192" t="s">
        <v>260</v>
      </c>
      <c r="F57" s="466" t="s">
        <v>3924</v>
      </c>
      <c r="G57" s="473">
        <v>1.19</v>
      </c>
    </row>
    <row r="58" spans="1:7" ht="19.5" customHeight="1">
      <c r="A58" s="244">
        <v>11</v>
      </c>
      <c r="B58" s="126" t="s">
        <v>1967</v>
      </c>
      <c r="C58" s="192" t="s">
        <v>163</v>
      </c>
      <c r="D58" s="467" t="s">
        <v>1139</v>
      </c>
      <c r="E58" s="192" t="s">
        <v>260</v>
      </c>
      <c r="F58" s="466" t="s">
        <v>3924</v>
      </c>
      <c r="G58" s="473">
        <v>1.19</v>
      </c>
    </row>
    <row r="59" spans="1:7" ht="19.5" customHeight="1">
      <c r="A59" s="469"/>
      <c r="B59" s="638" t="s">
        <v>1151</v>
      </c>
      <c r="C59" s="639"/>
      <c r="D59" s="639"/>
      <c r="E59" s="639"/>
      <c r="F59" s="640"/>
      <c r="G59" s="472">
        <v>1.2</v>
      </c>
    </row>
    <row r="60" spans="1:7" ht="19.5" customHeight="1">
      <c r="A60" s="546">
        <v>1</v>
      </c>
      <c r="B60" s="127" t="s">
        <v>3</v>
      </c>
      <c r="C60" s="105" t="s">
        <v>180</v>
      </c>
      <c r="D60" s="467" t="s">
        <v>1139</v>
      </c>
      <c r="E60" s="192" t="s">
        <v>260</v>
      </c>
      <c r="F60" s="466" t="s">
        <v>3924</v>
      </c>
      <c r="G60" s="473">
        <v>1.2</v>
      </c>
    </row>
    <row r="61" spans="1:7" ht="19.5" customHeight="1">
      <c r="A61" s="546">
        <v>2</v>
      </c>
      <c r="B61" s="127" t="s">
        <v>1968</v>
      </c>
      <c r="C61" s="105" t="s">
        <v>94</v>
      </c>
      <c r="D61" s="467" t="s">
        <v>1139</v>
      </c>
      <c r="E61" s="192" t="s">
        <v>260</v>
      </c>
      <c r="F61" s="466" t="s">
        <v>3924</v>
      </c>
      <c r="G61" s="473">
        <v>1.2</v>
      </c>
    </row>
    <row r="62" spans="1:7" ht="19.5" customHeight="1">
      <c r="A62" s="546">
        <v>3</v>
      </c>
      <c r="B62" s="127" t="s">
        <v>1968</v>
      </c>
      <c r="C62" s="105" t="s">
        <v>94</v>
      </c>
      <c r="D62" s="466" t="s">
        <v>5025</v>
      </c>
      <c r="E62" s="105" t="s">
        <v>252</v>
      </c>
      <c r="F62" s="466" t="s">
        <v>1324</v>
      </c>
      <c r="G62" s="473">
        <v>1.2</v>
      </c>
    </row>
    <row r="63" spans="1:7" ht="19.5" customHeight="1">
      <c r="A63" s="546">
        <v>4</v>
      </c>
      <c r="B63" s="127" t="s">
        <v>1968</v>
      </c>
      <c r="C63" s="105" t="s">
        <v>94</v>
      </c>
      <c r="D63" s="467" t="s">
        <v>1664</v>
      </c>
      <c r="E63" s="192" t="s">
        <v>250</v>
      </c>
      <c r="F63" s="466" t="s">
        <v>3924</v>
      </c>
      <c r="G63" s="473">
        <v>1.2</v>
      </c>
    </row>
    <row r="64" spans="1:7" ht="19.5" customHeight="1">
      <c r="A64" s="546">
        <v>5</v>
      </c>
      <c r="B64" s="127" t="s">
        <v>4582</v>
      </c>
      <c r="C64" s="105" t="s">
        <v>165</v>
      </c>
      <c r="D64" s="467" t="s">
        <v>1139</v>
      </c>
      <c r="E64" s="192" t="s">
        <v>260</v>
      </c>
      <c r="F64" s="466" t="s">
        <v>3924</v>
      </c>
      <c r="G64" s="473">
        <v>1.2</v>
      </c>
    </row>
    <row r="65" spans="1:7" s="625" customFormat="1" ht="25" customHeight="1">
      <c r="A65" s="626"/>
      <c r="B65" s="641" t="s">
        <v>997</v>
      </c>
      <c r="C65" s="642"/>
      <c r="D65" s="642"/>
      <c r="E65" s="642"/>
      <c r="F65" s="643"/>
      <c r="G65" s="627">
        <v>1.21</v>
      </c>
    </row>
    <row r="66" spans="1:7" ht="19.5" customHeight="1">
      <c r="A66" s="469"/>
      <c r="B66" s="638" t="s">
        <v>1150</v>
      </c>
      <c r="C66" s="639"/>
      <c r="D66" s="639"/>
      <c r="E66" s="639"/>
      <c r="F66" s="640"/>
      <c r="G66" s="472">
        <v>1.2</v>
      </c>
    </row>
    <row r="67" spans="1:7" ht="20.149999999999999" customHeight="1">
      <c r="A67" s="546">
        <v>1</v>
      </c>
      <c r="B67" s="25" t="s">
        <v>162</v>
      </c>
      <c r="C67" s="105" t="s">
        <v>167</v>
      </c>
      <c r="D67" s="467" t="s">
        <v>1139</v>
      </c>
      <c r="E67" s="192" t="s">
        <v>260</v>
      </c>
      <c r="F67" s="466" t="s">
        <v>3926</v>
      </c>
      <c r="G67" s="473">
        <v>1.2</v>
      </c>
    </row>
    <row r="68" spans="1:7" ht="20.149999999999999" customHeight="1">
      <c r="A68" s="546">
        <v>2</v>
      </c>
      <c r="B68" s="127" t="s">
        <v>16</v>
      </c>
      <c r="C68" s="105" t="s">
        <v>168</v>
      </c>
      <c r="D68" s="467" t="s">
        <v>1139</v>
      </c>
      <c r="E68" s="192" t="s">
        <v>260</v>
      </c>
      <c r="F68" s="466" t="s">
        <v>3926</v>
      </c>
      <c r="G68" s="473">
        <v>1.2</v>
      </c>
    </row>
    <row r="69" spans="1:7" ht="20.149999999999999" customHeight="1">
      <c r="A69" s="546">
        <v>3</v>
      </c>
      <c r="B69" s="25" t="s">
        <v>1949</v>
      </c>
      <c r="C69" s="105" t="s">
        <v>181</v>
      </c>
      <c r="D69" s="467" t="s">
        <v>1139</v>
      </c>
      <c r="E69" s="192" t="s">
        <v>260</v>
      </c>
      <c r="F69" s="466" t="s">
        <v>3926</v>
      </c>
      <c r="G69" s="473">
        <v>1.2</v>
      </c>
    </row>
    <row r="70" spans="1:7" ht="20.149999999999999" customHeight="1">
      <c r="A70" s="546">
        <v>4</v>
      </c>
      <c r="B70" s="25" t="s">
        <v>1197</v>
      </c>
      <c r="C70" s="105" t="s">
        <v>182</v>
      </c>
      <c r="D70" s="467" t="s">
        <v>1139</v>
      </c>
      <c r="E70" s="192" t="s">
        <v>260</v>
      </c>
      <c r="F70" s="466" t="s">
        <v>3926</v>
      </c>
      <c r="G70" s="473">
        <v>1.2</v>
      </c>
    </row>
    <row r="71" spans="1:7" ht="20.149999999999999" customHeight="1">
      <c r="A71" s="546">
        <v>5</v>
      </c>
      <c r="B71" s="126" t="s">
        <v>1966</v>
      </c>
      <c r="C71" s="105" t="s">
        <v>89</v>
      </c>
      <c r="D71" s="467" t="s">
        <v>1139</v>
      </c>
      <c r="E71" s="192" t="s">
        <v>260</v>
      </c>
      <c r="F71" s="466" t="s">
        <v>3926</v>
      </c>
      <c r="G71" s="473">
        <v>1.2</v>
      </c>
    </row>
    <row r="72" spans="1:7" ht="19.5" customHeight="1">
      <c r="A72" s="469"/>
      <c r="B72" s="638" t="s">
        <v>1151</v>
      </c>
      <c r="C72" s="639"/>
      <c r="D72" s="639"/>
      <c r="E72" s="639"/>
      <c r="F72" s="640"/>
      <c r="G72" s="472">
        <v>1.22</v>
      </c>
    </row>
    <row r="73" spans="1:7" ht="20.149999999999999" customHeight="1">
      <c r="A73" s="546">
        <v>1</v>
      </c>
      <c r="B73" s="25" t="s">
        <v>162</v>
      </c>
      <c r="C73" s="105" t="s">
        <v>167</v>
      </c>
      <c r="D73" s="467" t="s">
        <v>1139</v>
      </c>
      <c r="E73" s="192" t="s">
        <v>260</v>
      </c>
      <c r="F73" s="468" t="s">
        <v>1005</v>
      </c>
      <c r="G73" s="473">
        <v>1.22</v>
      </c>
    </row>
    <row r="74" spans="1:7" ht="20.149999999999999" customHeight="1">
      <c r="A74" s="546">
        <v>2</v>
      </c>
      <c r="B74" s="25" t="s">
        <v>162</v>
      </c>
      <c r="C74" s="105" t="s">
        <v>167</v>
      </c>
      <c r="D74" s="467" t="s">
        <v>1139</v>
      </c>
      <c r="E74" s="192" t="s">
        <v>260</v>
      </c>
      <c r="F74" s="468" t="s">
        <v>1064</v>
      </c>
      <c r="G74" s="473">
        <v>1.22</v>
      </c>
    </row>
    <row r="75" spans="1:7" ht="20.149999999999999" customHeight="1">
      <c r="A75" s="546">
        <v>3</v>
      </c>
      <c r="B75" s="25" t="s">
        <v>162</v>
      </c>
      <c r="C75" s="105" t="s">
        <v>167</v>
      </c>
      <c r="D75" s="467" t="s">
        <v>1139</v>
      </c>
      <c r="E75" s="192" t="s">
        <v>260</v>
      </c>
      <c r="F75" s="468" t="s">
        <v>1094</v>
      </c>
      <c r="G75" s="473">
        <v>1.22</v>
      </c>
    </row>
    <row r="76" spans="1:7" ht="20.149999999999999" customHeight="1">
      <c r="A76" s="546">
        <v>4</v>
      </c>
      <c r="B76" s="127" t="s">
        <v>16</v>
      </c>
      <c r="C76" s="105" t="s">
        <v>168</v>
      </c>
      <c r="D76" s="467" t="s">
        <v>1139</v>
      </c>
      <c r="E76" s="192" t="s">
        <v>260</v>
      </c>
      <c r="F76" s="468" t="s">
        <v>1005</v>
      </c>
      <c r="G76" s="473">
        <v>1.22</v>
      </c>
    </row>
    <row r="77" spans="1:7" ht="20.149999999999999" customHeight="1">
      <c r="A77" s="546">
        <v>5</v>
      </c>
      <c r="B77" s="25" t="s">
        <v>1949</v>
      </c>
      <c r="C77" s="105" t="s">
        <v>181</v>
      </c>
      <c r="D77" s="467" t="s">
        <v>1139</v>
      </c>
      <c r="E77" s="192" t="s">
        <v>260</v>
      </c>
      <c r="F77" s="468" t="s">
        <v>1005</v>
      </c>
      <c r="G77" s="473">
        <v>1.22</v>
      </c>
    </row>
    <row r="78" spans="1:7" ht="20.149999999999999" customHeight="1">
      <c r="A78" s="546">
        <v>6</v>
      </c>
      <c r="B78" s="25" t="s">
        <v>1949</v>
      </c>
      <c r="C78" s="105" t="s">
        <v>181</v>
      </c>
      <c r="D78" s="467" t="s">
        <v>1139</v>
      </c>
      <c r="E78" s="192" t="s">
        <v>260</v>
      </c>
      <c r="F78" s="468" t="s">
        <v>1064</v>
      </c>
      <c r="G78" s="473">
        <v>1.22</v>
      </c>
    </row>
    <row r="79" spans="1:7" ht="20.149999999999999" customHeight="1">
      <c r="A79" s="546">
        <v>7</v>
      </c>
      <c r="B79" s="25" t="s">
        <v>1949</v>
      </c>
      <c r="C79" s="105" t="s">
        <v>181</v>
      </c>
      <c r="D79" s="467" t="s">
        <v>1139</v>
      </c>
      <c r="E79" s="192" t="s">
        <v>260</v>
      </c>
      <c r="F79" s="468" t="s">
        <v>1094</v>
      </c>
      <c r="G79" s="473">
        <v>1.22</v>
      </c>
    </row>
    <row r="80" spans="1:7" ht="20.149999999999999" customHeight="1">
      <c r="A80" s="546">
        <v>8</v>
      </c>
      <c r="B80" s="25" t="s">
        <v>1197</v>
      </c>
      <c r="C80" s="105" t="s">
        <v>182</v>
      </c>
      <c r="D80" s="467" t="s">
        <v>1139</v>
      </c>
      <c r="E80" s="192" t="s">
        <v>260</v>
      </c>
      <c r="F80" s="468" t="s">
        <v>1005</v>
      </c>
      <c r="G80" s="473">
        <v>1.22</v>
      </c>
    </row>
    <row r="81" spans="1:7" ht="20.149999999999999" customHeight="1">
      <c r="A81" s="546">
        <v>9</v>
      </c>
      <c r="B81" s="25" t="s">
        <v>1197</v>
      </c>
      <c r="C81" s="105" t="s">
        <v>182</v>
      </c>
      <c r="D81" s="467" t="s">
        <v>1139</v>
      </c>
      <c r="E81" s="192" t="s">
        <v>260</v>
      </c>
      <c r="F81" s="468" t="s">
        <v>1064</v>
      </c>
      <c r="G81" s="473">
        <v>1.22</v>
      </c>
    </row>
    <row r="82" spans="1:7" ht="20.149999999999999" customHeight="1">
      <c r="A82" s="546">
        <v>10</v>
      </c>
      <c r="B82" s="25" t="s">
        <v>1197</v>
      </c>
      <c r="C82" s="105" t="s">
        <v>182</v>
      </c>
      <c r="D82" s="467" t="s">
        <v>1139</v>
      </c>
      <c r="E82" s="192" t="s">
        <v>260</v>
      </c>
      <c r="F82" s="468" t="s">
        <v>1094</v>
      </c>
      <c r="G82" s="473">
        <v>1.22</v>
      </c>
    </row>
    <row r="83" spans="1:7" ht="20.149999999999999" customHeight="1">
      <c r="A83" s="546">
        <v>11</v>
      </c>
      <c r="B83" s="126" t="s">
        <v>1966</v>
      </c>
      <c r="C83" s="105" t="s">
        <v>89</v>
      </c>
      <c r="D83" s="467" t="s">
        <v>1139</v>
      </c>
      <c r="E83" s="192" t="s">
        <v>260</v>
      </c>
      <c r="F83" s="468" t="s">
        <v>1005</v>
      </c>
      <c r="G83" s="473">
        <v>1.22</v>
      </c>
    </row>
    <row r="84" spans="1:7" ht="20.149999999999999" customHeight="1">
      <c r="A84" s="546">
        <v>12</v>
      </c>
      <c r="B84" s="126" t="s">
        <v>1966</v>
      </c>
      <c r="C84" s="105" t="s">
        <v>89</v>
      </c>
      <c r="D84" s="467" t="s">
        <v>1139</v>
      </c>
      <c r="E84" s="192" t="s">
        <v>260</v>
      </c>
      <c r="F84" s="468" t="s">
        <v>1064</v>
      </c>
      <c r="G84" s="473">
        <v>1.22</v>
      </c>
    </row>
    <row r="85" spans="1:7" ht="20.149999999999999" customHeight="1">
      <c r="A85" s="546">
        <v>13</v>
      </c>
      <c r="B85" s="126" t="s">
        <v>1966</v>
      </c>
      <c r="C85" s="105" t="s">
        <v>89</v>
      </c>
      <c r="D85" s="467" t="s">
        <v>1139</v>
      </c>
      <c r="E85" s="192" t="s">
        <v>260</v>
      </c>
      <c r="F85" s="468" t="s">
        <v>1094</v>
      </c>
      <c r="G85" s="473">
        <v>1.22</v>
      </c>
    </row>
    <row r="86" spans="1:7" s="464" customFormat="1" ht="25.5" customHeight="1">
      <c r="A86" s="545" t="s">
        <v>4579</v>
      </c>
      <c r="B86" s="644"/>
      <c r="C86" s="644"/>
      <c r="D86" s="644"/>
      <c r="E86" s="644"/>
      <c r="F86" s="644"/>
      <c r="G86" s="645"/>
    </row>
    <row r="87" spans="1:7" s="625" customFormat="1" ht="25" customHeight="1">
      <c r="A87" s="626"/>
      <c r="B87" s="641" t="s">
        <v>995</v>
      </c>
      <c r="C87" s="642"/>
      <c r="D87" s="642"/>
      <c r="E87" s="642"/>
      <c r="F87" s="643"/>
      <c r="G87" s="627">
        <v>0.95</v>
      </c>
    </row>
    <row r="88" spans="1:7" ht="19.5" customHeight="1">
      <c r="A88" s="469"/>
      <c r="B88" s="638" t="s">
        <v>1150</v>
      </c>
      <c r="C88" s="639"/>
      <c r="D88" s="639"/>
      <c r="E88" s="639"/>
      <c r="F88" s="640"/>
      <c r="G88" s="472">
        <v>0.8</v>
      </c>
    </row>
    <row r="89" spans="1:7" s="94" customFormat="1" ht="20.149999999999999" customHeight="1">
      <c r="A89" s="244">
        <v>1</v>
      </c>
      <c r="B89" s="126" t="s">
        <v>102</v>
      </c>
      <c r="C89" s="192" t="s">
        <v>91</v>
      </c>
      <c r="D89" s="466" t="s">
        <v>1210</v>
      </c>
      <c r="E89" s="192">
        <v>63</v>
      </c>
      <c r="F89" s="466" t="s">
        <v>1324</v>
      </c>
      <c r="G89" s="107">
        <v>0.8</v>
      </c>
    </row>
    <row r="90" spans="1:7" s="94" customFormat="1" ht="20.149999999999999" customHeight="1">
      <c r="A90" s="244">
        <v>2</v>
      </c>
      <c r="B90" s="126" t="s">
        <v>72</v>
      </c>
      <c r="C90" s="192" t="s">
        <v>196</v>
      </c>
      <c r="D90" s="466" t="s">
        <v>1210</v>
      </c>
      <c r="E90" s="192">
        <v>63</v>
      </c>
      <c r="F90" s="466" t="s">
        <v>1324</v>
      </c>
      <c r="G90" s="107">
        <v>0.8</v>
      </c>
    </row>
    <row r="91" spans="1:7" s="94" customFormat="1" ht="20.149999999999999" customHeight="1">
      <c r="A91" s="244">
        <v>3</v>
      </c>
      <c r="B91" s="126" t="s">
        <v>25</v>
      </c>
      <c r="C91" s="192" t="s">
        <v>63</v>
      </c>
      <c r="D91" s="466" t="s">
        <v>1210</v>
      </c>
      <c r="E91" s="192">
        <v>63</v>
      </c>
      <c r="F91" s="466" t="s">
        <v>1324</v>
      </c>
      <c r="G91" s="107">
        <v>0.8</v>
      </c>
    </row>
    <row r="92" spans="1:7" s="94" customFormat="1" ht="20.149999999999999" customHeight="1">
      <c r="A92" s="244">
        <v>4</v>
      </c>
      <c r="B92" s="16" t="s">
        <v>29</v>
      </c>
      <c r="C92" s="192" t="s">
        <v>194</v>
      </c>
      <c r="D92" s="466" t="s">
        <v>1210</v>
      </c>
      <c r="E92" s="192">
        <v>63</v>
      </c>
      <c r="F92" s="466" t="s">
        <v>1324</v>
      </c>
      <c r="G92" s="107">
        <v>0.8</v>
      </c>
    </row>
    <row r="93" spans="1:7" s="94" customFormat="1" ht="20.149999999999999" customHeight="1">
      <c r="A93" s="244">
        <v>5</v>
      </c>
      <c r="B93" s="16" t="s">
        <v>30</v>
      </c>
      <c r="C93" s="26" t="s">
        <v>195</v>
      </c>
      <c r="D93" s="466" t="s">
        <v>1210</v>
      </c>
      <c r="E93" s="192">
        <v>63</v>
      </c>
      <c r="F93" s="466" t="s">
        <v>1324</v>
      </c>
      <c r="G93" s="107">
        <v>0.8</v>
      </c>
    </row>
    <row r="94" spans="1:7" ht="19.5" customHeight="1">
      <c r="A94" s="469"/>
      <c r="B94" s="638" t="s">
        <v>1151</v>
      </c>
      <c r="C94" s="639"/>
      <c r="D94" s="639"/>
      <c r="E94" s="639"/>
      <c r="F94" s="640"/>
      <c r="G94" s="472">
        <v>1.05</v>
      </c>
    </row>
    <row r="95" spans="1:7" s="94" customFormat="1" ht="20.149999999999999" customHeight="1">
      <c r="A95" s="244">
        <v>1</v>
      </c>
      <c r="B95" s="126" t="s">
        <v>8</v>
      </c>
      <c r="C95" s="192" t="s">
        <v>176</v>
      </c>
      <c r="D95" s="466" t="s">
        <v>1138</v>
      </c>
      <c r="E95" s="192" t="s">
        <v>3923</v>
      </c>
      <c r="F95" s="467" t="s">
        <v>3924</v>
      </c>
      <c r="G95" s="107">
        <v>1.05</v>
      </c>
    </row>
    <row r="96" spans="1:7" s="94" customFormat="1" ht="20.149999999999999" customHeight="1">
      <c r="A96" s="546">
        <v>2</v>
      </c>
      <c r="B96" s="126" t="s">
        <v>1250</v>
      </c>
      <c r="C96" s="105" t="s">
        <v>90</v>
      </c>
      <c r="D96" s="466" t="s">
        <v>1138</v>
      </c>
      <c r="E96" s="192" t="s">
        <v>3923</v>
      </c>
      <c r="F96" s="467" t="s">
        <v>3924</v>
      </c>
      <c r="G96" s="107">
        <v>1.05</v>
      </c>
    </row>
    <row r="97" spans="1:7" s="625" customFormat="1" ht="25" customHeight="1">
      <c r="A97" s="626"/>
      <c r="B97" s="641" t="s">
        <v>996</v>
      </c>
      <c r="C97" s="642"/>
      <c r="D97" s="642"/>
      <c r="E97" s="642"/>
      <c r="F97" s="643"/>
      <c r="G97" s="627">
        <v>1.1000000000000001</v>
      </c>
    </row>
    <row r="98" spans="1:7" ht="19.5" customHeight="1">
      <c r="A98" s="469"/>
      <c r="B98" s="638" t="s">
        <v>1150</v>
      </c>
      <c r="C98" s="639"/>
      <c r="D98" s="639"/>
      <c r="E98" s="639"/>
      <c r="F98" s="640"/>
      <c r="G98" s="472">
        <v>0.9</v>
      </c>
    </row>
    <row r="99" spans="1:7" s="94" customFormat="1" ht="20.149999999999999" customHeight="1">
      <c r="A99" s="244">
        <v>1</v>
      </c>
      <c r="B99" s="126" t="s">
        <v>18</v>
      </c>
      <c r="C99" s="192" t="s">
        <v>169</v>
      </c>
      <c r="D99" s="466" t="s">
        <v>1138</v>
      </c>
      <c r="E99" s="192" t="s">
        <v>3923</v>
      </c>
      <c r="F99" s="466" t="s">
        <v>3924</v>
      </c>
      <c r="G99" s="107">
        <v>0.9</v>
      </c>
    </row>
    <row r="100" spans="1:7" s="94" customFormat="1" ht="20.149999999999999" customHeight="1">
      <c r="A100" s="244">
        <v>2</v>
      </c>
      <c r="B100" s="126" t="s">
        <v>17</v>
      </c>
      <c r="C100" s="192" t="s">
        <v>170</v>
      </c>
      <c r="D100" s="466" t="s">
        <v>1138</v>
      </c>
      <c r="E100" s="192" t="s">
        <v>3923</v>
      </c>
      <c r="F100" s="466" t="s">
        <v>3924</v>
      </c>
      <c r="G100" s="107">
        <v>0.9</v>
      </c>
    </row>
    <row r="101" spans="1:7" ht="19.5" customHeight="1">
      <c r="A101" s="469"/>
      <c r="B101" s="638" t="s">
        <v>1151</v>
      </c>
      <c r="C101" s="639"/>
      <c r="D101" s="639"/>
      <c r="E101" s="639"/>
      <c r="F101" s="640"/>
      <c r="G101" s="472">
        <v>1.1000000000000001</v>
      </c>
    </row>
    <row r="102" spans="1:7" s="94" customFormat="1" ht="20.149999999999999" customHeight="1">
      <c r="A102" s="244">
        <v>1</v>
      </c>
      <c r="B102" s="126" t="s">
        <v>1</v>
      </c>
      <c r="C102" s="192" t="s">
        <v>173</v>
      </c>
      <c r="D102" s="466" t="s">
        <v>1138</v>
      </c>
      <c r="E102" s="192" t="s">
        <v>3923</v>
      </c>
      <c r="F102" s="466" t="s">
        <v>3924</v>
      </c>
      <c r="G102" s="107">
        <v>1.1000000000000001</v>
      </c>
    </row>
    <row r="103" spans="1:7" s="94" customFormat="1" ht="20.149999999999999" customHeight="1">
      <c r="A103" s="244">
        <v>2</v>
      </c>
      <c r="B103" s="126" t="s">
        <v>4</v>
      </c>
      <c r="C103" s="192" t="s">
        <v>174</v>
      </c>
      <c r="D103" s="466" t="s">
        <v>1138</v>
      </c>
      <c r="E103" s="192" t="s">
        <v>3923</v>
      </c>
      <c r="F103" s="466" t="s">
        <v>3924</v>
      </c>
      <c r="G103" s="107">
        <v>1.1000000000000001</v>
      </c>
    </row>
    <row r="104" spans="1:7" s="94" customFormat="1" ht="20.149999999999999" customHeight="1">
      <c r="A104" s="244">
        <v>3</v>
      </c>
      <c r="B104" s="126" t="s">
        <v>4</v>
      </c>
      <c r="C104" s="192" t="s">
        <v>174</v>
      </c>
      <c r="D104" s="466" t="s">
        <v>4547</v>
      </c>
      <c r="E104" s="192" t="s">
        <v>4548</v>
      </c>
      <c r="F104" s="466" t="s">
        <v>3926</v>
      </c>
      <c r="G104" s="107">
        <v>1.1000000000000001</v>
      </c>
    </row>
    <row r="105" spans="1:7" s="94" customFormat="1" ht="20.149999999999999" customHeight="1">
      <c r="A105" s="244">
        <v>4</v>
      </c>
      <c r="B105" s="126" t="s">
        <v>6</v>
      </c>
      <c r="C105" s="192" t="s">
        <v>88</v>
      </c>
      <c r="D105" s="466" t="s">
        <v>1138</v>
      </c>
      <c r="E105" s="192" t="s">
        <v>3923</v>
      </c>
      <c r="F105" s="466" t="s">
        <v>3924</v>
      </c>
      <c r="G105" s="107">
        <v>1.1000000000000001</v>
      </c>
    </row>
    <row r="106" spans="1:7" s="94" customFormat="1" ht="20.149999999999999" customHeight="1">
      <c r="A106" s="244">
        <v>5</v>
      </c>
      <c r="B106" s="126" t="s">
        <v>6</v>
      </c>
      <c r="C106" s="192" t="s">
        <v>88</v>
      </c>
      <c r="D106" s="466" t="s">
        <v>3927</v>
      </c>
      <c r="E106" s="192" t="s">
        <v>3928</v>
      </c>
      <c r="F106" s="466" t="s">
        <v>1005</v>
      </c>
      <c r="G106" s="473">
        <v>1.1000000000000001</v>
      </c>
    </row>
    <row r="107" spans="1:7" s="94" customFormat="1" ht="20.149999999999999" customHeight="1">
      <c r="A107" s="244">
        <v>6</v>
      </c>
      <c r="B107" s="126" t="s">
        <v>5</v>
      </c>
      <c r="C107" s="192" t="s">
        <v>175</v>
      </c>
      <c r="D107" s="466" t="s">
        <v>1138</v>
      </c>
      <c r="E107" s="192" t="s">
        <v>3923</v>
      </c>
      <c r="F107" s="466" t="s">
        <v>3924</v>
      </c>
      <c r="G107" s="473">
        <v>1.1000000000000001</v>
      </c>
    </row>
    <row r="108" spans="1:7" s="94" customFormat="1" ht="20.149999999999999" customHeight="1">
      <c r="A108" s="244">
        <v>7</v>
      </c>
      <c r="B108" s="126" t="s">
        <v>5</v>
      </c>
      <c r="C108" s="192" t="s">
        <v>175</v>
      </c>
      <c r="D108" s="466" t="s">
        <v>1210</v>
      </c>
      <c r="E108" s="192">
        <v>63</v>
      </c>
      <c r="F108" s="466" t="s">
        <v>1324</v>
      </c>
      <c r="G108" s="473">
        <v>1.1000000000000001</v>
      </c>
    </row>
    <row r="109" spans="1:7" s="94" customFormat="1" ht="20.149999999999999" customHeight="1">
      <c r="A109" s="244">
        <v>8</v>
      </c>
      <c r="B109" s="126" t="s">
        <v>2</v>
      </c>
      <c r="C109" s="192" t="s">
        <v>177</v>
      </c>
      <c r="D109" s="466" t="s">
        <v>1138</v>
      </c>
      <c r="E109" s="192" t="s">
        <v>3923</v>
      </c>
      <c r="F109" s="466" t="s">
        <v>3924</v>
      </c>
      <c r="G109" s="473">
        <v>1.1000000000000001</v>
      </c>
    </row>
    <row r="110" spans="1:7" s="94" customFormat="1" ht="20.149999999999999" customHeight="1">
      <c r="A110" s="244">
        <v>9</v>
      </c>
      <c r="B110" s="126" t="s">
        <v>2</v>
      </c>
      <c r="C110" s="192" t="s">
        <v>177</v>
      </c>
      <c r="D110" s="466" t="s">
        <v>4546</v>
      </c>
      <c r="E110" s="192" t="s">
        <v>3925</v>
      </c>
      <c r="F110" s="466" t="s">
        <v>3926</v>
      </c>
      <c r="G110" s="473">
        <v>1.1000000000000001</v>
      </c>
    </row>
    <row r="111" spans="1:7" s="94" customFormat="1" ht="20.149999999999999" customHeight="1">
      <c r="A111" s="244">
        <v>10</v>
      </c>
      <c r="B111" s="126" t="s">
        <v>2</v>
      </c>
      <c r="C111" s="192" t="s">
        <v>177</v>
      </c>
      <c r="D111" s="466" t="s">
        <v>4547</v>
      </c>
      <c r="E111" s="192" t="s">
        <v>4548</v>
      </c>
      <c r="F111" s="466" t="s">
        <v>3926</v>
      </c>
      <c r="G111" s="473">
        <v>1.1000000000000001</v>
      </c>
    </row>
    <row r="112" spans="1:7" s="94" customFormat="1" ht="20.149999999999999" customHeight="1">
      <c r="A112" s="244">
        <v>11</v>
      </c>
      <c r="B112" s="126" t="s">
        <v>7</v>
      </c>
      <c r="C112" s="192" t="s">
        <v>178</v>
      </c>
      <c r="D112" s="466" t="s">
        <v>1138</v>
      </c>
      <c r="E112" s="192" t="s">
        <v>3923</v>
      </c>
      <c r="F112" s="466" t="s">
        <v>3924</v>
      </c>
      <c r="G112" s="107">
        <v>1.1000000000000001</v>
      </c>
    </row>
    <row r="113" spans="1:7" s="94" customFormat="1" ht="20.149999999999999" customHeight="1">
      <c r="A113" s="244">
        <v>12</v>
      </c>
      <c r="B113" s="126" t="s">
        <v>7</v>
      </c>
      <c r="C113" s="192" t="s">
        <v>178</v>
      </c>
      <c r="D113" s="466" t="s">
        <v>3920</v>
      </c>
      <c r="E113" s="192" t="s">
        <v>3928</v>
      </c>
      <c r="F113" s="466" t="s">
        <v>1005</v>
      </c>
      <c r="G113" s="107">
        <v>1.1000000000000001</v>
      </c>
    </row>
    <row r="114" spans="1:7" s="94" customFormat="1" ht="20.149999999999999" customHeight="1">
      <c r="A114" s="244">
        <v>13</v>
      </c>
      <c r="B114" s="126" t="s">
        <v>7</v>
      </c>
      <c r="C114" s="192" t="s">
        <v>178</v>
      </c>
      <c r="D114" s="466" t="s">
        <v>3920</v>
      </c>
      <c r="E114" s="192" t="s">
        <v>3928</v>
      </c>
      <c r="F114" s="466" t="s">
        <v>1049</v>
      </c>
      <c r="G114" s="107">
        <v>1.1000000000000001</v>
      </c>
    </row>
    <row r="115" spans="1:7" s="94" customFormat="1" ht="20.149999999999999" customHeight="1">
      <c r="A115" s="244">
        <v>14</v>
      </c>
      <c r="B115" s="126" t="s">
        <v>1970</v>
      </c>
      <c r="C115" s="192" t="s">
        <v>183</v>
      </c>
      <c r="D115" s="466" t="s">
        <v>1138</v>
      </c>
      <c r="E115" s="192" t="s">
        <v>3923</v>
      </c>
      <c r="F115" s="466" t="s">
        <v>3924</v>
      </c>
      <c r="G115" s="107">
        <v>1.1000000000000001</v>
      </c>
    </row>
    <row r="116" spans="1:7" s="94" customFormat="1" ht="20.149999999999999" customHeight="1">
      <c r="A116" s="244">
        <v>15</v>
      </c>
      <c r="B116" s="126" t="s">
        <v>1970</v>
      </c>
      <c r="C116" s="192" t="s">
        <v>183</v>
      </c>
      <c r="D116" s="466" t="s">
        <v>4547</v>
      </c>
      <c r="E116" s="192" t="s">
        <v>4548</v>
      </c>
      <c r="F116" s="466" t="s">
        <v>3926</v>
      </c>
      <c r="G116" s="107">
        <v>1.1000000000000001</v>
      </c>
    </row>
    <row r="117" spans="1:7" s="94" customFormat="1" ht="20.149999999999999" customHeight="1">
      <c r="A117" s="244">
        <v>16</v>
      </c>
      <c r="B117" s="126" t="s">
        <v>1967</v>
      </c>
      <c r="C117" s="192" t="s">
        <v>163</v>
      </c>
      <c r="D117" s="466" t="s">
        <v>1138</v>
      </c>
      <c r="E117" s="192" t="s">
        <v>3923</v>
      </c>
      <c r="F117" s="466" t="s">
        <v>3924</v>
      </c>
      <c r="G117" s="107">
        <v>1.1000000000000001</v>
      </c>
    </row>
    <row r="118" spans="1:7" ht="19.5" customHeight="1">
      <c r="A118" s="469"/>
      <c r="B118" s="638" t="s">
        <v>3930</v>
      </c>
      <c r="C118" s="639"/>
      <c r="D118" s="639"/>
      <c r="E118" s="639"/>
      <c r="F118" s="640"/>
      <c r="G118" s="472">
        <v>1.2</v>
      </c>
    </row>
    <row r="119" spans="1:7" s="94" customFormat="1" ht="20.149999999999999" customHeight="1">
      <c r="A119" s="546">
        <v>1</v>
      </c>
      <c r="B119" s="126" t="s">
        <v>1</v>
      </c>
      <c r="C119" s="192" t="s">
        <v>173</v>
      </c>
      <c r="D119" s="466" t="s">
        <v>3920</v>
      </c>
      <c r="E119" s="192" t="s">
        <v>3928</v>
      </c>
      <c r="F119" s="466" t="s">
        <v>1005</v>
      </c>
      <c r="G119" s="107">
        <v>1.2</v>
      </c>
    </row>
    <row r="120" spans="1:7" s="94" customFormat="1" ht="20.149999999999999" customHeight="1">
      <c r="A120" s="546">
        <v>2</v>
      </c>
      <c r="B120" s="126" t="s">
        <v>1</v>
      </c>
      <c r="C120" s="192" t="s">
        <v>173</v>
      </c>
      <c r="D120" s="466" t="s">
        <v>3920</v>
      </c>
      <c r="E120" s="192" t="s">
        <v>3928</v>
      </c>
      <c r="F120" s="466" t="s">
        <v>1049</v>
      </c>
      <c r="G120" s="107">
        <v>1.2</v>
      </c>
    </row>
    <row r="121" spans="1:7" s="94" customFormat="1" ht="20.149999999999999" customHeight="1">
      <c r="A121" s="546">
        <v>3</v>
      </c>
      <c r="B121" s="127" t="s">
        <v>3</v>
      </c>
      <c r="C121" s="105" t="s">
        <v>180</v>
      </c>
      <c r="D121" s="466" t="s">
        <v>1138</v>
      </c>
      <c r="E121" s="192" t="s">
        <v>3923</v>
      </c>
      <c r="F121" s="466" t="s">
        <v>3924</v>
      </c>
      <c r="G121" s="107">
        <v>1.2</v>
      </c>
    </row>
    <row r="122" spans="1:7" s="94" customFormat="1" ht="20.149999999999999" customHeight="1">
      <c r="A122" s="546">
        <v>4</v>
      </c>
      <c r="B122" s="127" t="s">
        <v>3</v>
      </c>
      <c r="C122" s="105" t="s">
        <v>180</v>
      </c>
      <c r="D122" s="466" t="s">
        <v>3920</v>
      </c>
      <c r="E122" s="192" t="s">
        <v>3928</v>
      </c>
      <c r="F122" s="466" t="s">
        <v>1005</v>
      </c>
      <c r="G122" s="107">
        <v>1.2</v>
      </c>
    </row>
    <row r="123" spans="1:7" s="94" customFormat="1" ht="20.149999999999999" customHeight="1">
      <c r="A123" s="546">
        <v>5</v>
      </c>
      <c r="B123" s="127" t="s">
        <v>3</v>
      </c>
      <c r="C123" s="105" t="s">
        <v>180</v>
      </c>
      <c r="D123" s="466" t="s">
        <v>3920</v>
      </c>
      <c r="E123" s="192" t="s">
        <v>3928</v>
      </c>
      <c r="F123" s="466" t="s">
        <v>1049</v>
      </c>
      <c r="G123" s="107">
        <v>1.2</v>
      </c>
    </row>
    <row r="124" spans="1:7" s="94" customFormat="1" ht="20.149999999999999" customHeight="1">
      <c r="A124" s="546">
        <v>6</v>
      </c>
      <c r="B124" s="126" t="s">
        <v>4</v>
      </c>
      <c r="C124" s="192" t="s">
        <v>174</v>
      </c>
      <c r="D124" s="466" t="s">
        <v>3920</v>
      </c>
      <c r="E124" s="192" t="s">
        <v>3928</v>
      </c>
      <c r="F124" s="466" t="s">
        <v>1005</v>
      </c>
      <c r="G124" s="107">
        <v>1.2</v>
      </c>
    </row>
    <row r="125" spans="1:7" s="94" customFormat="1" ht="20.149999999999999" customHeight="1">
      <c r="A125" s="546">
        <v>7</v>
      </c>
      <c r="B125" s="126" t="s">
        <v>4</v>
      </c>
      <c r="C125" s="192" t="s">
        <v>174</v>
      </c>
      <c r="D125" s="466" t="s">
        <v>3920</v>
      </c>
      <c r="E125" s="192" t="s">
        <v>3928</v>
      </c>
      <c r="F125" s="466" t="s">
        <v>1049</v>
      </c>
      <c r="G125" s="107">
        <v>1.2</v>
      </c>
    </row>
    <row r="126" spans="1:7" s="94" customFormat="1" ht="20.149999999999999" customHeight="1">
      <c r="A126" s="546">
        <v>8</v>
      </c>
      <c r="B126" s="126" t="s">
        <v>4</v>
      </c>
      <c r="C126" s="192" t="s">
        <v>174</v>
      </c>
      <c r="D126" s="466" t="s">
        <v>4547</v>
      </c>
      <c r="E126" s="192" t="s">
        <v>4548</v>
      </c>
      <c r="F126" s="466" t="s">
        <v>1088</v>
      </c>
      <c r="G126" s="107">
        <v>1.2</v>
      </c>
    </row>
    <row r="127" spans="1:7" s="94" customFormat="1" ht="20.149999999999999" customHeight="1">
      <c r="A127" s="546">
        <v>9</v>
      </c>
      <c r="B127" s="126" t="s">
        <v>1970</v>
      </c>
      <c r="C127" s="192" t="s">
        <v>183</v>
      </c>
      <c r="D127" s="466" t="s">
        <v>4547</v>
      </c>
      <c r="E127" s="192" t="s">
        <v>4548</v>
      </c>
      <c r="F127" s="466" t="s">
        <v>1088</v>
      </c>
      <c r="G127" s="107">
        <v>1.2</v>
      </c>
    </row>
    <row r="128" spans="1:7" s="94" customFormat="1" ht="20.149999999999999" customHeight="1">
      <c r="A128" s="546">
        <v>10</v>
      </c>
      <c r="B128" s="126" t="s">
        <v>2</v>
      </c>
      <c r="C128" s="192" t="s">
        <v>177</v>
      </c>
      <c r="D128" s="466" t="s">
        <v>3920</v>
      </c>
      <c r="E128" s="192" t="s">
        <v>3928</v>
      </c>
      <c r="F128" s="466" t="s">
        <v>1005</v>
      </c>
      <c r="G128" s="107">
        <v>1.2</v>
      </c>
    </row>
    <row r="129" spans="1:7" s="94" customFormat="1" ht="20.149999999999999" customHeight="1">
      <c r="A129" s="546">
        <v>11</v>
      </c>
      <c r="B129" s="126" t="s">
        <v>2</v>
      </c>
      <c r="C129" s="192" t="s">
        <v>177</v>
      </c>
      <c r="D129" s="466" t="s">
        <v>3920</v>
      </c>
      <c r="E129" s="192" t="s">
        <v>3928</v>
      </c>
      <c r="F129" s="466" t="s">
        <v>1049</v>
      </c>
      <c r="G129" s="107">
        <v>1.2</v>
      </c>
    </row>
    <row r="130" spans="1:7" s="94" customFormat="1" ht="20.149999999999999" customHeight="1">
      <c r="A130" s="546">
        <v>12</v>
      </c>
      <c r="B130" s="126" t="s">
        <v>2</v>
      </c>
      <c r="C130" s="192" t="s">
        <v>177</v>
      </c>
      <c r="D130" s="466" t="s">
        <v>4546</v>
      </c>
      <c r="E130" s="192" t="s">
        <v>3925</v>
      </c>
      <c r="F130" s="466" t="s">
        <v>1037</v>
      </c>
      <c r="G130" s="107">
        <v>1.2</v>
      </c>
    </row>
    <row r="131" spans="1:7" s="94" customFormat="1" ht="20.149999999999999" customHeight="1">
      <c r="A131" s="546">
        <v>13</v>
      </c>
      <c r="B131" s="126" t="s">
        <v>2</v>
      </c>
      <c r="C131" s="192" t="s">
        <v>177</v>
      </c>
      <c r="D131" s="466" t="s">
        <v>4546</v>
      </c>
      <c r="E131" s="192" t="s">
        <v>3925</v>
      </c>
      <c r="F131" s="466" t="s">
        <v>1039</v>
      </c>
      <c r="G131" s="107">
        <v>1.2</v>
      </c>
    </row>
    <row r="132" spans="1:7" s="94" customFormat="1" ht="20.149999999999999" customHeight="1">
      <c r="A132" s="546">
        <v>14</v>
      </c>
      <c r="B132" s="126" t="s">
        <v>2</v>
      </c>
      <c r="C132" s="192" t="s">
        <v>177</v>
      </c>
      <c r="D132" s="466" t="s">
        <v>4547</v>
      </c>
      <c r="E132" s="192" t="s">
        <v>4548</v>
      </c>
      <c r="F132" s="466" t="s">
        <v>1088</v>
      </c>
      <c r="G132" s="107">
        <v>1.2</v>
      </c>
    </row>
    <row r="133" spans="1:7" s="94" customFormat="1" ht="20.149999999999999" customHeight="1">
      <c r="A133" s="546">
        <v>15</v>
      </c>
      <c r="B133" s="127" t="s">
        <v>1968</v>
      </c>
      <c r="C133" s="105" t="s">
        <v>94</v>
      </c>
      <c r="D133" s="466" t="s">
        <v>1138</v>
      </c>
      <c r="E133" s="192" t="s">
        <v>3923</v>
      </c>
      <c r="F133" s="466" t="s">
        <v>3924</v>
      </c>
      <c r="G133" s="107">
        <v>1.2</v>
      </c>
    </row>
    <row r="134" spans="1:7" s="94" customFormat="1" ht="20.149999999999999" customHeight="1">
      <c r="A134" s="546">
        <v>16</v>
      </c>
      <c r="B134" s="127" t="s">
        <v>1968</v>
      </c>
      <c r="C134" s="105" t="s">
        <v>94</v>
      </c>
      <c r="D134" s="466" t="s">
        <v>3920</v>
      </c>
      <c r="E134" s="192" t="s">
        <v>3928</v>
      </c>
      <c r="F134" s="466" t="s">
        <v>1005</v>
      </c>
      <c r="G134" s="107">
        <v>1.2</v>
      </c>
    </row>
    <row r="135" spans="1:7" s="94" customFormat="1" ht="20.149999999999999" customHeight="1">
      <c r="A135" s="546">
        <v>17</v>
      </c>
      <c r="B135" s="127" t="s">
        <v>1968</v>
      </c>
      <c r="C135" s="105" t="s">
        <v>94</v>
      </c>
      <c r="D135" s="466" t="s">
        <v>3920</v>
      </c>
      <c r="E135" s="192" t="s">
        <v>3928</v>
      </c>
      <c r="F135" s="466" t="s">
        <v>1049</v>
      </c>
      <c r="G135" s="107">
        <v>1.2</v>
      </c>
    </row>
    <row r="136" spans="1:7" s="94" customFormat="1" ht="20.149999999999999" customHeight="1">
      <c r="A136" s="546">
        <v>18</v>
      </c>
      <c r="B136" s="127" t="s">
        <v>4582</v>
      </c>
      <c r="C136" s="105" t="s">
        <v>165</v>
      </c>
      <c r="D136" s="466" t="s">
        <v>1138</v>
      </c>
      <c r="E136" s="192" t="s">
        <v>3923</v>
      </c>
      <c r="F136" s="466" t="s">
        <v>3924</v>
      </c>
      <c r="G136" s="107">
        <v>1.2</v>
      </c>
    </row>
    <row r="137" spans="1:7" s="625" customFormat="1" ht="25" customHeight="1">
      <c r="A137" s="626"/>
      <c r="B137" s="641" t="s">
        <v>997</v>
      </c>
      <c r="C137" s="642"/>
      <c r="D137" s="642"/>
      <c r="E137" s="642"/>
      <c r="F137" s="643"/>
      <c r="G137" s="627">
        <v>1.19</v>
      </c>
    </row>
    <row r="138" spans="1:7" ht="19.5" customHeight="1">
      <c r="A138" s="469"/>
      <c r="B138" s="638" t="s">
        <v>1150</v>
      </c>
      <c r="C138" s="639"/>
      <c r="D138" s="639"/>
      <c r="E138" s="639"/>
      <c r="F138" s="640"/>
      <c r="G138" s="472">
        <v>1.1000000000000001</v>
      </c>
    </row>
    <row r="139" spans="1:7" s="94" customFormat="1" ht="20.149999999999999" customHeight="1">
      <c r="A139" s="546">
        <v>1</v>
      </c>
      <c r="B139" s="25" t="s">
        <v>162</v>
      </c>
      <c r="C139" s="105" t="s">
        <v>167</v>
      </c>
      <c r="D139" s="466" t="s">
        <v>1138</v>
      </c>
      <c r="E139" s="192" t="s">
        <v>3923</v>
      </c>
      <c r="F139" s="466" t="s">
        <v>3926</v>
      </c>
      <c r="G139" s="107">
        <v>1.1000000000000001</v>
      </c>
    </row>
    <row r="140" spans="1:7" s="94" customFormat="1" ht="20.149999999999999" customHeight="1">
      <c r="A140" s="546">
        <v>2</v>
      </c>
      <c r="B140" s="127" t="s">
        <v>16</v>
      </c>
      <c r="C140" s="105" t="s">
        <v>168</v>
      </c>
      <c r="D140" s="466" t="s">
        <v>1138</v>
      </c>
      <c r="E140" s="192" t="s">
        <v>3923</v>
      </c>
      <c r="F140" s="466" t="s">
        <v>1005</v>
      </c>
      <c r="G140" s="107">
        <v>1.1000000000000001</v>
      </c>
    </row>
    <row r="141" spans="1:7" s="94" customFormat="1" ht="20.149999999999999" customHeight="1">
      <c r="A141" s="546">
        <v>3</v>
      </c>
      <c r="B141" s="127" t="s">
        <v>1949</v>
      </c>
      <c r="C141" s="105" t="s">
        <v>181</v>
      </c>
      <c r="D141" s="466" t="s">
        <v>1138</v>
      </c>
      <c r="E141" s="192" t="s">
        <v>3923</v>
      </c>
      <c r="F141" s="466" t="s">
        <v>3926</v>
      </c>
      <c r="G141" s="473">
        <v>1.1000000000000001</v>
      </c>
    </row>
    <row r="142" spans="1:7" s="94" customFormat="1" ht="20.149999999999999" customHeight="1">
      <c r="A142" s="546">
        <v>4</v>
      </c>
      <c r="B142" s="127" t="s">
        <v>1949</v>
      </c>
      <c r="C142" s="105" t="s">
        <v>181</v>
      </c>
      <c r="D142" s="466" t="s">
        <v>1210</v>
      </c>
      <c r="E142" s="192">
        <v>63</v>
      </c>
      <c r="F142" s="466" t="s">
        <v>1324</v>
      </c>
      <c r="G142" s="473">
        <v>1.1000000000000001</v>
      </c>
    </row>
    <row r="143" spans="1:7" s="94" customFormat="1" ht="20.149999999999999" customHeight="1">
      <c r="A143" s="546">
        <v>5</v>
      </c>
      <c r="B143" s="127" t="s">
        <v>1949</v>
      </c>
      <c r="C143" s="105" t="s">
        <v>181</v>
      </c>
      <c r="D143" s="466" t="s">
        <v>4546</v>
      </c>
      <c r="E143" s="192" t="s">
        <v>3925</v>
      </c>
      <c r="F143" s="466" t="s">
        <v>3926</v>
      </c>
      <c r="G143" s="473">
        <v>1.1000000000000001</v>
      </c>
    </row>
    <row r="144" spans="1:7" s="94" customFormat="1" ht="20.149999999999999" customHeight="1">
      <c r="A144" s="546">
        <v>6</v>
      </c>
      <c r="B144" s="127" t="s">
        <v>1949</v>
      </c>
      <c r="C144" s="105" t="s">
        <v>181</v>
      </c>
      <c r="D144" s="466" t="s">
        <v>4547</v>
      </c>
      <c r="E144" s="192" t="s">
        <v>4548</v>
      </c>
      <c r="F144" s="466" t="s">
        <v>3926</v>
      </c>
      <c r="G144" s="473">
        <v>1.1000000000000001</v>
      </c>
    </row>
    <row r="145" spans="1:7" s="94" customFormat="1" ht="20.149999999999999" customHeight="1">
      <c r="A145" s="546">
        <v>7</v>
      </c>
      <c r="B145" s="127" t="s">
        <v>1197</v>
      </c>
      <c r="C145" s="105" t="s">
        <v>182</v>
      </c>
      <c r="D145" s="466" t="s">
        <v>1138</v>
      </c>
      <c r="E145" s="192" t="s">
        <v>3923</v>
      </c>
      <c r="F145" s="466" t="s">
        <v>3926</v>
      </c>
      <c r="G145" s="473">
        <v>1.1000000000000001</v>
      </c>
    </row>
    <row r="146" spans="1:7" s="94" customFormat="1" ht="20.149999999999999" customHeight="1">
      <c r="A146" s="546">
        <v>8</v>
      </c>
      <c r="B146" s="127" t="s">
        <v>1197</v>
      </c>
      <c r="C146" s="105" t="s">
        <v>182</v>
      </c>
      <c r="D146" s="466" t="s">
        <v>1210</v>
      </c>
      <c r="E146" s="192">
        <v>63</v>
      </c>
      <c r="F146" s="466" t="s">
        <v>1324</v>
      </c>
      <c r="G146" s="473">
        <v>1.1000000000000001</v>
      </c>
    </row>
    <row r="147" spans="1:7" s="94" customFormat="1" ht="20.149999999999999" customHeight="1">
      <c r="A147" s="546">
        <v>9</v>
      </c>
      <c r="B147" s="127" t="s">
        <v>1197</v>
      </c>
      <c r="C147" s="105" t="s">
        <v>182</v>
      </c>
      <c r="D147" s="466" t="s">
        <v>4547</v>
      </c>
      <c r="E147" s="192" t="s">
        <v>4548</v>
      </c>
      <c r="F147" s="466" t="s">
        <v>3926</v>
      </c>
      <c r="G147" s="473">
        <v>1.1000000000000001</v>
      </c>
    </row>
    <row r="148" spans="1:7" s="94" customFormat="1" ht="20.149999999999999" customHeight="1">
      <c r="A148" s="546">
        <v>10</v>
      </c>
      <c r="B148" s="127" t="s">
        <v>4586</v>
      </c>
      <c r="C148" s="105" t="s">
        <v>89</v>
      </c>
      <c r="D148" s="466" t="s">
        <v>1138</v>
      </c>
      <c r="E148" s="192" t="s">
        <v>3923</v>
      </c>
      <c r="F148" s="466" t="s">
        <v>3926</v>
      </c>
      <c r="G148" s="473">
        <v>1.1000000000000001</v>
      </c>
    </row>
    <row r="149" spans="1:7" ht="19.5" customHeight="1">
      <c r="A149" s="469"/>
      <c r="B149" s="638" t="s">
        <v>1151</v>
      </c>
      <c r="C149" s="639"/>
      <c r="D149" s="639"/>
      <c r="E149" s="639"/>
      <c r="F149" s="640"/>
      <c r="G149" s="472">
        <v>1.2</v>
      </c>
    </row>
    <row r="150" spans="1:7" s="94" customFormat="1" ht="20.149999999999999" customHeight="1">
      <c r="A150" s="546">
        <v>1</v>
      </c>
      <c r="B150" s="25" t="s">
        <v>162</v>
      </c>
      <c r="C150" s="105" t="s">
        <v>167</v>
      </c>
      <c r="D150" s="466" t="s">
        <v>1138</v>
      </c>
      <c r="E150" s="192" t="s">
        <v>3923</v>
      </c>
      <c r="F150" s="466" t="s">
        <v>1005</v>
      </c>
      <c r="G150" s="107">
        <v>1.2</v>
      </c>
    </row>
    <row r="151" spans="1:7" s="94" customFormat="1" ht="20.149999999999999" customHeight="1">
      <c r="A151" s="546">
        <v>2</v>
      </c>
      <c r="B151" s="127" t="s">
        <v>162</v>
      </c>
      <c r="C151" s="105" t="s">
        <v>167</v>
      </c>
      <c r="D151" s="466" t="s">
        <v>1138</v>
      </c>
      <c r="E151" s="192" t="s">
        <v>3923</v>
      </c>
      <c r="F151" s="468" t="s">
        <v>1053</v>
      </c>
      <c r="G151" s="473">
        <v>1.2</v>
      </c>
    </row>
    <row r="152" spans="1:7" s="94" customFormat="1" ht="20.149999999999999" customHeight="1">
      <c r="A152" s="546">
        <v>3</v>
      </c>
      <c r="B152" s="127" t="s">
        <v>162</v>
      </c>
      <c r="C152" s="105" t="s">
        <v>167</v>
      </c>
      <c r="D152" s="466" t="s">
        <v>1138</v>
      </c>
      <c r="E152" s="192" t="s">
        <v>3923</v>
      </c>
      <c r="F152" s="468" t="s">
        <v>1064</v>
      </c>
      <c r="G152" s="473">
        <v>1.2</v>
      </c>
    </row>
    <row r="153" spans="1:7" s="94" customFormat="1" ht="20.149999999999999" customHeight="1">
      <c r="A153" s="546">
        <v>4</v>
      </c>
      <c r="B153" s="127" t="s">
        <v>162</v>
      </c>
      <c r="C153" s="105" t="s">
        <v>167</v>
      </c>
      <c r="D153" s="466" t="s">
        <v>1138</v>
      </c>
      <c r="E153" s="192" t="s">
        <v>3923</v>
      </c>
      <c r="F153" s="468" t="s">
        <v>1073</v>
      </c>
      <c r="G153" s="473">
        <v>1.2</v>
      </c>
    </row>
    <row r="154" spans="1:7" s="94" customFormat="1" ht="20.149999999999999" customHeight="1">
      <c r="A154" s="546">
        <v>5</v>
      </c>
      <c r="B154" s="127" t="s">
        <v>162</v>
      </c>
      <c r="C154" s="105" t="s">
        <v>167</v>
      </c>
      <c r="D154" s="466" t="s">
        <v>1138</v>
      </c>
      <c r="E154" s="192" t="s">
        <v>3923</v>
      </c>
      <c r="F154" s="468" t="s">
        <v>1086</v>
      </c>
      <c r="G154" s="473">
        <v>1.2</v>
      </c>
    </row>
    <row r="155" spans="1:7" s="94" customFormat="1" ht="20.149999999999999" customHeight="1">
      <c r="A155" s="546">
        <v>6</v>
      </c>
      <c r="B155" s="127" t="s">
        <v>162</v>
      </c>
      <c r="C155" s="105" t="s">
        <v>167</v>
      </c>
      <c r="D155" s="466" t="s">
        <v>1138</v>
      </c>
      <c r="E155" s="192" t="s">
        <v>3923</v>
      </c>
      <c r="F155" s="468" t="s">
        <v>1094</v>
      </c>
      <c r="G155" s="473">
        <v>1.2</v>
      </c>
    </row>
    <row r="156" spans="1:7" s="94" customFormat="1" ht="20.149999999999999" customHeight="1">
      <c r="A156" s="546">
        <v>7</v>
      </c>
      <c r="B156" s="127" t="s">
        <v>162</v>
      </c>
      <c r="C156" s="105" t="s">
        <v>167</v>
      </c>
      <c r="D156" s="466" t="s">
        <v>1138</v>
      </c>
      <c r="E156" s="192" t="s">
        <v>3923</v>
      </c>
      <c r="F156" s="468" t="s">
        <v>1100</v>
      </c>
      <c r="G156" s="473">
        <v>1.2</v>
      </c>
    </row>
    <row r="157" spans="1:7" s="94" customFormat="1" ht="20.149999999999999" customHeight="1">
      <c r="A157" s="546">
        <v>8</v>
      </c>
      <c r="B157" s="127" t="s">
        <v>162</v>
      </c>
      <c r="C157" s="105" t="s">
        <v>167</v>
      </c>
      <c r="D157" s="466" t="s">
        <v>1138</v>
      </c>
      <c r="E157" s="192" t="s">
        <v>3923</v>
      </c>
      <c r="F157" s="468" t="s">
        <v>1132</v>
      </c>
      <c r="G157" s="473">
        <v>1.2</v>
      </c>
    </row>
    <row r="158" spans="1:7" s="94" customFormat="1" ht="20.149999999999999" customHeight="1">
      <c r="A158" s="546">
        <v>9</v>
      </c>
      <c r="B158" s="127" t="s">
        <v>162</v>
      </c>
      <c r="C158" s="105" t="s">
        <v>167</v>
      </c>
      <c r="D158" s="466" t="s">
        <v>1138</v>
      </c>
      <c r="E158" s="192" t="s">
        <v>3923</v>
      </c>
      <c r="F158" s="468" t="s">
        <v>1104</v>
      </c>
      <c r="G158" s="473">
        <v>1.2</v>
      </c>
    </row>
    <row r="159" spans="1:7" s="94" customFormat="1" ht="20.149999999999999" customHeight="1">
      <c r="A159" s="546">
        <v>10</v>
      </c>
      <c r="B159" s="127" t="s">
        <v>162</v>
      </c>
      <c r="C159" s="105" t="s">
        <v>167</v>
      </c>
      <c r="D159" s="466" t="s">
        <v>4546</v>
      </c>
      <c r="E159" s="192" t="s">
        <v>3925</v>
      </c>
      <c r="F159" s="466" t="s">
        <v>3926</v>
      </c>
      <c r="G159" s="473">
        <v>1.2</v>
      </c>
    </row>
    <row r="160" spans="1:7" s="94" customFormat="1" ht="20.149999999999999" customHeight="1">
      <c r="A160" s="546">
        <v>11</v>
      </c>
      <c r="B160" s="127" t="s">
        <v>162</v>
      </c>
      <c r="C160" s="105" t="s">
        <v>167</v>
      </c>
      <c r="D160" s="466" t="s">
        <v>4547</v>
      </c>
      <c r="E160" s="192" t="s">
        <v>4548</v>
      </c>
      <c r="F160" s="466" t="s">
        <v>3926</v>
      </c>
      <c r="G160" s="473">
        <v>1.2</v>
      </c>
    </row>
    <row r="161" spans="1:7" s="94" customFormat="1" ht="20.149999999999999" customHeight="1">
      <c r="A161" s="546">
        <v>12</v>
      </c>
      <c r="B161" s="127" t="s">
        <v>1949</v>
      </c>
      <c r="C161" s="105" t="s">
        <v>181</v>
      </c>
      <c r="D161" s="466" t="s">
        <v>4546</v>
      </c>
      <c r="E161" s="192" t="s">
        <v>3925</v>
      </c>
      <c r="F161" s="466" t="s">
        <v>1037</v>
      </c>
      <c r="G161" s="473">
        <v>1.2</v>
      </c>
    </row>
    <row r="162" spans="1:7" s="94" customFormat="1" ht="20.149999999999999" customHeight="1">
      <c r="A162" s="546">
        <v>13</v>
      </c>
      <c r="B162" s="127" t="s">
        <v>1949</v>
      </c>
      <c r="C162" s="105" t="s">
        <v>181</v>
      </c>
      <c r="D162" s="466" t="s">
        <v>4546</v>
      </c>
      <c r="E162" s="192" t="s">
        <v>3925</v>
      </c>
      <c r="F162" s="466" t="s">
        <v>1039</v>
      </c>
      <c r="G162" s="473">
        <v>1.2</v>
      </c>
    </row>
    <row r="163" spans="1:7" s="94" customFormat="1" ht="20.149999999999999" customHeight="1">
      <c r="A163" s="546">
        <v>14</v>
      </c>
      <c r="B163" s="127" t="s">
        <v>1197</v>
      </c>
      <c r="C163" s="105" t="s">
        <v>182</v>
      </c>
      <c r="D163" s="466" t="s">
        <v>1138</v>
      </c>
      <c r="E163" s="192" t="s">
        <v>3923</v>
      </c>
      <c r="F163" s="468" t="s">
        <v>1591</v>
      </c>
      <c r="G163" s="473">
        <v>1.2</v>
      </c>
    </row>
    <row r="164" spans="1:7" s="94" customFormat="1" ht="20.149999999999999" customHeight="1">
      <c r="A164" s="546">
        <v>15</v>
      </c>
      <c r="B164" s="127" t="s">
        <v>1197</v>
      </c>
      <c r="C164" s="105" t="s">
        <v>182</v>
      </c>
      <c r="D164" s="466" t="s">
        <v>1138</v>
      </c>
      <c r="E164" s="192" t="s">
        <v>3923</v>
      </c>
      <c r="F164" s="468" t="s">
        <v>1101</v>
      </c>
      <c r="G164" s="473">
        <v>1.2</v>
      </c>
    </row>
    <row r="165" spans="1:7" ht="19.5" customHeight="1">
      <c r="A165" s="469"/>
      <c r="B165" s="638" t="s">
        <v>3930</v>
      </c>
      <c r="C165" s="639"/>
      <c r="D165" s="639"/>
      <c r="E165" s="639"/>
      <c r="F165" s="640"/>
      <c r="G165" s="472">
        <v>1.25</v>
      </c>
    </row>
    <row r="166" spans="1:7" s="465" customFormat="1" ht="20.149999999999999" customHeight="1">
      <c r="A166" s="244">
        <v>1</v>
      </c>
      <c r="B166" s="127" t="s">
        <v>162</v>
      </c>
      <c r="C166" s="105" t="s">
        <v>167</v>
      </c>
      <c r="D166" s="466" t="s">
        <v>1138</v>
      </c>
      <c r="E166" s="192" t="s">
        <v>3923</v>
      </c>
      <c r="F166" s="468" t="s">
        <v>1037</v>
      </c>
      <c r="G166" s="473">
        <v>1.25</v>
      </c>
    </row>
    <row r="167" spans="1:7" s="94" customFormat="1" ht="20.149999999999999" customHeight="1">
      <c r="A167" s="546">
        <v>2</v>
      </c>
      <c r="B167" s="127" t="s">
        <v>162</v>
      </c>
      <c r="C167" s="105" t="s">
        <v>167</v>
      </c>
      <c r="D167" s="466" t="s">
        <v>4546</v>
      </c>
      <c r="E167" s="192" t="s">
        <v>3925</v>
      </c>
      <c r="F167" s="466" t="s">
        <v>1037</v>
      </c>
      <c r="G167" s="473">
        <v>1.25</v>
      </c>
    </row>
    <row r="168" spans="1:7" s="94" customFormat="1" ht="20.149999999999999" customHeight="1">
      <c r="A168" s="244">
        <v>3</v>
      </c>
      <c r="B168" s="127" t="s">
        <v>162</v>
      </c>
      <c r="C168" s="105" t="s">
        <v>167</v>
      </c>
      <c r="D168" s="466" t="s">
        <v>4546</v>
      </c>
      <c r="E168" s="192" t="s">
        <v>3925</v>
      </c>
      <c r="F168" s="468" t="s">
        <v>1039</v>
      </c>
      <c r="G168" s="473">
        <v>1.25</v>
      </c>
    </row>
    <row r="169" spans="1:7" s="465" customFormat="1" ht="20.149999999999999" customHeight="1">
      <c r="A169" s="244">
        <v>4</v>
      </c>
      <c r="B169" s="127" t="s">
        <v>162</v>
      </c>
      <c r="C169" s="105" t="s">
        <v>167</v>
      </c>
      <c r="D169" s="466" t="s">
        <v>1138</v>
      </c>
      <c r="E169" s="192" t="s">
        <v>3923</v>
      </c>
      <c r="F169" s="468" t="s">
        <v>1127</v>
      </c>
      <c r="G169" s="473">
        <v>1.25</v>
      </c>
    </row>
    <row r="170" spans="1:7" s="465" customFormat="1" ht="20.149999999999999" customHeight="1">
      <c r="A170" s="244">
        <v>5</v>
      </c>
      <c r="B170" s="127" t="s">
        <v>1949</v>
      </c>
      <c r="C170" s="105" t="s">
        <v>181</v>
      </c>
      <c r="D170" s="466" t="s">
        <v>1138</v>
      </c>
      <c r="E170" s="192" t="s">
        <v>3923</v>
      </c>
      <c r="F170" s="468" t="s">
        <v>1005</v>
      </c>
      <c r="G170" s="473">
        <v>1.25</v>
      </c>
    </row>
    <row r="171" spans="1:7" s="465" customFormat="1" ht="20.149999999999999" customHeight="1">
      <c r="A171" s="244">
        <v>6</v>
      </c>
      <c r="B171" s="127" t="s">
        <v>1949</v>
      </c>
      <c r="C171" s="105" t="s">
        <v>181</v>
      </c>
      <c r="D171" s="466" t="s">
        <v>3920</v>
      </c>
      <c r="E171" s="192" t="s">
        <v>3928</v>
      </c>
      <c r="F171" s="468" t="s">
        <v>1005</v>
      </c>
      <c r="G171" s="473">
        <v>1.25</v>
      </c>
    </row>
    <row r="172" spans="1:7" s="465" customFormat="1" ht="20.149999999999999" customHeight="1">
      <c r="A172" s="244">
        <v>7</v>
      </c>
      <c r="B172" s="127" t="s">
        <v>1949</v>
      </c>
      <c r="C172" s="105" t="s">
        <v>181</v>
      </c>
      <c r="D172" s="466" t="s">
        <v>3920</v>
      </c>
      <c r="E172" s="192" t="s">
        <v>3928</v>
      </c>
      <c r="F172" s="468" t="s">
        <v>1049</v>
      </c>
      <c r="G172" s="473">
        <v>1.25</v>
      </c>
    </row>
    <row r="173" spans="1:7" s="465" customFormat="1" ht="20.149999999999999" customHeight="1">
      <c r="A173" s="244">
        <v>8</v>
      </c>
      <c r="B173" s="127" t="s">
        <v>1949</v>
      </c>
      <c r="C173" s="105" t="s">
        <v>181</v>
      </c>
      <c r="D173" s="466" t="s">
        <v>1138</v>
      </c>
      <c r="E173" s="192" t="s">
        <v>3923</v>
      </c>
      <c r="F173" s="468" t="s">
        <v>1088</v>
      </c>
      <c r="G173" s="473">
        <v>1.25</v>
      </c>
    </row>
    <row r="174" spans="1:7" s="94" customFormat="1" ht="20.149999999999999" customHeight="1">
      <c r="A174" s="244">
        <v>9</v>
      </c>
      <c r="B174" s="127" t="s">
        <v>1949</v>
      </c>
      <c r="C174" s="105" t="s">
        <v>181</v>
      </c>
      <c r="D174" s="466" t="s">
        <v>4547</v>
      </c>
      <c r="E174" s="192" t="s">
        <v>4548</v>
      </c>
      <c r="F174" s="466" t="s">
        <v>1088</v>
      </c>
      <c r="G174" s="473">
        <v>1.25</v>
      </c>
    </row>
    <row r="175" spans="1:7" s="94" customFormat="1" ht="20.149999999999999" customHeight="1">
      <c r="A175" s="546">
        <v>10</v>
      </c>
      <c r="B175" s="127" t="s">
        <v>16</v>
      </c>
      <c r="C175" s="105" t="s">
        <v>168</v>
      </c>
      <c r="D175" s="466" t="s">
        <v>4545</v>
      </c>
      <c r="E175" s="192" t="s">
        <v>3929</v>
      </c>
      <c r="F175" s="466" t="s">
        <v>1005</v>
      </c>
      <c r="G175" s="473">
        <v>1.25</v>
      </c>
    </row>
    <row r="176" spans="1:7" s="94" customFormat="1" ht="20.149999999999999" customHeight="1">
      <c r="A176" s="244">
        <v>11</v>
      </c>
      <c r="B176" s="127" t="s">
        <v>1197</v>
      </c>
      <c r="C176" s="105" t="s">
        <v>182</v>
      </c>
      <c r="D176" s="466" t="s">
        <v>1138</v>
      </c>
      <c r="E176" s="192" t="s">
        <v>3923</v>
      </c>
      <c r="F176" s="466" t="s">
        <v>1088</v>
      </c>
      <c r="G176" s="473">
        <v>1.25</v>
      </c>
    </row>
    <row r="177" spans="1:7" s="94" customFormat="1" ht="20.149999999999999" customHeight="1">
      <c r="A177" s="546">
        <v>12</v>
      </c>
      <c r="B177" s="127" t="s">
        <v>1197</v>
      </c>
      <c r="C177" s="105" t="s">
        <v>182</v>
      </c>
      <c r="D177" s="466" t="s">
        <v>4547</v>
      </c>
      <c r="E177" s="192" t="s">
        <v>4548</v>
      </c>
      <c r="F177" s="466" t="s">
        <v>1088</v>
      </c>
      <c r="G177" s="473">
        <v>1.25</v>
      </c>
    </row>
    <row r="178" spans="1:7" ht="19.5" customHeight="1">
      <c r="A178" s="469"/>
      <c r="B178" s="638" t="s">
        <v>3931</v>
      </c>
      <c r="C178" s="639"/>
      <c r="D178" s="639"/>
      <c r="E178" s="639"/>
      <c r="F178" s="640"/>
      <c r="G178" s="472">
        <v>1.3</v>
      </c>
    </row>
    <row r="179" spans="1:7" s="94" customFormat="1" ht="20.149999999999999" customHeight="1">
      <c r="A179" s="244">
        <v>1</v>
      </c>
      <c r="B179" s="127" t="s">
        <v>162</v>
      </c>
      <c r="C179" s="105" t="s">
        <v>167</v>
      </c>
      <c r="D179" s="466" t="s">
        <v>1138</v>
      </c>
      <c r="E179" s="192" t="s">
        <v>3923</v>
      </c>
      <c r="F179" s="466" t="s">
        <v>1046</v>
      </c>
      <c r="G179" s="473">
        <v>1.3</v>
      </c>
    </row>
    <row r="180" spans="1:7" s="94" customFormat="1" ht="20.149999999999999" customHeight="1">
      <c r="A180" s="546">
        <v>2</v>
      </c>
      <c r="B180" s="127" t="s">
        <v>162</v>
      </c>
      <c r="C180" s="105" t="s">
        <v>167</v>
      </c>
      <c r="D180" s="466" t="s">
        <v>4546</v>
      </c>
      <c r="E180" s="192" t="s">
        <v>3925</v>
      </c>
      <c r="F180" s="466" t="s">
        <v>1046</v>
      </c>
      <c r="G180" s="473">
        <v>1.3</v>
      </c>
    </row>
    <row r="181" spans="1:7" s="94" customFormat="1" ht="20.149999999999999" customHeight="1">
      <c r="A181" s="244">
        <v>3</v>
      </c>
      <c r="B181" s="127" t="s">
        <v>162</v>
      </c>
      <c r="C181" s="105" t="s">
        <v>167</v>
      </c>
      <c r="D181" s="466" t="s">
        <v>4547</v>
      </c>
      <c r="E181" s="192" t="s">
        <v>4548</v>
      </c>
      <c r="F181" s="466" t="s">
        <v>1046</v>
      </c>
      <c r="G181" s="473">
        <v>1.3</v>
      </c>
    </row>
    <row r="182" spans="1:7" s="94" customFormat="1" ht="20.149999999999999" customHeight="1">
      <c r="A182" s="244">
        <v>4</v>
      </c>
      <c r="B182" s="127" t="s">
        <v>1949</v>
      </c>
      <c r="C182" s="105" t="s">
        <v>181</v>
      </c>
      <c r="D182" s="466" t="s">
        <v>1138</v>
      </c>
      <c r="E182" s="192" t="s">
        <v>3923</v>
      </c>
      <c r="F182" s="466" t="s">
        <v>1064</v>
      </c>
      <c r="G182" s="473">
        <v>1.3</v>
      </c>
    </row>
    <row r="183" spans="1:7" ht="19.5" customHeight="1">
      <c r="A183" s="469"/>
      <c r="B183" s="638" t="s">
        <v>3932</v>
      </c>
      <c r="C183" s="639"/>
      <c r="D183" s="639"/>
      <c r="E183" s="639"/>
      <c r="F183" s="640"/>
      <c r="G183" s="472">
        <v>1.4</v>
      </c>
    </row>
    <row r="184" spans="1:7" s="94" customFormat="1" ht="35.15" customHeight="1">
      <c r="A184" s="546">
        <v>4</v>
      </c>
      <c r="B184" s="127" t="s">
        <v>162</v>
      </c>
      <c r="C184" s="105" t="s">
        <v>167</v>
      </c>
      <c r="D184" s="466" t="s">
        <v>1138</v>
      </c>
      <c r="E184" s="192" t="s">
        <v>3923</v>
      </c>
      <c r="F184" s="466" t="s">
        <v>1128</v>
      </c>
      <c r="G184" s="107">
        <v>1.4</v>
      </c>
    </row>
    <row r="185" spans="1:7" s="94" customFormat="1" ht="35.15" customHeight="1">
      <c r="A185" s="546">
        <v>5</v>
      </c>
      <c r="B185" s="127" t="s">
        <v>162</v>
      </c>
      <c r="C185" s="105" t="s">
        <v>167</v>
      </c>
      <c r="D185" s="466" t="s">
        <v>4546</v>
      </c>
      <c r="E185" s="192" t="s">
        <v>3925</v>
      </c>
      <c r="F185" s="466" t="s">
        <v>1128</v>
      </c>
      <c r="G185" s="473">
        <v>1.4</v>
      </c>
    </row>
    <row r="186" spans="1:7" s="94" customFormat="1" ht="20.149999999999999" customHeight="1">
      <c r="A186" s="546">
        <v>6</v>
      </c>
      <c r="B186" s="127" t="s">
        <v>162</v>
      </c>
      <c r="C186" s="105" t="s">
        <v>167</v>
      </c>
      <c r="D186" s="466" t="s">
        <v>1138</v>
      </c>
      <c r="E186" s="192" t="s">
        <v>3923</v>
      </c>
      <c r="F186" s="466" t="s">
        <v>1088</v>
      </c>
      <c r="G186" s="107">
        <v>1.4</v>
      </c>
    </row>
    <row r="187" spans="1:7" s="94" customFormat="1" ht="20.149999999999999" customHeight="1">
      <c r="A187" s="546">
        <v>7</v>
      </c>
      <c r="B187" s="25" t="s">
        <v>162</v>
      </c>
      <c r="C187" s="105" t="s">
        <v>167</v>
      </c>
      <c r="D187" s="466" t="s">
        <v>4547</v>
      </c>
      <c r="E187" s="192" t="s">
        <v>4548</v>
      </c>
      <c r="F187" s="466" t="s">
        <v>1088</v>
      </c>
      <c r="G187" s="107">
        <v>1.4</v>
      </c>
    </row>
    <row r="188" spans="1:7" s="94" customFormat="1" ht="20.149999999999999" customHeight="1">
      <c r="A188" s="546">
        <v>8</v>
      </c>
      <c r="B188" s="127" t="s">
        <v>16</v>
      </c>
      <c r="C188" s="105" t="s">
        <v>168</v>
      </c>
      <c r="D188" s="466" t="s">
        <v>4545</v>
      </c>
      <c r="E188" s="192" t="s">
        <v>3929</v>
      </c>
      <c r="F188" s="466" t="s">
        <v>1049</v>
      </c>
      <c r="G188" s="107">
        <v>1.4</v>
      </c>
    </row>
    <row r="189" spans="1:7" s="94" customFormat="1" ht="20.149999999999999" customHeight="1">
      <c r="A189" s="546">
        <v>9</v>
      </c>
      <c r="B189" s="127" t="s">
        <v>4586</v>
      </c>
      <c r="C189" s="105" t="s">
        <v>89</v>
      </c>
      <c r="D189" s="466" t="s">
        <v>1138</v>
      </c>
      <c r="E189" s="192" t="s">
        <v>3923</v>
      </c>
      <c r="F189" s="466" t="s">
        <v>1591</v>
      </c>
      <c r="G189" s="107">
        <v>1.4</v>
      </c>
    </row>
    <row r="190" spans="1:7" s="94" customFormat="1" ht="20.149999999999999" customHeight="1">
      <c r="A190" s="546">
        <v>10</v>
      </c>
      <c r="B190" s="127" t="s">
        <v>4586</v>
      </c>
      <c r="C190" s="105" t="s">
        <v>89</v>
      </c>
      <c r="D190" s="466" t="s">
        <v>1138</v>
      </c>
      <c r="E190" s="192" t="s">
        <v>3923</v>
      </c>
      <c r="F190" s="466" t="s">
        <v>1053</v>
      </c>
      <c r="G190" s="107">
        <v>1.4</v>
      </c>
    </row>
    <row r="191" spans="1:7" s="94" customFormat="1" ht="20.149999999999999" customHeight="1">
      <c r="A191" s="546">
        <v>11</v>
      </c>
      <c r="B191" s="127" t="s">
        <v>4586</v>
      </c>
      <c r="C191" s="105" t="s">
        <v>89</v>
      </c>
      <c r="D191" s="466" t="s">
        <v>1138</v>
      </c>
      <c r="E191" s="192" t="s">
        <v>3923</v>
      </c>
      <c r="F191" s="466" t="s">
        <v>1088</v>
      </c>
      <c r="G191" s="107">
        <v>1.4</v>
      </c>
    </row>
    <row r="192" spans="1:7" s="94" customFormat="1" ht="20.149999999999999" customHeight="1">
      <c r="A192" s="546">
        <v>12</v>
      </c>
      <c r="B192" s="127" t="s">
        <v>4586</v>
      </c>
      <c r="C192" s="105" t="s">
        <v>89</v>
      </c>
      <c r="D192" s="466" t="s">
        <v>1138</v>
      </c>
      <c r="E192" s="192" t="s">
        <v>3923</v>
      </c>
      <c r="F192" s="466" t="s">
        <v>1094</v>
      </c>
      <c r="G192" s="107">
        <v>1.4</v>
      </c>
    </row>
    <row r="193" spans="1:7" s="94" customFormat="1" ht="20.149999999999999" customHeight="1">
      <c r="A193" s="546">
        <v>13</v>
      </c>
      <c r="B193" s="127" t="s">
        <v>4586</v>
      </c>
      <c r="C193" s="105" t="s">
        <v>89</v>
      </c>
      <c r="D193" s="466" t="s">
        <v>1138</v>
      </c>
      <c r="E193" s="192" t="s">
        <v>3923</v>
      </c>
      <c r="F193" s="468" t="s">
        <v>1100</v>
      </c>
      <c r="G193" s="107">
        <v>1.4</v>
      </c>
    </row>
    <row r="194" spans="1:7" s="94" customFormat="1" ht="35.15" customHeight="1">
      <c r="A194" s="546">
        <v>14</v>
      </c>
      <c r="B194" s="127" t="s">
        <v>4586</v>
      </c>
      <c r="C194" s="105" t="s">
        <v>89</v>
      </c>
      <c r="D194" s="466" t="s">
        <v>1138</v>
      </c>
      <c r="E194" s="192" t="s">
        <v>3923</v>
      </c>
      <c r="F194" s="168" t="s">
        <v>1132</v>
      </c>
      <c r="G194" s="107">
        <v>1.4</v>
      </c>
    </row>
    <row r="195" spans="1:7" s="94" customFormat="1" ht="6" customHeight="1">
      <c r="A195" s="486"/>
      <c r="B195" s="628"/>
      <c r="C195" s="629"/>
      <c r="D195" s="630"/>
      <c r="E195" s="631"/>
      <c r="F195" s="632"/>
      <c r="G195" s="633"/>
    </row>
    <row r="196" spans="1:7" s="636" customFormat="1" ht="16.5" customHeight="1">
      <c r="A196" s="634" t="s">
        <v>264</v>
      </c>
      <c r="B196" s="634" t="s">
        <v>5028</v>
      </c>
      <c r="C196" s="635"/>
      <c r="D196" s="635"/>
      <c r="F196" s="637"/>
    </row>
    <row r="197" spans="1:7">
      <c r="A197" s="646" t="s">
        <v>3934</v>
      </c>
      <c r="B197" s="646"/>
      <c r="C197" s="646"/>
      <c r="D197" s="646"/>
    </row>
  </sheetData>
  <autoFilter ref="A9:G194"/>
  <mergeCells count="2">
    <mergeCell ref="A4:G4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6" fitToHeight="4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22">
    <tabColor rgb="FFFFFF00"/>
  </sheetPr>
  <dimension ref="A1:M24"/>
  <sheetViews>
    <sheetView workbookViewId="0">
      <selection activeCell="E18" sqref="E18"/>
    </sheetView>
  </sheetViews>
  <sheetFormatPr defaultColWidth="9" defaultRowHeight="15"/>
  <cols>
    <col min="1" max="1" width="7.08203125" style="145" customWidth="1"/>
    <col min="2" max="2" width="5" style="145" customWidth="1"/>
    <col min="3" max="3" width="28" style="145" customWidth="1"/>
    <col min="4" max="4" width="8.08203125" style="145" customWidth="1"/>
    <col min="5" max="5" width="12.58203125" style="145" customWidth="1"/>
    <col min="6" max="6" width="13.08203125" style="145" customWidth="1"/>
    <col min="7" max="7" width="14.58203125" style="145" customWidth="1"/>
    <col min="8" max="8" width="14.33203125" style="145" customWidth="1"/>
    <col min="9" max="12" width="13.58203125" style="145" customWidth="1"/>
    <col min="13" max="16384" width="9" style="145"/>
  </cols>
  <sheetData>
    <row r="1" spans="1:13" s="15" customFormat="1" ht="17.5">
      <c r="I1" s="142"/>
      <c r="J1" s="142"/>
      <c r="K1" s="142"/>
      <c r="L1" s="143" t="s">
        <v>1667</v>
      </c>
    </row>
    <row r="2" spans="1:13" s="15" customFormat="1" ht="17.5">
      <c r="I2" s="142"/>
      <c r="J2" s="142"/>
      <c r="K2" s="142"/>
      <c r="L2" s="144" t="s">
        <v>1946</v>
      </c>
    </row>
    <row r="3" spans="1:13" s="15" customFormat="1"/>
    <row r="4" spans="1:13" s="15" customFormat="1" ht="72.75" customHeight="1">
      <c r="A4" s="775" t="s">
        <v>5035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  <c r="M4" s="170"/>
    </row>
    <row r="5" spans="1:13" s="118" customFormat="1" ht="8.25" customHeight="1"/>
    <row r="6" spans="1:13" s="118" customFormat="1" ht="19.5" customHeight="1">
      <c r="G6" s="120" t="s">
        <v>402</v>
      </c>
      <c r="H6" s="121">
        <v>51</v>
      </c>
      <c r="I6" s="122" t="s">
        <v>1139</v>
      </c>
    </row>
    <row r="7" spans="1:13" s="118" customFormat="1" ht="19.5" customHeight="1">
      <c r="G7" s="120"/>
      <c r="H7" s="121">
        <v>41</v>
      </c>
      <c r="I7" s="122" t="s">
        <v>1664</v>
      </c>
    </row>
    <row r="8" spans="1:13" s="15" customFormat="1" ht="8.25" customHeight="1"/>
    <row r="9" spans="1:13" s="15" customFormat="1" ht="25.5" customHeight="1">
      <c r="A9" s="879" t="s">
        <v>1947</v>
      </c>
      <c r="B9" s="892"/>
      <c r="C9" s="892"/>
      <c r="D9" s="892"/>
      <c r="E9" s="892"/>
      <c r="F9" s="892"/>
      <c r="G9" s="892"/>
      <c r="H9" s="892"/>
      <c r="I9" s="892"/>
      <c r="J9" s="892"/>
      <c r="K9" s="892"/>
      <c r="L9" s="892"/>
    </row>
    <row r="10" spans="1:13" s="15" customFormat="1" ht="9" customHeight="1"/>
    <row r="11" spans="1:13" ht="30" customHeight="1">
      <c r="A11" s="844" t="s">
        <v>1137</v>
      </c>
      <c r="B11" s="844"/>
      <c r="C11" s="844"/>
      <c r="D11" s="844"/>
      <c r="E11" s="844"/>
      <c r="F11" s="844"/>
      <c r="G11" s="908" t="s">
        <v>4550</v>
      </c>
      <c r="H11" s="792" t="s">
        <v>5029</v>
      </c>
      <c r="I11" s="792" t="s">
        <v>282</v>
      </c>
      <c r="J11" s="792"/>
      <c r="K11" s="792"/>
      <c r="L11" s="792"/>
    </row>
    <row r="12" spans="1:13" ht="33" customHeight="1">
      <c r="A12" s="844" t="s">
        <v>1109</v>
      </c>
      <c r="B12" s="858" t="s">
        <v>1110</v>
      </c>
      <c r="C12" s="858"/>
      <c r="D12" s="858" t="s">
        <v>3910</v>
      </c>
      <c r="E12" s="844" t="s">
        <v>3912</v>
      </c>
      <c r="F12" s="911" t="s">
        <v>1142</v>
      </c>
      <c r="G12" s="909"/>
      <c r="H12" s="792"/>
      <c r="I12" s="858" t="s">
        <v>56</v>
      </c>
      <c r="J12" s="858" t="s">
        <v>9</v>
      </c>
      <c r="K12" s="858" t="s">
        <v>10</v>
      </c>
      <c r="L12" s="858" t="s">
        <v>11</v>
      </c>
    </row>
    <row r="13" spans="1:13" s="146" customFormat="1" ht="36" customHeight="1">
      <c r="A13" s="844"/>
      <c r="B13" s="382" t="s">
        <v>1114</v>
      </c>
      <c r="C13" s="382" t="s">
        <v>477</v>
      </c>
      <c r="D13" s="858"/>
      <c r="E13" s="844"/>
      <c r="F13" s="912"/>
      <c r="G13" s="910"/>
      <c r="H13" s="792"/>
      <c r="I13" s="858"/>
      <c r="J13" s="858"/>
      <c r="K13" s="858"/>
      <c r="L13" s="858"/>
    </row>
    <row r="14" spans="1:13" s="147" customFormat="1" ht="15.75" customHeight="1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</row>
    <row r="15" spans="1:13" ht="25" customHeight="1">
      <c r="A15" s="26" t="s">
        <v>260</v>
      </c>
      <c r="B15" s="167">
        <v>73</v>
      </c>
      <c r="C15" s="16" t="s">
        <v>1134</v>
      </c>
      <c r="D15" s="167">
        <v>2</v>
      </c>
      <c r="E15" s="329" t="s">
        <v>409</v>
      </c>
      <c r="F15" s="329" t="s">
        <v>633</v>
      </c>
      <c r="G15" s="421">
        <v>15</v>
      </c>
      <c r="H15" s="422">
        <v>1390.92</v>
      </c>
      <c r="I15" s="262">
        <v>1042.5899999999999</v>
      </c>
      <c r="J15" s="262">
        <v>233.42</v>
      </c>
      <c r="K15" s="262">
        <v>0</v>
      </c>
      <c r="L15" s="262">
        <v>114.91</v>
      </c>
    </row>
    <row r="16" spans="1:13" ht="25" customHeight="1">
      <c r="A16" s="26" t="s">
        <v>260</v>
      </c>
      <c r="B16" s="167">
        <v>73</v>
      </c>
      <c r="C16" s="16" t="s">
        <v>1134</v>
      </c>
      <c r="D16" s="167">
        <v>2</v>
      </c>
      <c r="E16" s="329" t="s">
        <v>454</v>
      </c>
      <c r="F16" s="329" t="s">
        <v>633</v>
      </c>
      <c r="G16" s="421">
        <v>15</v>
      </c>
      <c r="H16" s="422">
        <v>1390.92</v>
      </c>
      <c r="I16" s="262">
        <v>1042.5899999999999</v>
      </c>
      <c r="J16" s="262">
        <v>233.42</v>
      </c>
      <c r="K16" s="262">
        <v>0</v>
      </c>
      <c r="L16" s="262">
        <v>114.91</v>
      </c>
    </row>
    <row r="17" spans="1:12" ht="25" customHeight="1">
      <c r="A17" s="26" t="s">
        <v>250</v>
      </c>
      <c r="B17" s="386">
        <v>16</v>
      </c>
      <c r="C17" s="16" t="s">
        <v>1115</v>
      </c>
      <c r="D17" s="167">
        <v>2</v>
      </c>
      <c r="E17" s="329" t="s">
        <v>409</v>
      </c>
      <c r="F17" s="329" t="s">
        <v>633</v>
      </c>
      <c r="G17" s="421">
        <v>15.4</v>
      </c>
      <c r="H17" s="422">
        <v>1495.96</v>
      </c>
      <c r="I17" s="262">
        <v>1147.6300000000001</v>
      </c>
      <c r="J17" s="262">
        <v>233.17</v>
      </c>
      <c r="K17" s="262">
        <v>0</v>
      </c>
      <c r="L17" s="262">
        <v>115.16</v>
      </c>
    </row>
    <row r="18" spans="1:12" ht="25" customHeight="1">
      <c r="A18" s="26" t="s">
        <v>250</v>
      </c>
      <c r="B18" s="386">
        <v>16</v>
      </c>
      <c r="C18" s="16" t="s">
        <v>1115</v>
      </c>
      <c r="D18" s="167">
        <v>2</v>
      </c>
      <c r="E18" s="329" t="s">
        <v>454</v>
      </c>
      <c r="F18" s="329" t="s">
        <v>633</v>
      </c>
      <c r="G18" s="421">
        <v>12.7</v>
      </c>
      <c r="H18" s="422">
        <v>1495.96</v>
      </c>
      <c r="I18" s="262">
        <v>1147.6300000000001</v>
      </c>
      <c r="J18" s="262">
        <v>233.17</v>
      </c>
      <c r="K18" s="262">
        <v>0</v>
      </c>
      <c r="L18" s="262">
        <v>115.16</v>
      </c>
    </row>
    <row r="19" spans="1:12" s="108" customFormat="1" ht="16">
      <c r="A19" s="195">
        <v>1</v>
      </c>
      <c r="B19" s="108" t="s">
        <v>473</v>
      </c>
      <c r="G19" s="145"/>
      <c r="H19" s="145"/>
      <c r="I19" s="145"/>
      <c r="J19" s="145"/>
      <c r="K19" s="145"/>
    </row>
    <row r="20" spans="1:12" s="108" customFormat="1" ht="16">
      <c r="A20" s="195">
        <v>2</v>
      </c>
      <c r="B20" s="108" t="s">
        <v>474</v>
      </c>
    </row>
    <row r="21" spans="1:12" ht="10.5" customHeight="1">
      <c r="B21" s="197"/>
      <c r="D21" s="156"/>
      <c r="E21" s="155"/>
      <c r="F21" s="157"/>
      <c r="G21" s="166"/>
      <c r="H21" s="166"/>
      <c r="I21" s="166"/>
    </row>
    <row r="22" spans="1:12" s="108" customFormat="1" ht="16">
      <c r="A22" s="159"/>
      <c r="G22" s="145"/>
      <c r="H22" s="145"/>
      <c r="I22" s="145"/>
      <c r="J22" s="145"/>
      <c r="K22" s="145"/>
    </row>
    <row r="23" spans="1:12" s="108" customFormat="1" ht="16">
      <c r="A23" s="159"/>
      <c r="G23" s="145"/>
      <c r="H23" s="145"/>
      <c r="I23" s="145"/>
      <c r="J23" s="145"/>
      <c r="K23" s="145"/>
    </row>
    <row r="24" spans="1:12" ht="12" customHeight="1"/>
  </sheetData>
  <customSheetViews>
    <customSheetView guid="{E6862595-AEA9-4563-8AED-64A09353D7BA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r:id="rId1"/>
      <headerFooter differentFirst="1">
        <oddHeader>&amp;CСтраница &amp;P из &amp;N</oddHeader>
      </headerFooter>
    </customSheetView>
    <customSheetView guid="{DEEA3186-5E7C-4B49-A323-6511047D2DAC}" showPageBreaks="1" topLeftCell="A7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>
      <selection activeCell="S8" sqref="S8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howPageBreaks="1">
      <selection activeCell="N3" sqref="N3"/>
      <pageMargins left="0.39370078740157483" right="0.39370078740157483" top="1.3779527559055118" bottom="0.78740157480314965" header="0.31496062992125984" footer="0.31496062992125984"/>
      <printOptions horizontalCentered="1"/>
      <pageSetup paperSize="9" scale="75" orientation="landscape" verticalDpi="0" r:id="rId4"/>
      <headerFooter differentFirst="1">
        <oddHeader>&amp;CСтраница &amp;P из &amp;N</oddHeader>
      </headerFooter>
    </customSheetView>
  </customSheetViews>
  <mergeCells count="15">
    <mergeCell ref="G11:G13"/>
    <mergeCell ref="I12:I13"/>
    <mergeCell ref="J12:J13"/>
    <mergeCell ref="A4:L4"/>
    <mergeCell ref="A9:L9"/>
    <mergeCell ref="A11:F11"/>
    <mergeCell ref="H11:H13"/>
    <mergeCell ref="I11:L11"/>
    <mergeCell ref="A12:A13"/>
    <mergeCell ref="B12:C12"/>
    <mergeCell ref="D12:D13"/>
    <mergeCell ref="K12:K13"/>
    <mergeCell ref="L12:L13"/>
    <mergeCell ref="E12:E13"/>
    <mergeCell ref="F12:F13"/>
  </mergeCells>
  <printOptions horizontalCentered="1"/>
  <pageMargins left="0.78740157480314965" right="0.78740157480314965" top="1.1811023622047245" bottom="0.59055118110236227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3">
    <tabColor rgb="FFFFFF00"/>
  </sheetPr>
  <dimension ref="A1:M78"/>
  <sheetViews>
    <sheetView zoomScale="90" zoomScaleNormal="90" workbookViewId="0">
      <pane xSplit="3" ySplit="16" topLeftCell="G65" activePane="bottomRight" state="frozen"/>
      <selection pane="topRight" activeCell="D1" sqref="D1"/>
      <selection pane="bottomLeft" activeCell="A17" sqref="A17"/>
      <selection pane="bottomRight" activeCell="I66" sqref="I31:M66"/>
    </sheetView>
  </sheetViews>
  <sheetFormatPr defaultColWidth="8.5" defaultRowHeight="22.5" customHeight="1"/>
  <cols>
    <col min="1" max="1" width="7.25" style="436" customWidth="1"/>
    <col min="2" max="2" width="5" style="448" customWidth="1"/>
    <col min="3" max="3" width="28.83203125" style="436" customWidth="1"/>
    <col min="4" max="4" width="7.5" style="436" customWidth="1"/>
    <col min="5" max="5" width="10.83203125" style="436" customWidth="1"/>
    <col min="6" max="6" width="10.75" style="436" customWidth="1"/>
    <col min="7" max="7" width="52" style="436" customWidth="1"/>
    <col min="8" max="8" width="9.33203125" style="436" customWidth="1"/>
    <col min="9" max="9" width="13.83203125" style="436" customWidth="1"/>
    <col min="10" max="10" width="11.33203125" style="436" customWidth="1"/>
    <col min="11" max="11" width="11.75" style="436" customWidth="1"/>
    <col min="12" max="12" width="10.33203125" style="436" customWidth="1"/>
    <col min="13" max="13" width="10.5" style="436" customWidth="1"/>
    <col min="14" max="14" width="1.5" style="436" customWidth="1"/>
    <col min="15" max="16384" width="8.5" style="436"/>
  </cols>
  <sheetData>
    <row r="1" spans="1:13" ht="21.75" customHeight="1">
      <c r="A1" s="432"/>
      <c r="B1" s="437"/>
      <c r="C1" s="432"/>
      <c r="D1" s="432"/>
      <c r="E1" s="432"/>
      <c r="F1" s="432"/>
      <c r="G1" s="432"/>
      <c r="H1" s="432"/>
      <c r="I1" s="432"/>
      <c r="J1" s="438"/>
      <c r="K1" s="438"/>
      <c r="L1" s="438"/>
      <c r="M1" s="439" t="s">
        <v>1710</v>
      </c>
    </row>
    <row r="2" spans="1:13" ht="20.25" customHeight="1">
      <c r="A2" s="432"/>
      <c r="B2" s="437"/>
      <c r="C2" s="432"/>
      <c r="D2" s="432"/>
      <c r="E2" s="432"/>
      <c r="F2" s="432"/>
      <c r="G2" s="432"/>
      <c r="H2" s="432"/>
      <c r="I2" s="432"/>
      <c r="J2" s="438"/>
      <c r="K2" s="438"/>
      <c r="L2" s="438"/>
      <c r="M2" s="440" t="s">
        <v>1946</v>
      </c>
    </row>
    <row r="3" spans="1:13" ht="6" customHeight="1">
      <c r="A3" s="432"/>
      <c r="B3" s="437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</row>
    <row r="4" spans="1:13" ht="64.5" customHeight="1">
      <c r="A4" s="918" t="s">
        <v>5036</v>
      </c>
      <c r="B4" s="918"/>
      <c r="C4" s="918"/>
      <c r="D4" s="918"/>
      <c r="E4" s="918"/>
      <c r="F4" s="918"/>
      <c r="G4" s="918"/>
      <c r="H4" s="918"/>
      <c r="I4" s="918"/>
      <c r="J4" s="918"/>
      <c r="K4" s="918"/>
      <c r="L4" s="918"/>
      <c r="M4" s="918"/>
    </row>
    <row r="5" spans="1:13" ht="5.25" customHeight="1">
      <c r="A5" s="263"/>
      <c r="B5" s="441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</row>
    <row r="6" spans="1:13" s="653" customFormat="1" ht="20.149999999999999" customHeight="1">
      <c r="A6" s="648"/>
      <c r="B6" s="649"/>
      <c r="C6" s="648"/>
      <c r="D6" s="648"/>
      <c r="E6" s="650"/>
      <c r="F6" s="650"/>
      <c r="G6" s="650" t="s">
        <v>402</v>
      </c>
      <c r="H6" s="651">
        <v>61</v>
      </c>
      <c r="I6" s="652" t="s">
        <v>1138</v>
      </c>
      <c r="J6" s="648"/>
      <c r="K6" s="648"/>
      <c r="L6" s="648"/>
      <c r="M6" s="648"/>
    </row>
    <row r="7" spans="1:13" s="653" customFormat="1" ht="20.149999999999999" customHeight="1">
      <c r="A7" s="648"/>
      <c r="B7" s="649"/>
      <c r="C7" s="648"/>
      <c r="D7" s="648"/>
      <c r="E7" s="650"/>
      <c r="F7" s="650"/>
      <c r="G7" s="650"/>
      <c r="H7" s="113">
        <v>65</v>
      </c>
      <c r="I7" s="654" t="s">
        <v>4545</v>
      </c>
      <c r="J7" s="648"/>
      <c r="K7" s="648"/>
      <c r="L7" s="648"/>
      <c r="M7" s="648"/>
    </row>
    <row r="8" spans="1:13" s="653" customFormat="1" ht="20.149999999999999" customHeight="1">
      <c r="A8" s="648"/>
      <c r="B8" s="649"/>
      <c r="C8" s="648"/>
      <c r="D8" s="648"/>
      <c r="E8" s="650"/>
      <c r="F8" s="650"/>
      <c r="G8" s="650"/>
      <c r="H8" s="113">
        <v>66</v>
      </c>
      <c r="I8" s="654" t="s">
        <v>4549</v>
      </c>
      <c r="J8" s="648"/>
      <c r="K8" s="648"/>
      <c r="L8" s="648"/>
      <c r="M8" s="648"/>
    </row>
    <row r="9" spans="1:13" s="653" customFormat="1" ht="20.149999999999999" customHeight="1">
      <c r="A9" s="648"/>
      <c r="B9" s="649"/>
      <c r="C9" s="648"/>
      <c r="D9" s="648"/>
      <c r="E9" s="650"/>
      <c r="F9" s="650"/>
      <c r="G9" s="650"/>
      <c r="H9" s="113">
        <v>67</v>
      </c>
      <c r="I9" s="654" t="s">
        <v>4547</v>
      </c>
      <c r="J9" s="648"/>
      <c r="K9" s="648"/>
      <c r="L9" s="648"/>
      <c r="M9" s="648"/>
    </row>
    <row r="10" spans="1:13" ht="6.75" customHeight="1">
      <c r="A10" s="432"/>
      <c r="B10" s="437"/>
      <c r="C10" s="432"/>
      <c r="D10" s="432"/>
      <c r="E10" s="432"/>
      <c r="F10" s="432"/>
      <c r="G10" s="432"/>
      <c r="H10" s="432"/>
      <c r="I10" s="432"/>
      <c r="J10" s="432"/>
      <c r="K10" s="432"/>
      <c r="L10" s="432"/>
      <c r="M10" s="432"/>
    </row>
    <row r="11" spans="1:13" ht="21" customHeight="1">
      <c r="A11" s="919" t="s">
        <v>1952</v>
      </c>
      <c r="B11" s="919"/>
      <c r="C11" s="919"/>
      <c r="D11" s="919"/>
      <c r="E11" s="919"/>
      <c r="F11" s="919"/>
      <c r="G11" s="919"/>
      <c r="H11" s="919"/>
      <c r="I11" s="919"/>
      <c r="J11" s="919"/>
      <c r="K11" s="919"/>
      <c r="L11" s="919"/>
      <c r="M11" s="919"/>
    </row>
    <row r="12" spans="1:13" ht="5.25" customHeight="1">
      <c r="A12" s="432"/>
      <c r="B12" s="437"/>
      <c r="C12" s="432"/>
      <c r="D12" s="432"/>
      <c r="E12" s="432"/>
      <c r="F12" s="432"/>
      <c r="G12" s="432"/>
      <c r="H12" s="432"/>
      <c r="I12" s="432"/>
      <c r="J12" s="432"/>
      <c r="K12" s="432"/>
      <c r="L12" s="432"/>
      <c r="M12" s="432"/>
    </row>
    <row r="13" spans="1:13" ht="22.5" customHeight="1">
      <c r="A13" s="920" t="s">
        <v>1108</v>
      </c>
      <c r="B13" s="921"/>
      <c r="C13" s="921"/>
      <c r="D13" s="921"/>
      <c r="E13" s="921"/>
      <c r="F13" s="921"/>
      <c r="G13" s="922"/>
      <c r="H13" s="913" t="s">
        <v>5181</v>
      </c>
      <c r="I13" s="923" t="s">
        <v>3914</v>
      </c>
      <c r="J13" s="926" t="s">
        <v>282</v>
      </c>
      <c r="K13" s="927"/>
      <c r="L13" s="927"/>
      <c r="M13" s="928"/>
    </row>
    <row r="14" spans="1:13" ht="34.5" customHeight="1">
      <c r="A14" s="874" t="s">
        <v>1118</v>
      </c>
      <c r="B14" s="929" t="s">
        <v>1110</v>
      </c>
      <c r="C14" s="930"/>
      <c r="D14" s="916" t="s">
        <v>3915</v>
      </c>
      <c r="E14" s="931" t="s">
        <v>3916</v>
      </c>
      <c r="F14" s="931" t="s">
        <v>1589</v>
      </c>
      <c r="G14" s="931" t="s">
        <v>1113</v>
      </c>
      <c r="H14" s="914"/>
      <c r="I14" s="924"/>
      <c r="J14" s="916" t="s">
        <v>56</v>
      </c>
      <c r="K14" s="916" t="s">
        <v>9</v>
      </c>
      <c r="L14" s="916" t="s">
        <v>10</v>
      </c>
      <c r="M14" s="916" t="s">
        <v>11</v>
      </c>
    </row>
    <row r="15" spans="1:13" ht="32.25" customHeight="1">
      <c r="A15" s="875"/>
      <c r="B15" s="647" t="s">
        <v>1114</v>
      </c>
      <c r="C15" s="647" t="s">
        <v>477</v>
      </c>
      <c r="D15" s="917"/>
      <c r="E15" s="932"/>
      <c r="F15" s="932"/>
      <c r="G15" s="932"/>
      <c r="H15" s="915"/>
      <c r="I15" s="925"/>
      <c r="J15" s="917"/>
      <c r="K15" s="917"/>
      <c r="L15" s="917"/>
      <c r="M15" s="917"/>
    </row>
    <row r="16" spans="1:13" ht="12.65" customHeight="1">
      <c r="A16" s="433">
        <v>1</v>
      </c>
      <c r="B16" s="434">
        <v>2</v>
      </c>
      <c r="C16" s="434">
        <v>3</v>
      </c>
      <c r="D16" s="433">
        <v>4</v>
      </c>
      <c r="E16" s="434">
        <v>5</v>
      </c>
      <c r="F16" s="434">
        <v>6</v>
      </c>
      <c r="G16" s="434">
        <v>7</v>
      </c>
      <c r="H16" s="434">
        <v>8</v>
      </c>
      <c r="I16" s="434">
        <v>9</v>
      </c>
      <c r="J16" s="434">
        <v>10</v>
      </c>
      <c r="K16" s="434">
        <v>11</v>
      </c>
      <c r="L16" s="434">
        <v>12</v>
      </c>
      <c r="M16" s="434">
        <v>13</v>
      </c>
    </row>
    <row r="17" spans="1:13" s="653" customFormat="1" ht="18" customHeight="1">
      <c r="A17" s="244">
        <v>1</v>
      </c>
      <c r="B17" s="343">
        <v>1</v>
      </c>
      <c r="C17" s="344" t="s">
        <v>1119</v>
      </c>
      <c r="D17" s="343">
        <v>1</v>
      </c>
      <c r="E17" s="343"/>
      <c r="F17" s="774" t="s">
        <v>1120</v>
      </c>
      <c r="G17" s="543" t="s">
        <v>1121</v>
      </c>
      <c r="H17" s="380">
        <v>21</v>
      </c>
      <c r="I17" s="174">
        <v>183065.18</v>
      </c>
      <c r="J17" s="175">
        <v>45275.93</v>
      </c>
      <c r="K17" s="175">
        <v>120442.83</v>
      </c>
      <c r="L17" s="175">
        <v>4778.13</v>
      </c>
      <c r="M17" s="175">
        <v>12568.29</v>
      </c>
    </row>
    <row r="18" spans="1:13" s="653" customFormat="1" ht="18" customHeight="1">
      <c r="A18" s="244">
        <v>1</v>
      </c>
      <c r="B18" s="343">
        <v>1</v>
      </c>
      <c r="C18" s="344" t="s">
        <v>1119</v>
      </c>
      <c r="D18" s="343">
        <v>1</v>
      </c>
      <c r="E18" s="343"/>
      <c r="F18" s="774" t="s">
        <v>1243</v>
      </c>
      <c r="G18" s="543" t="s">
        <v>1525</v>
      </c>
      <c r="H18" s="380">
        <v>21</v>
      </c>
      <c r="I18" s="174">
        <v>183065.18</v>
      </c>
      <c r="J18" s="175">
        <v>45275.93</v>
      </c>
      <c r="K18" s="175">
        <v>120442.83</v>
      </c>
      <c r="L18" s="175">
        <v>4778.13</v>
      </c>
      <c r="M18" s="175">
        <v>12568.29</v>
      </c>
    </row>
    <row r="19" spans="1:13" s="653" customFormat="1" ht="45.75" customHeight="1">
      <c r="A19" s="244">
        <v>1</v>
      </c>
      <c r="B19" s="343">
        <v>1</v>
      </c>
      <c r="C19" s="344" t="s">
        <v>1119</v>
      </c>
      <c r="D19" s="343">
        <v>1</v>
      </c>
      <c r="E19" s="343"/>
      <c r="F19" s="774" t="s">
        <v>1231</v>
      </c>
      <c r="G19" s="543" t="s">
        <v>1526</v>
      </c>
      <c r="H19" s="380">
        <v>21</v>
      </c>
      <c r="I19" s="174">
        <v>183065.18</v>
      </c>
      <c r="J19" s="175">
        <v>45275.93</v>
      </c>
      <c r="K19" s="175">
        <v>120442.83</v>
      </c>
      <c r="L19" s="175">
        <v>4778.13</v>
      </c>
      <c r="M19" s="175">
        <v>12568.29</v>
      </c>
    </row>
    <row r="20" spans="1:13" s="653" customFormat="1" ht="18" customHeight="1">
      <c r="A20" s="244">
        <v>2</v>
      </c>
      <c r="B20" s="343">
        <v>1</v>
      </c>
      <c r="C20" s="344" t="s">
        <v>1119</v>
      </c>
      <c r="D20" s="343">
        <v>1</v>
      </c>
      <c r="E20" s="343"/>
      <c r="F20" s="774" t="s">
        <v>1122</v>
      </c>
      <c r="G20" s="543" t="s">
        <v>1590</v>
      </c>
      <c r="H20" s="380">
        <v>11</v>
      </c>
      <c r="I20" s="174">
        <v>218606.23</v>
      </c>
      <c r="J20" s="175">
        <v>97023.23</v>
      </c>
      <c r="K20" s="175">
        <v>112496.78</v>
      </c>
      <c r="L20" s="175">
        <v>2502.83</v>
      </c>
      <c r="M20" s="175">
        <v>6583.39</v>
      </c>
    </row>
    <row r="21" spans="1:13" s="653" customFormat="1" ht="18" customHeight="1">
      <c r="A21" s="244">
        <v>3</v>
      </c>
      <c r="B21" s="343">
        <v>136</v>
      </c>
      <c r="C21" s="344" t="s">
        <v>1591</v>
      </c>
      <c r="D21" s="343">
        <v>1</v>
      </c>
      <c r="E21" s="343"/>
      <c r="F21" s="774" t="s">
        <v>1123</v>
      </c>
      <c r="G21" s="543" t="s">
        <v>1592</v>
      </c>
      <c r="H21" s="380">
        <v>10</v>
      </c>
      <c r="I21" s="174">
        <v>155098.54</v>
      </c>
      <c r="J21" s="175">
        <v>68836.84</v>
      </c>
      <c r="K21" s="175">
        <v>78001.5</v>
      </c>
      <c r="L21" s="175">
        <v>2275.3000000000002</v>
      </c>
      <c r="M21" s="175">
        <v>5984.9</v>
      </c>
    </row>
    <row r="22" spans="1:13" s="653" customFormat="1" ht="18" customHeight="1">
      <c r="A22" s="244">
        <v>4</v>
      </c>
      <c r="B22" s="343">
        <v>136</v>
      </c>
      <c r="C22" s="344" t="s">
        <v>1591</v>
      </c>
      <c r="D22" s="343">
        <v>1</v>
      </c>
      <c r="E22" s="343"/>
      <c r="F22" s="774" t="s">
        <v>1542</v>
      </c>
      <c r="G22" s="543" t="s">
        <v>1527</v>
      </c>
      <c r="H22" s="380">
        <v>4</v>
      </c>
      <c r="I22" s="174">
        <v>234249.37</v>
      </c>
      <c r="J22" s="175">
        <v>103966.07</v>
      </c>
      <c r="K22" s="175">
        <v>126979.22</v>
      </c>
      <c r="L22" s="175">
        <v>910.12</v>
      </c>
      <c r="M22" s="175">
        <v>2393.96</v>
      </c>
    </row>
    <row r="23" spans="1:13" s="653" customFormat="1" ht="36" customHeight="1">
      <c r="A23" s="244">
        <v>10</v>
      </c>
      <c r="B23" s="343">
        <v>114</v>
      </c>
      <c r="C23" s="328" t="s">
        <v>1584</v>
      </c>
      <c r="D23" s="343">
        <v>1</v>
      </c>
      <c r="E23" s="343"/>
      <c r="F23" s="774" t="s">
        <v>1898</v>
      </c>
      <c r="G23" s="543" t="s">
        <v>1899</v>
      </c>
      <c r="H23" s="380">
        <v>60</v>
      </c>
      <c r="I23" s="174">
        <v>704177.44</v>
      </c>
      <c r="J23" s="175">
        <v>425124.49</v>
      </c>
      <c r="K23" s="175">
        <v>229491.75</v>
      </c>
      <c r="L23" s="175">
        <v>13651.8</v>
      </c>
      <c r="M23" s="175">
        <v>35909.4</v>
      </c>
    </row>
    <row r="24" spans="1:13" s="653" customFormat="1" ht="36" customHeight="1">
      <c r="A24" s="244">
        <v>11</v>
      </c>
      <c r="B24" s="343">
        <v>114</v>
      </c>
      <c r="C24" s="328" t="s">
        <v>1584</v>
      </c>
      <c r="D24" s="343">
        <v>1</v>
      </c>
      <c r="E24" s="343"/>
      <c r="F24" s="774" t="s">
        <v>1900</v>
      </c>
      <c r="G24" s="543" t="s">
        <v>1899</v>
      </c>
      <c r="H24" s="380">
        <v>60</v>
      </c>
      <c r="I24" s="174">
        <v>1910371.04</v>
      </c>
      <c r="J24" s="175">
        <v>847873.24</v>
      </c>
      <c r="K24" s="175">
        <v>1012936.6</v>
      </c>
      <c r="L24" s="175">
        <v>13651.8</v>
      </c>
      <c r="M24" s="175">
        <v>35909.4</v>
      </c>
    </row>
    <row r="25" spans="1:13" s="653" customFormat="1" ht="36" customHeight="1">
      <c r="A25" s="244">
        <v>12</v>
      </c>
      <c r="B25" s="343">
        <v>54</v>
      </c>
      <c r="C25" s="344" t="s">
        <v>1046</v>
      </c>
      <c r="D25" s="343">
        <v>1</v>
      </c>
      <c r="E25" s="343"/>
      <c r="F25" s="774" t="s">
        <v>1901</v>
      </c>
      <c r="G25" s="543" t="s">
        <v>1528</v>
      </c>
      <c r="H25" s="380">
        <v>19</v>
      </c>
      <c r="I25" s="174">
        <v>197977.78</v>
      </c>
      <c r="J25" s="175">
        <v>87867.78</v>
      </c>
      <c r="K25" s="175">
        <v>94415.62</v>
      </c>
      <c r="L25" s="175">
        <v>4323.07</v>
      </c>
      <c r="M25" s="175">
        <v>11371.31</v>
      </c>
    </row>
    <row r="26" spans="1:13" s="653" customFormat="1" ht="18" customHeight="1">
      <c r="A26" s="244">
        <v>12</v>
      </c>
      <c r="B26" s="343">
        <v>54</v>
      </c>
      <c r="C26" s="344" t="s">
        <v>1046</v>
      </c>
      <c r="D26" s="343">
        <v>1</v>
      </c>
      <c r="E26" s="343"/>
      <c r="F26" s="774" t="s">
        <v>1902</v>
      </c>
      <c r="G26" s="543" t="s">
        <v>1124</v>
      </c>
      <c r="H26" s="380">
        <v>18</v>
      </c>
      <c r="I26" s="174">
        <v>197977.78</v>
      </c>
      <c r="J26" s="175">
        <v>87867.78</v>
      </c>
      <c r="K26" s="175">
        <v>95241.64</v>
      </c>
      <c r="L26" s="175">
        <v>4095.54</v>
      </c>
      <c r="M26" s="175">
        <v>10772.82</v>
      </c>
    </row>
    <row r="27" spans="1:13" s="653" customFormat="1" ht="18" customHeight="1">
      <c r="A27" s="244">
        <v>12</v>
      </c>
      <c r="B27" s="343">
        <v>54</v>
      </c>
      <c r="C27" s="344" t="s">
        <v>1046</v>
      </c>
      <c r="D27" s="343">
        <v>1</v>
      </c>
      <c r="E27" s="343"/>
      <c r="F27" s="774" t="s">
        <v>1903</v>
      </c>
      <c r="G27" s="543" t="s">
        <v>1529</v>
      </c>
      <c r="H27" s="380">
        <v>19</v>
      </c>
      <c r="I27" s="174">
        <v>197977.78</v>
      </c>
      <c r="J27" s="175">
        <v>87867.78</v>
      </c>
      <c r="K27" s="175">
        <v>94415.62</v>
      </c>
      <c r="L27" s="175">
        <v>4323.07</v>
      </c>
      <c r="M27" s="175">
        <v>11371.31</v>
      </c>
    </row>
    <row r="28" spans="1:13" s="653" customFormat="1" ht="28">
      <c r="A28" s="244">
        <v>12</v>
      </c>
      <c r="B28" s="343">
        <v>54</v>
      </c>
      <c r="C28" s="328" t="s">
        <v>1046</v>
      </c>
      <c r="D28" s="343">
        <v>1</v>
      </c>
      <c r="E28" s="343"/>
      <c r="F28" s="774" t="s">
        <v>1904</v>
      </c>
      <c r="G28" s="543" t="s">
        <v>1530</v>
      </c>
      <c r="H28" s="380">
        <v>19</v>
      </c>
      <c r="I28" s="174">
        <v>197977.78</v>
      </c>
      <c r="J28" s="175">
        <v>87867.78</v>
      </c>
      <c r="K28" s="175">
        <v>94415.62</v>
      </c>
      <c r="L28" s="175">
        <v>4323.07</v>
      </c>
      <c r="M28" s="175">
        <v>11371.31</v>
      </c>
    </row>
    <row r="29" spans="1:13" s="653" customFormat="1" ht="42">
      <c r="A29" s="244">
        <v>12</v>
      </c>
      <c r="B29" s="343">
        <v>54</v>
      </c>
      <c r="C29" s="344" t="s">
        <v>1046</v>
      </c>
      <c r="D29" s="343">
        <v>1</v>
      </c>
      <c r="E29" s="343"/>
      <c r="F29" s="774" t="s">
        <v>1905</v>
      </c>
      <c r="G29" s="543" t="s">
        <v>1531</v>
      </c>
      <c r="H29" s="380">
        <v>15</v>
      </c>
      <c r="I29" s="174">
        <v>197977.78</v>
      </c>
      <c r="J29" s="175">
        <v>87867.78</v>
      </c>
      <c r="K29" s="175">
        <v>97719.7</v>
      </c>
      <c r="L29" s="175">
        <v>3412.95</v>
      </c>
      <c r="M29" s="175">
        <v>8977.35</v>
      </c>
    </row>
    <row r="30" spans="1:13" s="653" customFormat="1" ht="18" customHeight="1">
      <c r="A30" s="244">
        <v>12</v>
      </c>
      <c r="B30" s="343">
        <v>54</v>
      </c>
      <c r="C30" s="344" t="s">
        <v>1046</v>
      </c>
      <c r="D30" s="343">
        <v>1</v>
      </c>
      <c r="E30" s="343"/>
      <c r="F30" s="774" t="s">
        <v>1906</v>
      </c>
      <c r="G30" s="543" t="s">
        <v>1169</v>
      </c>
      <c r="H30" s="380">
        <v>23</v>
      </c>
      <c r="I30" s="174">
        <v>197977.78</v>
      </c>
      <c r="J30" s="175">
        <v>87867.78</v>
      </c>
      <c r="K30" s="175">
        <v>91111.54</v>
      </c>
      <c r="L30" s="175">
        <v>5233.1899999999996</v>
      </c>
      <c r="M30" s="175">
        <v>13765.27</v>
      </c>
    </row>
    <row r="31" spans="1:13" s="653" customFormat="1" ht="18" customHeight="1">
      <c r="A31" s="244">
        <v>12</v>
      </c>
      <c r="B31" s="343">
        <v>54</v>
      </c>
      <c r="C31" s="344" t="s">
        <v>1046</v>
      </c>
      <c r="D31" s="343">
        <v>1</v>
      </c>
      <c r="E31" s="343"/>
      <c r="F31" s="774" t="s">
        <v>1907</v>
      </c>
      <c r="G31" s="543" t="s">
        <v>1125</v>
      </c>
      <c r="H31" s="380">
        <v>11</v>
      </c>
      <c r="I31" s="174">
        <v>197977.78</v>
      </c>
      <c r="J31" s="175">
        <v>87867.78</v>
      </c>
      <c r="K31" s="175">
        <v>101023.78</v>
      </c>
      <c r="L31" s="175">
        <v>2502.83</v>
      </c>
      <c r="M31" s="175">
        <v>6583.39</v>
      </c>
    </row>
    <row r="32" spans="1:13" s="653" customFormat="1" ht="36" customHeight="1">
      <c r="A32" s="244">
        <v>12</v>
      </c>
      <c r="B32" s="343">
        <v>54</v>
      </c>
      <c r="C32" s="344" t="s">
        <v>1046</v>
      </c>
      <c r="D32" s="343">
        <v>1</v>
      </c>
      <c r="E32" s="343"/>
      <c r="F32" s="774" t="s">
        <v>1908</v>
      </c>
      <c r="G32" s="543" t="s">
        <v>1532</v>
      </c>
      <c r="H32" s="380">
        <v>14</v>
      </c>
      <c r="I32" s="174">
        <v>197977.78</v>
      </c>
      <c r="J32" s="175">
        <v>87867.78</v>
      </c>
      <c r="K32" s="175">
        <v>98545.72</v>
      </c>
      <c r="L32" s="175">
        <v>3185.42</v>
      </c>
      <c r="M32" s="175">
        <v>8378.86</v>
      </c>
    </row>
    <row r="33" spans="1:13" s="653" customFormat="1" ht="18" customHeight="1">
      <c r="A33" s="244">
        <v>13</v>
      </c>
      <c r="B33" s="343">
        <v>54</v>
      </c>
      <c r="C33" s="344" t="s">
        <v>1046</v>
      </c>
      <c r="D33" s="343">
        <v>1</v>
      </c>
      <c r="E33" s="343"/>
      <c r="F33" s="774" t="s">
        <v>1909</v>
      </c>
      <c r="G33" s="543" t="s">
        <v>1244</v>
      </c>
      <c r="H33" s="380">
        <v>13</v>
      </c>
      <c r="I33" s="174">
        <v>273182.19</v>
      </c>
      <c r="J33" s="175">
        <v>67563.789999999994</v>
      </c>
      <c r="K33" s="175">
        <v>194880.14</v>
      </c>
      <c r="L33" s="175">
        <v>2957.89</v>
      </c>
      <c r="M33" s="175">
        <v>7780.37</v>
      </c>
    </row>
    <row r="34" spans="1:13" s="653" customFormat="1" ht="18" customHeight="1">
      <c r="A34" s="244">
        <v>14</v>
      </c>
      <c r="B34" s="343">
        <v>54</v>
      </c>
      <c r="C34" s="344" t="s">
        <v>1046</v>
      </c>
      <c r="D34" s="343">
        <v>1</v>
      </c>
      <c r="E34" s="343" t="s">
        <v>409</v>
      </c>
      <c r="F34" s="774" t="s">
        <v>1910</v>
      </c>
      <c r="G34" s="543" t="s">
        <v>1126</v>
      </c>
      <c r="H34" s="380">
        <v>15</v>
      </c>
      <c r="I34" s="174">
        <v>175300.11</v>
      </c>
      <c r="J34" s="175">
        <v>43355.46</v>
      </c>
      <c r="K34" s="175">
        <v>119554.35</v>
      </c>
      <c r="L34" s="175">
        <v>3412.95</v>
      </c>
      <c r="M34" s="175">
        <v>8977.35</v>
      </c>
    </row>
    <row r="35" spans="1:13" s="653" customFormat="1" ht="18" customHeight="1">
      <c r="A35" s="244">
        <v>15</v>
      </c>
      <c r="B35" s="343">
        <v>54</v>
      </c>
      <c r="C35" s="344" t="s">
        <v>1046</v>
      </c>
      <c r="D35" s="343">
        <v>1</v>
      </c>
      <c r="E35" s="343" t="s">
        <v>454</v>
      </c>
      <c r="F35" s="774" t="s">
        <v>1911</v>
      </c>
      <c r="G35" s="543" t="s">
        <v>1126</v>
      </c>
      <c r="H35" s="380">
        <v>15</v>
      </c>
      <c r="I35" s="174">
        <v>251968.29</v>
      </c>
      <c r="J35" s="175">
        <v>62317.14</v>
      </c>
      <c r="K35" s="175">
        <v>177260.85</v>
      </c>
      <c r="L35" s="175">
        <v>3412.95</v>
      </c>
      <c r="M35" s="175">
        <v>8977.35</v>
      </c>
    </row>
    <row r="36" spans="1:13" s="653" customFormat="1" ht="36" customHeight="1">
      <c r="A36" s="244">
        <v>16</v>
      </c>
      <c r="B36" s="343">
        <v>54</v>
      </c>
      <c r="C36" s="328" t="s">
        <v>1046</v>
      </c>
      <c r="D36" s="343">
        <v>1</v>
      </c>
      <c r="E36" s="343"/>
      <c r="F36" s="774" t="s">
        <v>1912</v>
      </c>
      <c r="G36" s="543" t="s">
        <v>1593</v>
      </c>
      <c r="H36" s="380">
        <v>14</v>
      </c>
      <c r="I36" s="174">
        <v>354613.07</v>
      </c>
      <c r="J36" s="175">
        <v>157386.67000000001</v>
      </c>
      <c r="K36" s="175">
        <v>185662.12</v>
      </c>
      <c r="L36" s="175">
        <v>3185.42</v>
      </c>
      <c r="M36" s="175">
        <v>8378.86</v>
      </c>
    </row>
    <row r="37" spans="1:13" s="653" customFormat="1" ht="18" customHeight="1">
      <c r="A37" s="244">
        <v>17</v>
      </c>
      <c r="B37" s="343">
        <v>54</v>
      </c>
      <c r="C37" s="344" t="s">
        <v>1046</v>
      </c>
      <c r="D37" s="343">
        <v>1</v>
      </c>
      <c r="E37" s="343"/>
      <c r="F37" s="774" t="s">
        <v>1913</v>
      </c>
      <c r="G37" s="543" t="s">
        <v>1585</v>
      </c>
      <c r="H37" s="380">
        <v>24</v>
      </c>
      <c r="I37" s="174">
        <v>481849.98</v>
      </c>
      <c r="J37" s="175">
        <v>213857.78</v>
      </c>
      <c r="K37" s="175">
        <v>248167.72</v>
      </c>
      <c r="L37" s="175">
        <v>5460.72</v>
      </c>
      <c r="M37" s="175">
        <v>14363.76</v>
      </c>
    </row>
    <row r="38" spans="1:13" s="653" customFormat="1" ht="50.25" customHeight="1">
      <c r="A38" s="244">
        <v>18</v>
      </c>
      <c r="B38" s="343">
        <v>55</v>
      </c>
      <c r="C38" s="328" t="s">
        <v>1049</v>
      </c>
      <c r="D38" s="343">
        <v>1</v>
      </c>
      <c r="E38" s="343"/>
      <c r="F38" s="774" t="s">
        <v>1914</v>
      </c>
      <c r="G38" s="543" t="s">
        <v>1915</v>
      </c>
      <c r="H38" s="380">
        <v>35</v>
      </c>
      <c r="I38" s="174">
        <v>274355.53000000003</v>
      </c>
      <c r="J38" s="175">
        <v>67853.98</v>
      </c>
      <c r="K38" s="175">
        <v>177590.85</v>
      </c>
      <c r="L38" s="175">
        <v>7963.55</v>
      </c>
      <c r="M38" s="175">
        <v>20947.150000000001</v>
      </c>
    </row>
    <row r="39" spans="1:13" s="653" customFormat="1" ht="18" customHeight="1">
      <c r="A39" s="244">
        <v>19</v>
      </c>
      <c r="B39" s="343">
        <v>55</v>
      </c>
      <c r="C39" s="344" t="s">
        <v>1049</v>
      </c>
      <c r="D39" s="343">
        <v>1</v>
      </c>
      <c r="E39" s="343"/>
      <c r="F39" s="774" t="s">
        <v>1916</v>
      </c>
      <c r="G39" s="543" t="s">
        <v>1575</v>
      </c>
      <c r="H39" s="380">
        <v>57</v>
      </c>
      <c r="I39" s="174">
        <v>400816.8</v>
      </c>
      <c r="J39" s="175">
        <v>99130.55</v>
      </c>
      <c r="K39" s="175">
        <v>254603.11</v>
      </c>
      <c r="L39" s="175">
        <v>12969.21</v>
      </c>
      <c r="M39" s="175">
        <v>34113.93</v>
      </c>
    </row>
    <row r="40" spans="1:13" s="653" customFormat="1" ht="144" customHeight="1">
      <c r="A40" s="244">
        <v>20</v>
      </c>
      <c r="B40" s="343">
        <v>60</v>
      </c>
      <c r="C40" s="344" t="s">
        <v>1053</v>
      </c>
      <c r="D40" s="343">
        <v>1</v>
      </c>
      <c r="E40" s="343"/>
      <c r="F40" s="774" t="s">
        <v>5145</v>
      </c>
      <c r="G40" s="543" t="s">
        <v>1953</v>
      </c>
      <c r="H40" s="380">
        <v>15</v>
      </c>
      <c r="I40" s="174">
        <v>155190.41</v>
      </c>
      <c r="J40" s="175">
        <v>68877.61</v>
      </c>
      <c r="K40" s="175">
        <v>73922.5</v>
      </c>
      <c r="L40" s="175">
        <v>3412.95</v>
      </c>
      <c r="M40" s="175">
        <v>8977.35</v>
      </c>
    </row>
    <row r="41" spans="1:13" s="653" customFormat="1" ht="18" customHeight="1">
      <c r="A41" s="244">
        <v>23</v>
      </c>
      <c r="B41" s="343">
        <v>162</v>
      </c>
      <c r="C41" s="344" t="s">
        <v>1127</v>
      </c>
      <c r="D41" s="343">
        <v>1</v>
      </c>
      <c r="E41" s="343"/>
      <c r="F41" s="774" t="s">
        <v>5146</v>
      </c>
      <c r="G41" s="543" t="s">
        <v>1533</v>
      </c>
      <c r="H41" s="380">
        <v>6</v>
      </c>
      <c r="I41" s="174">
        <v>138647.38</v>
      </c>
      <c r="J41" s="175">
        <v>61535.38</v>
      </c>
      <c r="K41" s="175">
        <v>72155.88</v>
      </c>
      <c r="L41" s="175">
        <v>1365.18</v>
      </c>
      <c r="M41" s="175">
        <v>3590.94</v>
      </c>
    </row>
    <row r="42" spans="1:13" s="653" customFormat="1" ht="28">
      <c r="A42" s="244">
        <v>24</v>
      </c>
      <c r="B42" s="343">
        <v>162</v>
      </c>
      <c r="C42" s="344" t="s">
        <v>1127</v>
      </c>
      <c r="D42" s="343">
        <v>1</v>
      </c>
      <c r="E42" s="343"/>
      <c r="F42" s="774" t="s">
        <v>5147</v>
      </c>
      <c r="G42" s="543" t="s">
        <v>1534</v>
      </c>
      <c r="H42" s="380">
        <v>6</v>
      </c>
      <c r="I42" s="174">
        <v>82800.78</v>
      </c>
      <c r="J42" s="175">
        <v>36749.18</v>
      </c>
      <c r="K42" s="175">
        <v>41095.480000000003</v>
      </c>
      <c r="L42" s="175">
        <v>1365.18</v>
      </c>
      <c r="M42" s="175">
        <v>3590.94</v>
      </c>
    </row>
    <row r="43" spans="1:13" s="653" customFormat="1" ht="18" customHeight="1">
      <c r="A43" s="244">
        <v>25</v>
      </c>
      <c r="B43" s="343">
        <v>162</v>
      </c>
      <c r="C43" s="344" t="s">
        <v>1064</v>
      </c>
      <c r="D43" s="343">
        <v>1</v>
      </c>
      <c r="E43" s="343"/>
      <c r="F43" s="774" t="s">
        <v>5148</v>
      </c>
      <c r="G43" s="543" t="s">
        <v>1177</v>
      </c>
      <c r="H43" s="380">
        <v>6</v>
      </c>
      <c r="I43" s="174">
        <v>86776.69</v>
      </c>
      <c r="J43" s="175">
        <v>38513.79</v>
      </c>
      <c r="K43" s="175">
        <v>43306.78</v>
      </c>
      <c r="L43" s="175">
        <v>1365.18</v>
      </c>
      <c r="M43" s="175">
        <v>3590.94</v>
      </c>
    </row>
    <row r="44" spans="1:13" s="653" customFormat="1" ht="42">
      <c r="A44" s="244">
        <v>25</v>
      </c>
      <c r="B44" s="343">
        <v>162</v>
      </c>
      <c r="C44" s="344" t="s">
        <v>1064</v>
      </c>
      <c r="D44" s="343">
        <v>1</v>
      </c>
      <c r="E44" s="343"/>
      <c r="F44" s="774" t="s">
        <v>5149</v>
      </c>
      <c r="G44" s="345" t="s">
        <v>1954</v>
      </c>
      <c r="H44" s="380">
        <v>6</v>
      </c>
      <c r="I44" s="174">
        <v>86776.69</v>
      </c>
      <c r="J44" s="175">
        <v>38513.79</v>
      </c>
      <c r="K44" s="175">
        <v>43306.78</v>
      </c>
      <c r="L44" s="175">
        <v>1365.18</v>
      </c>
      <c r="M44" s="175">
        <v>3590.94</v>
      </c>
    </row>
    <row r="45" spans="1:13" s="653" customFormat="1" ht="28">
      <c r="A45" s="244">
        <v>30</v>
      </c>
      <c r="B45" s="343">
        <v>77</v>
      </c>
      <c r="C45" s="328" t="s">
        <v>1955</v>
      </c>
      <c r="D45" s="343">
        <v>1</v>
      </c>
      <c r="E45" s="343"/>
      <c r="F45" s="774" t="s">
        <v>5150</v>
      </c>
      <c r="G45" s="543" t="s">
        <v>1535</v>
      </c>
      <c r="H45" s="380">
        <v>8</v>
      </c>
      <c r="I45" s="174">
        <v>160218.51999999999</v>
      </c>
      <c r="J45" s="175">
        <v>71109.22</v>
      </c>
      <c r="K45" s="175">
        <v>82501.14</v>
      </c>
      <c r="L45" s="175">
        <v>1820.24</v>
      </c>
      <c r="M45" s="175">
        <v>4787.92</v>
      </c>
    </row>
    <row r="46" spans="1:13" s="653" customFormat="1" ht="18" customHeight="1">
      <c r="A46" s="244">
        <v>31</v>
      </c>
      <c r="B46" s="343">
        <v>81</v>
      </c>
      <c r="C46" s="328" t="s">
        <v>1956</v>
      </c>
      <c r="D46" s="343">
        <v>1</v>
      </c>
      <c r="E46" s="343"/>
      <c r="F46" s="774" t="s">
        <v>5151</v>
      </c>
      <c r="G46" s="543" t="s">
        <v>5180</v>
      </c>
      <c r="H46" s="380">
        <v>11</v>
      </c>
      <c r="I46" s="174">
        <v>189476.21</v>
      </c>
      <c r="J46" s="175">
        <v>46861.51</v>
      </c>
      <c r="K46" s="175">
        <v>133528.48000000001</v>
      </c>
      <c r="L46" s="175">
        <v>2502.83</v>
      </c>
      <c r="M46" s="175">
        <v>6583.39</v>
      </c>
    </row>
    <row r="47" spans="1:13" s="653" customFormat="1" ht="18" customHeight="1">
      <c r="A47" s="244">
        <v>32</v>
      </c>
      <c r="B47" s="343">
        <v>81</v>
      </c>
      <c r="C47" s="328" t="s">
        <v>1956</v>
      </c>
      <c r="D47" s="343">
        <v>1</v>
      </c>
      <c r="E47" s="343"/>
      <c r="F47" s="774" t="s">
        <v>5152</v>
      </c>
      <c r="G47" s="543" t="s">
        <v>5180</v>
      </c>
      <c r="H47" s="380">
        <v>11</v>
      </c>
      <c r="I47" s="174">
        <v>260529.51</v>
      </c>
      <c r="J47" s="175">
        <v>64434.51</v>
      </c>
      <c r="K47" s="175">
        <v>187008.78</v>
      </c>
      <c r="L47" s="175">
        <v>2502.83</v>
      </c>
      <c r="M47" s="175">
        <v>6583.39</v>
      </c>
    </row>
    <row r="48" spans="1:13" s="653" customFormat="1" ht="18" customHeight="1">
      <c r="A48" s="244">
        <v>33</v>
      </c>
      <c r="B48" s="343">
        <v>81</v>
      </c>
      <c r="C48" s="328" t="s">
        <v>1956</v>
      </c>
      <c r="D48" s="343">
        <v>1</v>
      </c>
      <c r="E48" s="343"/>
      <c r="F48" s="774" t="s">
        <v>5153</v>
      </c>
      <c r="G48" s="543" t="s">
        <v>5180</v>
      </c>
      <c r="H48" s="380">
        <v>11</v>
      </c>
      <c r="I48" s="174">
        <v>331583.94</v>
      </c>
      <c r="J48" s="175">
        <v>82007.789999999994</v>
      </c>
      <c r="K48" s="175">
        <v>240489.93</v>
      </c>
      <c r="L48" s="175">
        <v>2502.83</v>
      </c>
      <c r="M48" s="175">
        <v>6583.39</v>
      </c>
    </row>
    <row r="49" spans="1:13" s="653" customFormat="1" ht="18" customHeight="1">
      <c r="A49" s="244">
        <v>34</v>
      </c>
      <c r="B49" s="343">
        <v>81</v>
      </c>
      <c r="C49" s="328" t="s">
        <v>1956</v>
      </c>
      <c r="D49" s="343">
        <v>1</v>
      </c>
      <c r="E49" s="343"/>
      <c r="F49" s="774" t="s">
        <v>5154</v>
      </c>
      <c r="G49" s="543" t="s">
        <v>1548</v>
      </c>
      <c r="H49" s="380">
        <v>11</v>
      </c>
      <c r="I49" s="174">
        <v>169187.21</v>
      </c>
      <c r="J49" s="175">
        <v>41843.61</v>
      </c>
      <c r="K49" s="175">
        <v>118257.38</v>
      </c>
      <c r="L49" s="175">
        <v>2502.83</v>
      </c>
      <c r="M49" s="175">
        <v>6583.39</v>
      </c>
    </row>
    <row r="50" spans="1:13" s="653" customFormat="1" ht="18" customHeight="1">
      <c r="A50" s="244">
        <v>35</v>
      </c>
      <c r="B50" s="343">
        <v>81</v>
      </c>
      <c r="C50" s="328" t="s">
        <v>1956</v>
      </c>
      <c r="D50" s="343">
        <v>1</v>
      </c>
      <c r="E50" s="343"/>
      <c r="F50" s="774" t="s">
        <v>5155</v>
      </c>
      <c r="G50" s="543" t="s">
        <v>1548</v>
      </c>
      <c r="H50" s="380">
        <v>11</v>
      </c>
      <c r="I50" s="174">
        <v>232632.41</v>
      </c>
      <c r="J50" s="175">
        <v>57534.96</v>
      </c>
      <c r="K50" s="175">
        <v>166011.23000000001</v>
      </c>
      <c r="L50" s="175">
        <v>2502.83</v>
      </c>
      <c r="M50" s="175">
        <v>6583.39</v>
      </c>
    </row>
    <row r="51" spans="1:13" s="653" customFormat="1" ht="18" customHeight="1">
      <c r="A51" s="244">
        <v>36</v>
      </c>
      <c r="B51" s="343">
        <v>81</v>
      </c>
      <c r="C51" s="344" t="s">
        <v>1956</v>
      </c>
      <c r="D51" s="343">
        <v>1</v>
      </c>
      <c r="E51" s="343"/>
      <c r="F51" s="774" t="s">
        <v>5156</v>
      </c>
      <c r="G51" s="543" t="s">
        <v>1548</v>
      </c>
      <c r="H51" s="380">
        <v>11</v>
      </c>
      <c r="I51" s="174">
        <v>296077.62</v>
      </c>
      <c r="J51" s="175">
        <v>73226.320000000007</v>
      </c>
      <c r="K51" s="175">
        <v>213765.08</v>
      </c>
      <c r="L51" s="175">
        <v>2502.83</v>
      </c>
      <c r="M51" s="175">
        <v>6583.39</v>
      </c>
    </row>
    <row r="52" spans="1:13" s="653" customFormat="1" ht="18" customHeight="1">
      <c r="A52" s="244">
        <v>37</v>
      </c>
      <c r="B52" s="343">
        <v>81</v>
      </c>
      <c r="C52" s="344" t="s">
        <v>1956</v>
      </c>
      <c r="D52" s="343">
        <v>1</v>
      </c>
      <c r="E52" s="343"/>
      <c r="F52" s="774" t="s">
        <v>5157</v>
      </c>
      <c r="G52" s="543" t="s">
        <v>1957</v>
      </c>
      <c r="H52" s="380">
        <v>11</v>
      </c>
      <c r="I52" s="174">
        <v>324662.96000000002</v>
      </c>
      <c r="J52" s="175">
        <v>179810.36</v>
      </c>
      <c r="K52" s="175">
        <v>135766.38</v>
      </c>
      <c r="L52" s="175">
        <v>2502.83</v>
      </c>
      <c r="M52" s="175">
        <v>6583.39</v>
      </c>
    </row>
    <row r="53" spans="1:13" s="653" customFormat="1" ht="36" customHeight="1">
      <c r="A53" s="244">
        <v>38</v>
      </c>
      <c r="B53" s="343">
        <v>81</v>
      </c>
      <c r="C53" s="344" t="s">
        <v>1128</v>
      </c>
      <c r="D53" s="343">
        <v>1</v>
      </c>
      <c r="E53" s="343" t="s">
        <v>409</v>
      </c>
      <c r="F53" s="774" t="s">
        <v>5158</v>
      </c>
      <c r="G53" s="543" t="s">
        <v>5030</v>
      </c>
      <c r="H53" s="380">
        <v>6</v>
      </c>
      <c r="I53" s="174">
        <v>171242.6</v>
      </c>
      <c r="J53" s="175">
        <v>76002</v>
      </c>
      <c r="K53" s="175">
        <v>90284.479999999996</v>
      </c>
      <c r="L53" s="175">
        <v>1365.18</v>
      </c>
      <c r="M53" s="175">
        <v>3590.94</v>
      </c>
    </row>
    <row r="54" spans="1:13" s="653" customFormat="1" ht="36" customHeight="1">
      <c r="A54" s="244">
        <v>40</v>
      </c>
      <c r="B54" s="343">
        <v>81</v>
      </c>
      <c r="C54" s="344" t="s">
        <v>1128</v>
      </c>
      <c r="D54" s="343">
        <v>1</v>
      </c>
      <c r="E54" s="343"/>
      <c r="F54" s="774" t="s">
        <v>5159</v>
      </c>
      <c r="G54" s="543" t="s">
        <v>1524</v>
      </c>
      <c r="H54" s="380">
        <v>6</v>
      </c>
      <c r="I54" s="174">
        <v>284879.08</v>
      </c>
      <c r="J54" s="175">
        <v>126436.88</v>
      </c>
      <c r="K54" s="175">
        <v>153486.07999999999</v>
      </c>
      <c r="L54" s="175">
        <v>1365.18</v>
      </c>
      <c r="M54" s="175">
        <v>3590.94</v>
      </c>
    </row>
    <row r="55" spans="1:13" s="653" customFormat="1" ht="18" customHeight="1">
      <c r="A55" s="244">
        <v>41</v>
      </c>
      <c r="B55" s="343">
        <v>81</v>
      </c>
      <c r="C55" s="344" t="s">
        <v>1128</v>
      </c>
      <c r="D55" s="343">
        <v>1</v>
      </c>
      <c r="E55" s="343"/>
      <c r="F55" s="774" t="s">
        <v>5160</v>
      </c>
      <c r="G55" s="543" t="s">
        <v>1586</v>
      </c>
      <c r="H55" s="380">
        <v>18</v>
      </c>
      <c r="I55" s="174">
        <v>467038.07</v>
      </c>
      <c r="J55" s="175">
        <v>281959.21999999997</v>
      </c>
      <c r="K55" s="175">
        <v>170210.49</v>
      </c>
      <c r="L55" s="175">
        <v>4095.54</v>
      </c>
      <c r="M55" s="175">
        <v>10772.82</v>
      </c>
    </row>
    <row r="56" spans="1:13" s="653" customFormat="1" ht="18" customHeight="1">
      <c r="A56" s="244">
        <v>42</v>
      </c>
      <c r="B56" s="343">
        <v>99</v>
      </c>
      <c r="C56" s="344" t="s">
        <v>1086</v>
      </c>
      <c r="D56" s="343">
        <v>1</v>
      </c>
      <c r="E56" s="343"/>
      <c r="F56" s="774" t="s">
        <v>5161</v>
      </c>
      <c r="G56" s="543" t="s">
        <v>1245</v>
      </c>
      <c r="H56" s="380">
        <v>11</v>
      </c>
      <c r="I56" s="174">
        <v>158387.71</v>
      </c>
      <c r="J56" s="175">
        <v>39172.660000000003</v>
      </c>
      <c r="K56" s="175">
        <v>110128.83</v>
      </c>
      <c r="L56" s="175">
        <v>2502.83</v>
      </c>
      <c r="M56" s="175">
        <v>6583.39</v>
      </c>
    </row>
    <row r="57" spans="1:13" s="653" customFormat="1" ht="18" customHeight="1">
      <c r="A57" s="244">
        <v>42</v>
      </c>
      <c r="B57" s="343">
        <v>99</v>
      </c>
      <c r="C57" s="344" t="s">
        <v>1086</v>
      </c>
      <c r="D57" s="343">
        <v>1</v>
      </c>
      <c r="E57" s="343"/>
      <c r="F57" s="774" t="s">
        <v>5162</v>
      </c>
      <c r="G57" s="543" t="s">
        <v>1129</v>
      </c>
      <c r="H57" s="380">
        <v>15</v>
      </c>
      <c r="I57" s="174">
        <v>158387.71</v>
      </c>
      <c r="J57" s="175">
        <v>39172.660000000003</v>
      </c>
      <c r="K57" s="175">
        <v>106824.75</v>
      </c>
      <c r="L57" s="175">
        <v>3412.95</v>
      </c>
      <c r="M57" s="175">
        <v>8977.35</v>
      </c>
    </row>
    <row r="58" spans="1:13" s="653" customFormat="1" ht="18" customHeight="1">
      <c r="A58" s="244">
        <v>43</v>
      </c>
      <c r="B58" s="343">
        <v>99</v>
      </c>
      <c r="C58" s="344" t="s">
        <v>1086</v>
      </c>
      <c r="D58" s="343">
        <v>1</v>
      </c>
      <c r="E58" s="343"/>
      <c r="F58" s="774" t="s">
        <v>5163</v>
      </c>
      <c r="G58" s="543" t="s">
        <v>1129</v>
      </c>
      <c r="H58" s="380">
        <v>14</v>
      </c>
      <c r="I58" s="174">
        <v>276827.57</v>
      </c>
      <c r="J58" s="175">
        <v>68465.37</v>
      </c>
      <c r="K58" s="175">
        <v>196797.92</v>
      </c>
      <c r="L58" s="175">
        <v>3185.42</v>
      </c>
      <c r="M58" s="175">
        <v>8378.86</v>
      </c>
    </row>
    <row r="59" spans="1:13" s="653" customFormat="1" ht="36" customHeight="1">
      <c r="A59" s="244">
        <v>44</v>
      </c>
      <c r="B59" s="343">
        <v>100</v>
      </c>
      <c r="C59" s="344" t="s">
        <v>1088</v>
      </c>
      <c r="D59" s="343">
        <v>1</v>
      </c>
      <c r="E59" s="343"/>
      <c r="F59" s="774" t="s">
        <v>5164</v>
      </c>
      <c r="G59" s="543" t="s">
        <v>1536</v>
      </c>
      <c r="H59" s="380">
        <v>12</v>
      </c>
      <c r="I59" s="174">
        <v>152845.10999999999</v>
      </c>
      <c r="J59" s="175">
        <v>37801.86</v>
      </c>
      <c r="K59" s="175">
        <v>105131.01</v>
      </c>
      <c r="L59" s="175">
        <v>2730.36</v>
      </c>
      <c r="M59" s="175">
        <v>7181.88</v>
      </c>
    </row>
    <row r="60" spans="1:13" s="653" customFormat="1" ht="18" customHeight="1">
      <c r="A60" s="244">
        <v>44</v>
      </c>
      <c r="B60" s="343">
        <v>100</v>
      </c>
      <c r="C60" s="344" t="s">
        <v>1088</v>
      </c>
      <c r="D60" s="343">
        <v>1</v>
      </c>
      <c r="E60" s="343"/>
      <c r="F60" s="774" t="s">
        <v>5165</v>
      </c>
      <c r="G60" s="543" t="s">
        <v>1130</v>
      </c>
      <c r="H60" s="380">
        <v>10</v>
      </c>
      <c r="I60" s="174">
        <v>152845.10999999999</v>
      </c>
      <c r="J60" s="175">
        <v>37801.86</v>
      </c>
      <c r="K60" s="175">
        <v>106783.05</v>
      </c>
      <c r="L60" s="175">
        <v>2275.3000000000002</v>
      </c>
      <c r="M60" s="175">
        <v>5984.9</v>
      </c>
    </row>
    <row r="61" spans="1:13" s="653" customFormat="1" ht="59.25" customHeight="1">
      <c r="A61" s="244">
        <v>44</v>
      </c>
      <c r="B61" s="343">
        <v>100</v>
      </c>
      <c r="C61" s="344" t="s">
        <v>1088</v>
      </c>
      <c r="D61" s="343">
        <v>1</v>
      </c>
      <c r="E61" s="343"/>
      <c r="F61" s="774" t="s">
        <v>5166</v>
      </c>
      <c r="G61" s="543" t="s">
        <v>1537</v>
      </c>
      <c r="H61" s="380">
        <v>10</v>
      </c>
      <c r="I61" s="174">
        <v>152845.10999999999</v>
      </c>
      <c r="J61" s="175">
        <v>37801.86</v>
      </c>
      <c r="K61" s="175">
        <v>106783.05</v>
      </c>
      <c r="L61" s="175">
        <v>2275.3000000000002</v>
      </c>
      <c r="M61" s="175">
        <v>5984.9</v>
      </c>
    </row>
    <row r="62" spans="1:13" s="653" customFormat="1" ht="62.25" customHeight="1">
      <c r="A62" s="244">
        <v>44</v>
      </c>
      <c r="B62" s="343">
        <v>100</v>
      </c>
      <c r="C62" s="344" t="s">
        <v>1088</v>
      </c>
      <c r="D62" s="343">
        <v>1</v>
      </c>
      <c r="E62" s="343"/>
      <c r="F62" s="774" t="s">
        <v>5167</v>
      </c>
      <c r="G62" s="543" t="s">
        <v>1538</v>
      </c>
      <c r="H62" s="380">
        <v>13</v>
      </c>
      <c r="I62" s="174">
        <v>152845.10999999999</v>
      </c>
      <c r="J62" s="175">
        <v>37801.86</v>
      </c>
      <c r="K62" s="175">
        <v>104304.99</v>
      </c>
      <c r="L62" s="175">
        <v>2957.89</v>
      </c>
      <c r="M62" s="175">
        <v>7780.37</v>
      </c>
    </row>
    <row r="63" spans="1:13" s="653" customFormat="1" ht="50.25" customHeight="1">
      <c r="A63" s="244">
        <v>45</v>
      </c>
      <c r="B63" s="343">
        <v>100</v>
      </c>
      <c r="C63" s="344" t="s">
        <v>1088</v>
      </c>
      <c r="D63" s="343">
        <v>1</v>
      </c>
      <c r="E63" s="343"/>
      <c r="F63" s="774" t="s">
        <v>5168</v>
      </c>
      <c r="G63" s="543" t="s">
        <v>1539</v>
      </c>
      <c r="H63" s="380">
        <v>14</v>
      </c>
      <c r="I63" s="174">
        <v>227207.25</v>
      </c>
      <c r="J63" s="175">
        <v>56193.2</v>
      </c>
      <c r="K63" s="175">
        <v>159449.76999999999</v>
      </c>
      <c r="L63" s="175">
        <v>3185.42</v>
      </c>
      <c r="M63" s="175">
        <v>8378.86</v>
      </c>
    </row>
    <row r="64" spans="1:13" s="653" customFormat="1" ht="47.25" customHeight="1">
      <c r="A64" s="244">
        <v>46</v>
      </c>
      <c r="B64" s="343">
        <v>100</v>
      </c>
      <c r="C64" s="344" t="s">
        <v>1088</v>
      </c>
      <c r="D64" s="343">
        <v>1</v>
      </c>
      <c r="E64" s="343"/>
      <c r="F64" s="774" t="s">
        <v>5169</v>
      </c>
      <c r="G64" s="330" t="s">
        <v>1939</v>
      </c>
      <c r="H64" s="380">
        <v>14</v>
      </c>
      <c r="I64" s="174">
        <v>331774.51</v>
      </c>
      <c r="J64" s="175">
        <v>147250.31</v>
      </c>
      <c r="K64" s="175">
        <v>172959.92</v>
      </c>
      <c r="L64" s="175">
        <v>3185.42</v>
      </c>
      <c r="M64" s="175">
        <v>8378.86</v>
      </c>
    </row>
    <row r="65" spans="1:13" s="653" customFormat="1" ht="18" customHeight="1">
      <c r="A65" s="244">
        <v>47</v>
      </c>
      <c r="B65" s="343">
        <v>100</v>
      </c>
      <c r="C65" s="344" t="s">
        <v>1088</v>
      </c>
      <c r="D65" s="343">
        <v>1</v>
      </c>
      <c r="E65" s="343"/>
      <c r="F65" s="774" t="s">
        <v>5170</v>
      </c>
      <c r="G65" s="543" t="s">
        <v>1131</v>
      </c>
      <c r="H65" s="380">
        <v>10</v>
      </c>
      <c r="I65" s="174">
        <v>178168.67</v>
      </c>
      <c r="J65" s="175">
        <v>79075.97</v>
      </c>
      <c r="K65" s="175">
        <v>90832.5</v>
      </c>
      <c r="L65" s="175">
        <v>2275.3000000000002</v>
      </c>
      <c r="M65" s="175">
        <v>5984.9</v>
      </c>
    </row>
    <row r="66" spans="1:13" s="653" customFormat="1" ht="18" customHeight="1">
      <c r="A66" s="244">
        <v>48</v>
      </c>
      <c r="B66" s="343">
        <v>100</v>
      </c>
      <c r="C66" s="344" t="s">
        <v>1088</v>
      </c>
      <c r="D66" s="343">
        <v>1</v>
      </c>
      <c r="E66" s="343"/>
      <c r="F66" s="774" t="s">
        <v>5171</v>
      </c>
      <c r="G66" s="543" t="s">
        <v>1963</v>
      </c>
      <c r="H66" s="380">
        <v>10</v>
      </c>
      <c r="I66" s="174">
        <v>269715.78000000003</v>
      </c>
      <c r="J66" s="175">
        <v>149378.57999999999</v>
      </c>
      <c r="K66" s="175">
        <v>112077</v>
      </c>
      <c r="L66" s="175">
        <v>2275.3000000000002</v>
      </c>
      <c r="M66" s="175">
        <v>5984.9</v>
      </c>
    </row>
    <row r="67" spans="1:13" s="653" customFormat="1" ht="18" customHeight="1">
      <c r="A67" s="244">
        <v>49</v>
      </c>
      <c r="B67" s="343">
        <v>100</v>
      </c>
      <c r="C67" s="344" t="s">
        <v>1088</v>
      </c>
      <c r="D67" s="343">
        <v>1</v>
      </c>
      <c r="E67" s="343"/>
      <c r="F67" s="774" t="s">
        <v>5172</v>
      </c>
      <c r="G67" s="543" t="s">
        <v>1576</v>
      </c>
      <c r="H67" s="380">
        <v>14</v>
      </c>
      <c r="I67" s="174">
        <v>379022.44</v>
      </c>
      <c r="J67" s="175">
        <v>93740.34</v>
      </c>
      <c r="K67" s="175">
        <v>273717.82</v>
      </c>
      <c r="L67" s="175">
        <v>3185.42</v>
      </c>
      <c r="M67" s="175">
        <v>8378.86</v>
      </c>
    </row>
    <row r="68" spans="1:13" s="653" customFormat="1" ht="28">
      <c r="A68" s="244">
        <v>50</v>
      </c>
      <c r="B68" s="343">
        <v>108</v>
      </c>
      <c r="C68" s="344" t="s">
        <v>1094</v>
      </c>
      <c r="D68" s="343">
        <v>1</v>
      </c>
      <c r="E68" s="343"/>
      <c r="F68" s="774" t="s">
        <v>5173</v>
      </c>
      <c r="G68" s="345" t="s">
        <v>1540</v>
      </c>
      <c r="H68" s="380">
        <v>15</v>
      </c>
      <c r="I68" s="174">
        <v>115406.07</v>
      </c>
      <c r="J68" s="175">
        <v>51220.27</v>
      </c>
      <c r="K68" s="175">
        <v>51795.5</v>
      </c>
      <c r="L68" s="175">
        <v>3412.95</v>
      </c>
      <c r="M68" s="175">
        <v>8977.35</v>
      </c>
    </row>
    <row r="69" spans="1:13" s="653" customFormat="1" ht="18" customHeight="1">
      <c r="A69" s="244">
        <v>50</v>
      </c>
      <c r="B69" s="343">
        <v>108</v>
      </c>
      <c r="C69" s="344" t="s">
        <v>1094</v>
      </c>
      <c r="D69" s="343">
        <v>1</v>
      </c>
      <c r="E69" s="343"/>
      <c r="F69" s="774" t="s">
        <v>5174</v>
      </c>
      <c r="G69" s="543" t="s">
        <v>1958</v>
      </c>
      <c r="H69" s="380">
        <v>8</v>
      </c>
      <c r="I69" s="174">
        <v>115406.07</v>
      </c>
      <c r="J69" s="175">
        <v>51220.27</v>
      </c>
      <c r="K69" s="175">
        <v>57577.64</v>
      </c>
      <c r="L69" s="175">
        <v>1820.24</v>
      </c>
      <c r="M69" s="175">
        <v>4787.92</v>
      </c>
    </row>
    <row r="70" spans="1:13" s="653" customFormat="1" ht="18" customHeight="1">
      <c r="A70" s="244">
        <v>50</v>
      </c>
      <c r="B70" s="543">
        <v>108</v>
      </c>
      <c r="C70" s="655" t="s">
        <v>1094</v>
      </c>
      <c r="D70" s="343">
        <v>1</v>
      </c>
      <c r="E70" s="655"/>
      <c r="F70" s="774" t="s">
        <v>5175</v>
      </c>
      <c r="G70" s="345" t="s">
        <v>1541</v>
      </c>
      <c r="H70" s="380">
        <v>10</v>
      </c>
      <c r="I70" s="174">
        <v>115406.07</v>
      </c>
      <c r="J70" s="175">
        <v>51220.27</v>
      </c>
      <c r="K70" s="175">
        <v>55925.599999999999</v>
      </c>
      <c r="L70" s="175">
        <v>2275.3000000000002</v>
      </c>
      <c r="M70" s="175">
        <v>5984.9</v>
      </c>
    </row>
    <row r="71" spans="1:13" s="653" customFormat="1" ht="18" customHeight="1">
      <c r="A71" s="244">
        <v>51</v>
      </c>
      <c r="B71" s="343">
        <v>108</v>
      </c>
      <c r="C71" s="655" t="s">
        <v>1094</v>
      </c>
      <c r="D71" s="343">
        <v>1</v>
      </c>
      <c r="E71" s="655"/>
      <c r="F71" s="774" t="s">
        <v>5176</v>
      </c>
      <c r="G71" s="543" t="s">
        <v>1523</v>
      </c>
      <c r="H71" s="380">
        <v>7</v>
      </c>
      <c r="I71" s="478">
        <v>169440.28</v>
      </c>
      <c r="J71" s="479">
        <v>75202.080000000002</v>
      </c>
      <c r="K71" s="479">
        <v>88456.06</v>
      </c>
      <c r="L71" s="479">
        <v>1592.71</v>
      </c>
      <c r="M71" s="479">
        <v>4189.43</v>
      </c>
    </row>
    <row r="72" spans="1:13" s="653" customFormat="1" ht="18" customHeight="1">
      <c r="A72" s="244">
        <v>52</v>
      </c>
      <c r="B72" s="343">
        <v>116</v>
      </c>
      <c r="C72" s="655" t="s">
        <v>1132</v>
      </c>
      <c r="D72" s="343">
        <v>1</v>
      </c>
      <c r="E72" s="655"/>
      <c r="F72" s="774" t="s">
        <v>5177</v>
      </c>
      <c r="G72" s="543" t="s">
        <v>1959</v>
      </c>
      <c r="H72" s="380">
        <v>9</v>
      </c>
      <c r="I72" s="478">
        <v>149983.59</v>
      </c>
      <c r="J72" s="479">
        <v>66566.69</v>
      </c>
      <c r="K72" s="479">
        <v>75982.720000000001</v>
      </c>
      <c r="L72" s="479">
        <v>2047.77</v>
      </c>
      <c r="M72" s="479">
        <v>5386.41</v>
      </c>
    </row>
    <row r="73" spans="1:13" s="653" customFormat="1" ht="18" customHeight="1">
      <c r="A73" s="244">
        <v>52</v>
      </c>
      <c r="B73" s="343">
        <v>116</v>
      </c>
      <c r="C73" s="655" t="s">
        <v>1132</v>
      </c>
      <c r="D73" s="343">
        <v>1</v>
      </c>
      <c r="E73" s="655"/>
      <c r="F73" s="774" t="s">
        <v>5178</v>
      </c>
      <c r="G73" s="543" t="s">
        <v>1960</v>
      </c>
      <c r="H73" s="380">
        <v>9</v>
      </c>
      <c r="I73" s="478">
        <v>149983.59</v>
      </c>
      <c r="J73" s="479">
        <v>66566.69</v>
      </c>
      <c r="K73" s="479">
        <v>75982.720000000001</v>
      </c>
      <c r="L73" s="479">
        <v>2047.77</v>
      </c>
      <c r="M73" s="479">
        <v>5386.41</v>
      </c>
    </row>
    <row r="74" spans="1:13" s="653" customFormat="1" ht="31.5" customHeight="1">
      <c r="A74" s="244">
        <v>53</v>
      </c>
      <c r="B74" s="343">
        <v>122</v>
      </c>
      <c r="C74" s="655" t="s">
        <v>1104</v>
      </c>
      <c r="D74" s="343">
        <v>1</v>
      </c>
      <c r="E74" s="655"/>
      <c r="F74" s="774" t="s">
        <v>5179</v>
      </c>
      <c r="G74" s="543" t="s">
        <v>1964</v>
      </c>
      <c r="H74" s="381">
        <v>12</v>
      </c>
      <c r="I74" s="346">
        <v>205630.85</v>
      </c>
      <c r="J74" s="479">
        <v>50856.9</v>
      </c>
      <c r="K74" s="479">
        <v>144861.71</v>
      </c>
      <c r="L74" s="479">
        <v>2730.36</v>
      </c>
      <c r="M74" s="479">
        <v>7181.88</v>
      </c>
    </row>
    <row r="75" spans="1:13" ht="16">
      <c r="A75" s="442">
        <v>1</v>
      </c>
      <c r="B75" s="443" t="s">
        <v>1962</v>
      </c>
      <c r="C75" s="444"/>
      <c r="D75" s="444"/>
      <c r="E75" s="444"/>
      <c r="F75" s="347"/>
      <c r="G75" s="347"/>
      <c r="H75" s="347"/>
      <c r="I75" s="445"/>
      <c r="J75" s="446"/>
      <c r="K75" s="446"/>
      <c r="L75" s="446"/>
      <c r="M75" s="446"/>
    </row>
    <row r="76" spans="1:13" ht="16">
      <c r="A76" s="442">
        <v>2</v>
      </c>
      <c r="B76" s="443" t="s">
        <v>473</v>
      </c>
      <c r="C76" s="444"/>
      <c r="D76" s="444"/>
      <c r="E76" s="444"/>
      <c r="F76" s="347"/>
      <c r="G76" s="347"/>
      <c r="H76" s="347"/>
      <c r="I76" s="445"/>
      <c r="J76" s="445"/>
      <c r="K76" s="445"/>
      <c r="L76" s="445"/>
      <c r="M76" s="445"/>
    </row>
    <row r="77" spans="1:13" ht="14.25" customHeight="1">
      <c r="A77" s="442">
        <v>3</v>
      </c>
      <c r="B77" s="443" t="s">
        <v>1961</v>
      </c>
      <c r="C77" s="444"/>
      <c r="D77" s="444"/>
      <c r="E77" s="444"/>
      <c r="F77" s="347"/>
      <c r="G77" s="365"/>
      <c r="H77" s="348"/>
      <c r="I77" s="348"/>
      <c r="J77" s="447"/>
      <c r="K77" s="447"/>
      <c r="L77" s="447"/>
      <c r="M77" s="446"/>
    </row>
    <row r="78" spans="1:13" ht="15.5">
      <c r="B78" s="436"/>
      <c r="G78" s="435"/>
      <c r="H78" s="435"/>
      <c r="I78" s="435"/>
    </row>
  </sheetData>
  <customSheetViews>
    <customSheetView guid="{E6862595-AEA9-4563-8AED-64A09353D7BA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1"/>
      <headerFooter differentFirst="1">
        <oddHeader>&amp;CСтраница &amp;P из &amp;N</oddHeader>
      </headerFooter>
    </customSheetView>
    <customSheetView guid="{DEEA3186-5E7C-4B49-A323-6511047D2DAC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2"/>
      <headerFooter differentFirst="1">
        <oddHeader>&amp;CСтраница &amp;P из &amp;N</oddHeader>
      </headerFooter>
    </customSheetView>
    <customSheetView guid="{754BA2B9-92C8-4608-8D67-96BC5C16664E}" scale="90" showPageBreaks="1" printArea="1">
      <pane ySplit="13" topLeftCell="A14" activePane="bottomLeft" state="frozen"/>
      <selection pane="bottomLeft" activeCell="G11" sqref="G11:G12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3"/>
      <headerFooter differentFirst="1">
        <oddHeader>&amp;CСтраница &amp;P из &amp;N</oddHeader>
      </headerFooter>
    </customSheetView>
    <customSheetView guid="{9067D43C-8CF0-48E5-8C1B-7DFA94892381}" scale="90" showPageBreaks="1" printArea="1">
      <pane ySplit="13" topLeftCell="A14" activePane="bottomLeft" state="frozen"/>
      <selection pane="bottomLeft" activeCell="Q24" sqref="Q24"/>
      <pageMargins left="0.39370078740157483" right="0.39370078740157483" top="0.98425196850393704" bottom="0.39370078740157483" header="0.31496062992125984" footer="0.31496062992125984"/>
      <printOptions horizontalCentered="1"/>
      <pageSetup paperSize="9" scale="70" fitToHeight="3" orientation="landscape" r:id="rId4"/>
      <headerFooter differentFirst="1">
        <oddHeader>&amp;CСтраница &amp;P из &amp;N</oddHeader>
      </headerFooter>
    </customSheetView>
  </customSheetViews>
  <mergeCells count="16">
    <mergeCell ref="H13:H15"/>
    <mergeCell ref="M14:M15"/>
    <mergeCell ref="A4:M4"/>
    <mergeCell ref="A11:M11"/>
    <mergeCell ref="A13:G13"/>
    <mergeCell ref="I13:I15"/>
    <mergeCell ref="J13:M13"/>
    <mergeCell ref="A14:A15"/>
    <mergeCell ref="B14:C14"/>
    <mergeCell ref="D14:D15"/>
    <mergeCell ref="E14:E15"/>
    <mergeCell ref="F14:F15"/>
    <mergeCell ref="G14:G15"/>
    <mergeCell ref="J14:J15"/>
    <mergeCell ref="K14:K15"/>
    <mergeCell ref="L14:L15"/>
  </mergeCells>
  <printOptions horizontalCentered="1"/>
  <pageMargins left="0.39370078740157483" right="0.39370078740157483" top="1.1811023622047245" bottom="0.39370078740157483" header="0.78740157480314965" footer="0.31496062992125984"/>
  <pageSetup paperSize="9" scale="67" fitToHeight="4" orientation="landscape" r:id="rId5"/>
  <headerFooter differentFirst="1">
    <oddHeader>&amp;CСтраница &amp;P из &amp;N&amp;R&amp;A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24">
    <tabColor rgb="FFFFFF00"/>
  </sheetPr>
  <dimension ref="A1:M31"/>
  <sheetViews>
    <sheetView zoomScale="90" zoomScaleNormal="90" workbookViewId="0">
      <pane ySplit="10" topLeftCell="A11" activePane="bottomLeft" state="frozen"/>
      <selection pane="bottomLeft" activeCell="K18" sqref="K18"/>
    </sheetView>
  </sheetViews>
  <sheetFormatPr defaultColWidth="8.58203125" defaultRowHeight="15"/>
  <cols>
    <col min="1" max="1" width="7.08203125" style="145" customWidth="1"/>
    <col min="2" max="2" width="4.83203125" style="145" customWidth="1"/>
    <col min="3" max="3" width="27.08203125" style="145" customWidth="1"/>
    <col min="4" max="4" width="7.25" style="145" customWidth="1"/>
    <col min="5" max="5" width="9.58203125" style="145" customWidth="1"/>
    <col min="6" max="6" width="10.83203125" style="145" customWidth="1"/>
    <col min="7" max="7" width="14.5" style="145" customWidth="1"/>
    <col min="8" max="8" width="12.83203125" style="145" customWidth="1"/>
    <col min="9" max="12" width="12.58203125" style="145" customWidth="1"/>
    <col min="13" max="13" width="1.5" style="145" customWidth="1"/>
    <col min="14" max="16384" width="8.58203125" style="145"/>
  </cols>
  <sheetData>
    <row r="1" spans="1:13" s="15" customFormat="1" ht="17.5">
      <c r="I1" s="142"/>
      <c r="J1" s="142"/>
      <c r="K1" s="142"/>
      <c r="L1" s="143" t="s">
        <v>1666</v>
      </c>
    </row>
    <row r="2" spans="1:13" s="15" customFormat="1" ht="17.5">
      <c r="I2" s="142"/>
      <c r="J2" s="142"/>
      <c r="K2" s="142"/>
      <c r="L2" s="144" t="s">
        <v>1946</v>
      </c>
    </row>
    <row r="3" spans="1:13" s="15" customFormat="1"/>
    <row r="4" spans="1:13" s="15" customFormat="1" ht="78" customHeight="1">
      <c r="A4" s="775" t="s">
        <v>5037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</row>
    <row r="5" spans="1:13" s="15" customFormat="1" ht="8.25" customHeight="1"/>
    <row r="6" spans="1:13" s="15" customFormat="1" ht="21" customHeight="1">
      <c r="A6" s="879" t="s">
        <v>1947</v>
      </c>
      <c r="B6" s="892"/>
      <c r="C6" s="892"/>
      <c r="D6" s="892"/>
      <c r="E6" s="892"/>
      <c r="F6" s="892"/>
      <c r="G6" s="892"/>
      <c r="H6" s="892"/>
      <c r="I6" s="892"/>
      <c r="J6" s="892"/>
      <c r="K6" s="892"/>
      <c r="L6" s="892"/>
    </row>
    <row r="7" spans="1:13" s="15" customFormat="1" ht="6" customHeight="1"/>
    <row r="8" spans="1:13" ht="30" customHeight="1">
      <c r="A8" s="844" t="s">
        <v>1108</v>
      </c>
      <c r="B8" s="844"/>
      <c r="C8" s="844"/>
      <c r="D8" s="844"/>
      <c r="E8" s="844"/>
      <c r="F8" s="844"/>
      <c r="G8" s="908" t="s">
        <v>4550</v>
      </c>
      <c r="H8" s="792" t="s">
        <v>1227</v>
      </c>
      <c r="I8" s="792" t="s">
        <v>282</v>
      </c>
      <c r="J8" s="792"/>
      <c r="K8" s="792"/>
      <c r="L8" s="792"/>
    </row>
    <row r="9" spans="1:13" ht="30" customHeight="1">
      <c r="A9" s="802" t="s">
        <v>1109</v>
      </c>
      <c r="B9" s="878" t="s">
        <v>1110</v>
      </c>
      <c r="C9" s="878"/>
      <c r="D9" s="806" t="s">
        <v>1111</v>
      </c>
      <c r="E9" s="933" t="s">
        <v>1112</v>
      </c>
      <c r="F9" s="934" t="s">
        <v>1142</v>
      </c>
      <c r="G9" s="909"/>
      <c r="H9" s="792"/>
      <c r="I9" s="806" t="s">
        <v>56</v>
      </c>
      <c r="J9" s="806" t="s">
        <v>9</v>
      </c>
      <c r="K9" s="806" t="s">
        <v>10</v>
      </c>
      <c r="L9" s="806" t="s">
        <v>11</v>
      </c>
    </row>
    <row r="10" spans="1:13" s="146" customFormat="1" ht="30" customHeight="1">
      <c r="A10" s="802"/>
      <c r="B10" s="532" t="s">
        <v>1114</v>
      </c>
      <c r="C10" s="532" t="s">
        <v>477</v>
      </c>
      <c r="D10" s="806"/>
      <c r="E10" s="933"/>
      <c r="F10" s="935"/>
      <c r="G10" s="910"/>
      <c r="H10" s="792"/>
      <c r="I10" s="806"/>
      <c r="J10" s="806"/>
      <c r="K10" s="806"/>
      <c r="L10" s="806"/>
    </row>
    <row r="11" spans="1:13" s="147" customFormat="1" ht="12.75" customHeight="1">
      <c r="A11" s="160">
        <v>1</v>
      </c>
      <c r="B11" s="160">
        <v>2</v>
      </c>
      <c r="C11" s="160">
        <v>3</v>
      </c>
      <c r="D11" s="160">
        <v>4</v>
      </c>
      <c r="E11" s="160">
        <v>5</v>
      </c>
      <c r="F11" s="160">
        <v>6</v>
      </c>
      <c r="G11" s="160">
        <v>7</v>
      </c>
      <c r="H11" s="160">
        <v>8</v>
      </c>
      <c r="I11" s="160">
        <v>9</v>
      </c>
      <c r="J11" s="160">
        <v>10</v>
      </c>
      <c r="K11" s="160">
        <v>11</v>
      </c>
      <c r="L11" s="160">
        <v>12</v>
      </c>
    </row>
    <row r="12" spans="1:13" s="148" customFormat="1" ht="23.25" customHeight="1">
      <c r="A12" s="169"/>
      <c r="B12" s="72"/>
      <c r="C12" s="72"/>
      <c r="D12" s="72"/>
      <c r="E12" s="73"/>
      <c r="F12" s="74"/>
      <c r="G12" s="73" t="s">
        <v>402</v>
      </c>
      <c r="H12" s="74">
        <v>61</v>
      </c>
      <c r="I12" s="75" t="s">
        <v>1138</v>
      </c>
      <c r="J12" s="75"/>
      <c r="K12" s="72"/>
      <c r="L12" s="76"/>
    </row>
    <row r="13" spans="1:13" ht="22" customHeight="1">
      <c r="A13" s="149"/>
      <c r="B13" s="150">
        <v>16</v>
      </c>
      <c r="C13" s="151" t="s">
        <v>1115</v>
      </c>
      <c r="D13" s="150">
        <v>2</v>
      </c>
      <c r="E13" s="152" t="s">
        <v>409</v>
      </c>
      <c r="F13" s="152" t="s">
        <v>633</v>
      </c>
      <c r="G13" s="153">
        <v>17.899999999999999</v>
      </c>
      <c r="H13" s="423">
        <v>3514.95</v>
      </c>
      <c r="I13" s="424">
        <v>1968.18</v>
      </c>
      <c r="J13" s="425">
        <v>492.58</v>
      </c>
      <c r="K13" s="425">
        <v>190.44</v>
      </c>
      <c r="L13" s="424">
        <v>863.75</v>
      </c>
      <c r="M13" s="154"/>
    </row>
    <row r="14" spans="1:13" ht="22" customHeight="1">
      <c r="A14" s="149"/>
      <c r="B14" s="150">
        <v>16</v>
      </c>
      <c r="C14" s="151" t="s">
        <v>1115</v>
      </c>
      <c r="D14" s="150">
        <v>2</v>
      </c>
      <c r="E14" s="152" t="s">
        <v>454</v>
      </c>
      <c r="F14" s="152" t="s">
        <v>633</v>
      </c>
      <c r="G14" s="153">
        <v>13</v>
      </c>
      <c r="H14" s="423">
        <v>3514.95</v>
      </c>
      <c r="I14" s="424">
        <v>1968.18</v>
      </c>
      <c r="J14" s="425">
        <v>492.58</v>
      </c>
      <c r="K14" s="425">
        <v>190.44</v>
      </c>
      <c r="L14" s="424">
        <v>863.75</v>
      </c>
      <c r="M14" s="154"/>
    </row>
    <row r="15" spans="1:13" ht="22" customHeight="1">
      <c r="A15" s="149"/>
      <c r="B15" s="150">
        <v>73</v>
      </c>
      <c r="C15" s="151" t="s">
        <v>1134</v>
      </c>
      <c r="D15" s="150">
        <v>2</v>
      </c>
      <c r="E15" s="152" t="s">
        <v>409</v>
      </c>
      <c r="F15" s="152" t="s">
        <v>633</v>
      </c>
      <c r="G15" s="153">
        <v>9.4</v>
      </c>
      <c r="H15" s="423">
        <v>2800.45</v>
      </c>
      <c r="I15" s="424">
        <v>1505.24</v>
      </c>
      <c r="J15" s="425">
        <v>402.4</v>
      </c>
      <c r="K15" s="425">
        <v>190.44</v>
      </c>
      <c r="L15" s="424">
        <v>702.37</v>
      </c>
      <c r="M15" s="154"/>
    </row>
    <row r="16" spans="1:13" ht="22" customHeight="1">
      <c r="A16" s="149"/>
      <c r="B16" s="150">
        <v>73</v>
      </c>
      <c r="C16" s="151" t="s">
        <v>1134</v>
      </c>
      <c r="D16" s="150">
        <v>2</v>
      </c>
      <c r="E16" s="152" t="s">
        <v>454</v>
      </c>
      <c r="F16" s="152" t="s">
        <v>633</v>
      </c>
      <c r="G16" s="153">
        <v>9.4</v>
      </c>
      <c r="H16" s="423">
        <v>2800.45</v>
      </c>
      <c r="I16" s="424">
        <v>1505.24</v>
      </c>
      <c r="J16" s="425">
        <v>402.4</v>
      </c>
      <c r="K16" s="425">
        <v>190.44</v>
      </c>
      <c r="L16" s="424">
        <v>702.37</v>
      </c>
      <c r="M16" s="154"/>
    </row>
    <row r="17" spans="1:13" ht="22" customHeight="1">
      <c r="A17" s="149"/>
      <c r="B17" s="150">
        <v>72</v>
      </c>
      <c r="C17" s="151" t="s">
        <v>1251</v>
      </c>
      <c r="D17" s="150">
        <v>2</v>
      </c>
      <c r="E17" s="152" t="s">
        <v>409</v>
      </c>
      <c r="F17" s="152" t="s">
        <v>633</v>
      </c>
      <c r="G17" s="153">
        <v>23</v>
      </c>
      <c r="H17" s="423">
        <v>3259.61</v>
      </c>
      <c r="I17" s="424">
        <v>1959.46</v>
      </c>
      <c r="J17" s="425">
        <v>402.4</v>
      </c>
      <c r="K17" s="425">
        <v>190.44</v>
      </c>
      <c r="L17" s="424">
        <v>707.31</v>
      </c>
      <c r="M17" s="154"/>
    </row>
    <row r="18" spans="1:13" ht="22" customHeight="1">
      <c r="A18" s="149"/>
      <c r="B18" s="150">
        <v>72</v>
      </c>
      <c r="C18" s="151" t="s">
        <v>1251</v>
      </c>
      <c r="D18" s="150">
        <v>2</v>
      </c>
      <c r="E18" s="152" t="s">
        <v>454</v>
      </c>
      <c r="F18" s="152" t="s">
        <v>633</v>
      </c>
      <c r="G18" s="153">
        <v>23</v>
      </c>
      <c r="H18" s="423">
        <v>3259.61</v>
      </c>
      <c r="I18" s="424">
        <v>1959.46</v>
      </c>
      <c r="J18" s="425">
        <v>402.4</v>
      </c>
      <c r="K18" s="425">
        <v>190.44</v>
      </c>
      <c r="L18" s="424">
        <v>707.31</v>
      </c>
      <c r="M18" s="154"/>
    </row>
    <row r="19" spans="1:13" ht="22" customHeight="1">
      <c r="A19" s="149"/>
      <c r="B19" s="150">
        <v>28</v>
      </c>
      <c r="C19" s="151" t="s">
        <v>1029</v>
      </c>
      <c r="D19" s="150">
        <v>2</v>
      </c>
      <c r="E19" s="152" t="s">
        <v>409</v>
      </c>
      <c r="F19" s="152" t="s">
        <v>633</v>
      </c>
      <c r="G19" s="153">
        <v>30</v>
      </c>
      <c r="H19" s="423">
        <v>4131.3900000000003</v>
      </c>
      <c r="I19" s="424">
        <v>1783.28</v>
      </c>
      <c r="J19" s="425">
        <v>402.4</v>
      </c>
      <c r="K19" s="425">
        <v>190.44</v>
      </c>
      <c r="L19" s="424">
        <v>1755.27</v>
      </c>
      <c r="M19" s="154"/>
    </row>
    <row r="20" spans="1:13" ht="22" customHeight="1">
      <c r="A20" s="149"/>
      <c r="B20" s="150">
        <v>28</v>
      </c>
      <c r="C20" s="151" t="s">
        <v>1029</v>
      </c>
      <c r="D20" s="150">
        <v>2</v>
      </c>
      <c r="E20" s="152" t="s">
        <v>454</v>
      </c>
      <c r="F20" s="152" t="s">
        <v>633</v>
      </c>
      <c r="G20" s="153">
        <v>30</v>
      </c>
      <c r="H20" s="423">
        <v>4131.3900000000003</v>
      </c>
      <c r="I20" s="424">
        <v>1783.28</v>
      </c>
      <c r="J20" s="425">
        <v>402.4</v>
      </c>
      <c r="K20" s="425">
        <v>190.44</v>
      </c>
      <c r="L20" s="424">
        <v>1755.27</v>
      </c>
      <c r="M20" s="154"/>
    </row>
    <row r="21" spans="1:13" ht="21" customHeight="1">
      <c r="A21" s="169"/>
      <c r="B21" s="72"/>
      <c r="C21" s="72"/>
      <c r="D21" s="72"/>
      <c r="E21" s="73"/>
      <c r="F21" s="74"/>
      <c r="G21" s="73" t="s">
        <v>402</v>
      </c>
      <c r="H21" s="74">
        <v>71</v>
      </c>
      <c r="I21" s="75" t="s">
        <v>1195</v>
      </c>
      <c r="J21" s="75"/>
      <c r="K21" s="72"/>
      <c r="L21" s="76"/>
    </row>
    <row r="22" spans="1:13" ht="22" customHeight="1">
      <c r="A22" s="149"/>
      <c r="B22" s="150">
        <v>82</v>
      </c>
      <c r="C22" s="151" t="s">
        <v>1135</v>
      </c>
      <c r="D22" s="150">
        <v>2</v>
      </c>
      <c r="E22" s="152" t="s">
        <v>409</v>
      </c>
      <c r="F22" s="152" t="s">
        <v>633</v>
      </c>
      <c r="G22" s="153">
        <v>21.7</v>
      </c>
      <c r="H22" s="217">
        <v>3066.62</v>
      </c>
      <c r="I22" s="262">
        <v>1810.2</v>
      </c>
      <c r="J22" s="218">
        <v>619.37</v>
      </c>
      <c r="K22" s="218">
        <v>190.44</v>
      </c>
      <c r="L22" s="262">
        <v>446.61</v>
      </c>
      <c r="M22" s="154"/>
    </row>
    <row r="23" spans="1:13" ht="22" customHeight="1">
      <c r="A23" s="149"/>
      <c r="B23" s="150">
        <v>83</v>
      </c>
      <c r="C23" s="151" t="s">
        <v>1168</v>
      </c>
      <c r="D23" s="150">
        <v>2</v>
      </c>
      <c r="E23" s="152" t="s">
        <v>454</v>
      </c>
      <c r="F23" s="152" t="s">
        <v>633</v>
      </c>
      <c r="G23" s="153">
        <v>21.7</v>
      </c>
      <c r="H23" s="217">
        <v>3568.03</v>
      </c>
      <c r="I23" s="262">
        <v>1810.2</v>
      </c>
      <c r="J23" s="218">
        <v>619.37</v>
      </c>
      <c r="K23" s="218">
        <v>190.44</v>
      </c>
      <c r="L23" s="262">
        <v>948.02</v>
      </c>
      <c r="M23" s="154"/>
    </row>
    <row r="24" spans="1:13" ht="21" customHeight="1">
      <c r="A24" s="169"/>
      <c r="B24" s="72"/>
      <c r="C24" s="72"/>
      <c r="D24" s="72"/>
      <c r="E24" s="73"/>
      <c r="F24" s="74"/>
      <c r="G24" s="73" t="s">
        <v>402</v>
      </c>
      <c r="H24" s="74">
        <v>72</v>
      </c>
      <c r="I24" s="75" t="s">
        <v>1140</v>
      </c>
      <c r="J24" s="75"/>
      <c r="K24" s="72"/>
      <c r="L24" s="76"/>
    </row>
    <row r="25" spans="1:13" ht="22" customHeight="1">
      <c r="A25" s="149"/>
      <c r="B25" s="150">
        <v>82</v>
      </c>
      <c r="C25" s="151" t="s">
        <v>1135</v>
      </c>
      <c r="D25" s="150">
        <v>2</v>
      </c>
      <c r="E25" s="152" t="s">
        <v>409</v>
      </c>
      <c r="F25" s="152" t="s">
        <v>633</v>
      </c>
      <c r="G25" s="153">
        <v>48.7</v>
      </c>
      <c r="H25" s="217">
        <v>2187.9499999999998</v>
      </c>
      <c r="I25" s="262">
        <v>1438.89</v>
      </c>
      <c r="J25" s="218">
        <v>114.83</v>
      </c>
      <c r="K25" s="218">
        <v>190.44</v>
      </c>
      <c r="L25" s="262">
        <v>443.79</v>
      </c>
      <c r="M25" s="154"/>
    </row>
    <row r="26" spans="1:13" ht="22" customHeight="1">
      <c r="A26" s="149"/>
      <c r="B26" s="150">
        <v>83</v>
      </c>
      <c r="C26" s="151" t="s">
        <v>1168</v>
      </c>
      <c r="D26" s="150">
        <v>2</v>
      </c>
      <c r="E26" s="152" t="s">
        <v>454</v>
      </c>
      <c r="F26" s="152" t="s">
        <v>633</v>
      </c>
      <c r="G26" s="153">
        <v>48.7</v>
      </c>
      <c r="H26" s="217">
        <v>2187.9499999999998</v>
      </c>
      <c r="I26" s="262">
        <v>1438.89</v>
      </c>
      <c r="J26" s="218">
        <v>114.83</v>
      </c>
      <c r="K26" s="218">
        <v>190.44</v>
      </c>
      <c r="L26" s="262">
        <v>443.79</v>
      </c>
      <c r="M26" s="154"/>
    </row>
    <row r="27" spans="1:13" ht="6" customHeight="1">
      <c r="B27" s="216"/>
      <c r="D27" s="156"/>
      <c r="E27" s="155"/>
      <c r="F27" s="157"/>
      <c r="G27" s="158"/>
      <c r="H27" s="154"/>
      <c r="I27" s="154"/>
      <c r="J27" s="154"/>
      <c r="K27" s="154"/>
    </row>
    <row r="28" spans="1:13" ht="16">
      <c r="A28" s="195">
        <v>1</v>
      </c>
      <c r="B28" s="108" t="s">
        <v>473</v>
      </c>
      <c r="C28" s="108"/>
      <c r="D28" s="108"/>
      <c r="E28" s="108"/>
      <c r="F28" s="108"/>
      <c r="G28" s="108"/>
      <c r="H28" s="108"/>
      <c r="I28" s="108"/>
      <c r="J28" s="108"/>
      <c r="K28" s="108"/>
      <c r="L28" s="108"/>
    </row>
    <row r="29" spans="1:13" ht="16">
      <c r="A29" s="195">
        <v>2</v>
      </c>
      <c r="B29" s="108" t="s">
        <v>474</v>
      </c>
      <c r="C29" s="108"/>
      <c r="D29" s="108"/>
      <c r="E29" s="108"/>
      <c r="F29" s="108"/>
      <c r="G29" s="108"/>
      <c r="H29" s="108"/>
      <c r="I29" s="108"/>
      <c r="J29" s="108"/>
      <c r="K29" s="108"/>
      <c r="L29" s="108"/>
    </row>
    <row r="30" spans="1:13" ht="6" customHeight="1">
      <c r="G30" s="166"/>
      <c r="H30" s="166"/>
      <c r="I30" s="166"/>
      <c r="J30" s="166"/>
      <c r="K30" s="316"/>
    </row>
    <row r="31" spans="1:13" ht="13.5" customHeight="1"/>
  </sheetData>
  <customSheetViews>
    <customSheetView guid="{E6862595-AEA9-4563-8AED-64A09353D7BA}" showPageBreaks="1" topLeftCell="A13">
      <selection activeCell="M17" sqref="M17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r:id="rId1"/>
      <headerFooter differentFirst="1">
        <oddHeader>&amp;CСтраница &amp;P из &amp;N</oddHeader>
      </headerFooter>
    </customSheetView>
    <customSheetView guid="{DEEA3186-5E7C-4B49-A323-6511047D2DAC}" showPageBreaks="1" topLeftCell="A13">
      <selection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2"/>
      <headerFooter differentFirst="1">
        <oddHeader>&amp;CСтраница &amp;P из &amp;N</oddHeader>
      </headerFooter>
    </customSheetView>
    <customSheetView guid="{754BA2B9-92C8-4608-8D67-96BC5C16664E}" showPageBreaks="1">
      <pane ySplit="11" topLeftCell="A12" activePane="bottomLeft" state="frozen"/>
      <selection pane="bottomLeft" activeCell="O28" sqref="O28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3"/>
      <headerFooter differentFirst="1">
        <oddHeader>&amp;CСтраница &amp;P из &amp;N</oddHeader>
      </headerFooter>
    </customSheetView>
    <customSheetView guid="{9067D43C-8CF0-48E5-8C1B-7DFA94892381}" showPageBreaks="1">
      <selection activeCell="R12" sqref="R12"/>
      <pageMargins left="0.39370078740157483" right="0.39370078740157483" top="1.3779527559055118" bottom="0.59055118110236227" header="0.31496062992125984" footer="0.31496062992125984"/>
      <printOptions horizontalCentered="1"/>
      <pageSetup paperSize="9" scale="75" orientation="landscape" verticalDpi="0" r:id="rId4"/>
      <headerFooter differentFirst="1">
        <oddHeader>&amp;CСтраница &amp;P из &amp;N</oddHeader>
      </headerFooter>
    </customSheetView>
  </customSheetViews>
  <mergeCells count="15">
    <mergeCell ref="A4:L4"/>
    <mergeCell ref="A6:L6"/>
    <mergeCell ref="A8:F8"/>
    <mergeCell ref="G8:G10"/>
    <mergeCell ref="H8:H10"/>
    <mergeCell ref="I8:L8"/>
    <mergeCell ref="A9:A10"/>
    <mergeCell ref="B9:C9"/>
    <mergeCell ref="D9:D10"/>
    <mergeCell ref="E9:E10"/>
    <mergeCell ref="F9:F10"/>
    <mergeCell ref="I9:I10"/>
    <mergeCell ref="J9:J10"/>
    <mergeCell ref="K9:K10"/>
    <mergeCell ref="L9:L10"/>
  </mergeCells>
  <printOptions horizontalCentered="1"/>
  <pageMargins left="0.78740157480314965" right="0.78740157480314965" top="1.1811023622047245" bottom="0.59055118110236227" header="0.31496062992125984" footer="0.31496062992125984"/>
  <pageSetup paperSize="9" scale="70" orientation="landscape" r:id="rId5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</sheetPr>
  <dimension ref="A1:C10"/>
  <sheetViews>
    <sheetView zoomScale="75" zoomScaleNormal="75" workbookViewId="0">
      <pane ySplit="7" topLeftCell="A8" activePane="bottomLeft" state="frozen"/>
      <selection activeCell="S11" sqref="S11"/>
      <selection pane="bottomLeft" activeCell="B8" sqref="B8"/>
    </sheetView>
  </sheetViews>
  <sheetFormatPr defaultColWidth="7" defaultRowHeight="12.5"/>
  <cols>
    <col min="1" max="1" width="71" style="129" customWidth="1"/>
    <col min="2" max="2" width="21.25" style="129" customWidth="1"/>
    <col min="3" max="3" width="0.58203125" style="129" customWidth="1"/>
    <col min="4" max="201" width="7" style="129"/>
    <col min="202" max="202" width="40.08203125" style="129" customWidth="1"/>
    <col min="203" max="203" width="46.08203125" style="129" customWidth="1"/>
    <col min="204" max="204" width="38.75" style="129" customWidth="1"/>
    <col min="205" max="205" width="37" style="129" customWidth="1"/>
    <col min="206" max="457" width="7" style="129"/>
    <col min="458" max="458" width="40.08203125" style="129" customWidth="1"/>
    <col min="459" max="459" width="46.08203125" style="129" customWidth="1"/>
    <col min="460" max="460" width="38.75" style="129" customWidth="1"/>
    <col min="461" max="461" width="37" style="129" customWidth="1"/>
    <col min="462" max="713" width="7" style="129"/>
    <col min="714" max="714" width="40.08203125" style="129" customWidth="1"/>
    <col min="715" max="715" width="46.08203125" style="129" customWidth="1"/>
    <col min="716" max="716" width="38.75" style="129" customWidth="1"/>
    <col min="717" max="717" width="37" style="129" customWidth="1"/>
    <col min="718" max="969" width="7" style="129"/>
    <col min="970" max="970" width="40.08203125" style="129" customWidth="1"/>
    <col min="971" max="971" width="46.08203125" style="129" customWidth="1"/>
    <col min="972" max="972" width="38.75" style="129" customWidth="1"/>
    <col min="973" max="973" width="37" style="129" customWidth="1"/>
    <col min="974" max="1225" width="7" style="129"/>
    <col min="1226" max="1226" width="40.08203125" style="129" customWidth="1"/>
    <col min="1227" max="1227" width="46.08203125" style="129" customWidth="1"/>
    <col min="1228" max="1228" width="38.75" style="129" customWidth="1"/>
    <col min="1229" max="1229" width="37" style="129" customWidth="1"/>
    <col min="1230" max="1481" width="7" style="129"/>
    <col min="1482" max="1482" width="40.08203125" style="129" customWidth="1"/>
    <col min="1483" max="1483" width="46.08203125" style="129" customWidth="1"/>
    <col min="1484" max="1484" width="38.75" style="129" customWidth="1"/>
    <col min="1485" max="1485" width="37" style="129" customWidth="1"/>
    <col min="1486" max="1737" width="7" style="129"/>
    <col min="1738" max="1738" width="40.08203125" style="129" customWidth="1"/>
    <col min="1739" max="1739" width="46.08203125" style="129" customWidth="1"/>
    <col min="1740" max="1740" width="38.75" style="129" customWidth="1"/>
    <col min="1741" max="1741" width="37" style="129" customWidth="1"/>
    <col min="1742" max="1993" width="7" style="129"/>
    <col min="1994" max="1994" width="40.08203125" style="129" customWidth="1"/>
    <col min="1995" max="1995" width="46.08203125" style="129" customWidth="1"/>
    <col min="1996" max="1996" width="38.75" style="129" customWidth="1"/>
    <col min="1997" max="1997" width="37" style="129" customWidth="1"/>
    <col min="1998" max="2249" width="7" style="129"/>
    <col min="2250" max="2250" width="40.08203125" style="129" customWidth="1"/>
    <col min="2251" max="2251" width="46.08203125" style="129" customWidth="1"/>
    <col min="2252" max="2252" width="38.75" style="129" customWidth="1"/>
    <col min="2253" max="2253" width="37" style="129" customWidth="1"/>
    <col min="2254" max="2505" width="7" style="129"/>
    <col min="2506" max="2506" width="40.08203125" style="129" customWidth="1"/>
    <col min="2507" max="2507" width="46.08203125" style="129" customWidth="1"/>
    <col min="2508" max="2508" width="38.75" style="129" customWidth="1"/>
    <col min="2509" max="2509" width="37" style="129" customWidth="1"/>
    <col min="2510" max="2761" width="7" style="129"/>
    <col min="2762" max="2762" width="40.08203125" style="129" customWidth="1"/>
    <col min="2763" max="2763" width="46.08203125" style="129" customWidth="1"/>
    <col min="2764" max="2764" width="38.75" style="129" customWidth="1"/>
    <col min="2765" max="2765" width="37" style="129" customWidth="1"/>
    <col min="2766" max="3017" width="7" style="129"/>
    <col min="3018" max="3018" width="40.08203125" style="129" customWidth="1"/>
    <col min="3019" max="3019" width="46.08203125" style="129" customWidth="1"/>
    <col min="3020" max="3020" width="38.75" style="129" customWidth="1"/>
    <col min="3021" max="3021" width="37" style="129" customWidth="1"/>
    <col min="3022" max="3273" width="7" style="129"/>
    <col min="3274" max="3274" width="40.08203125" style="129" customWidth="1"/>
    <col min="3275" max="3275" width="46.08203125" style="129" customWidth="1"/>
    <col min="3276" max="3276" width="38.75" style="129" customWidth="1"/>
    <col min="3277" max="3277" width="37" style="129" customWidth="1"/>
    <col min="3278" max="3529" width="7" style="129"/>
    <col min="3530" max="3530" width="40.08203125" style="129" customWidth="1"/>
    <col min="3531" max="3531" width="46.08203125" style="129" customWidth="1"/>
    <col min="3532" max="3532" width="38.75" style="129" customWidth="1"/>
    <col min="3533" max="3533" width="37" style="129" customWidth="1"/>
    <col min="3534" max="3785" width="7" style="129"/>
    <col min="3786" max="3786" width="40.08203125" style="129" customWidth="1"/>
    <col min="3787" max="3787" width="46.08203125" style="129" customWidth="1"/>
    <col min="3788" max="3788" width="38.75" style="129" customWidth="1"/>
    <col min="3789" max="3789" width="37" style="129" customWidth="1"/>
    <col min="3790" max="4041" width="7" style="129"/>
    <col min="4042" max="4042" width="40.08203125" style="129" customWidth="1"/>
    <col min="4043" max="4043" width="46.08203125" style="129" customWidth="1"/>
    <col min="4044" max="4044" width="38.75" style="129" customWidth="1"/>
    <col min="4045" max="4045" width="37" style="129" customWidth="1"/>
    <col min="4046" max="4297" width="7" style="129"/>
    <col min="4298" max="4298" width="40.08203125" style="129" customWidth="1"/>
    <col min="4299" max="4299" width="46.08203125" style="129" customWidth="1"/>
    <col min="4300" max="4300" width="38.75" style="129" customWidth="1"/>
    <col min="4301" max="4301" width="37" style="129" customWidth="1"/>
    <col min="4302" max="4553" width="7" style="129"/>
    <col min="4554" max="4554" width="40.08203125" style="129" customWidth="1"/>
    <col min="4555" max="4555" width="46.08203125" style="129" customWidth="1"/>
    <col min="4556" max="4556" width="38.75" style="129" customWidth="1"/>
    <col min="4557" max="4557" width="37" style="129" customWidth="1"/>
    <col min="4558" max="4809" width="7" style="129"/>
    <col min="4810" max="4810" width="40.08203125" style="129" customWidth="1"/>
    <col min="4811" max="4811" width="46.08203125" style="129" customWidth="1"/>
    <col min="4812" max="4812" width="38.75" style="129" customWidth="1"/>
    <col min="4813" max="4813" width="37" style="129" customWidth="1"/>
    <col min="4814" max="5065" width="7" style="129"/>
    <col min="5066" max="5066" width="40.08203125" style="129" customWidth="1"/>
    <col min="5067" max="5067" width="46.08203125" style="129" customWidth="1"/>
    <col min="5068" max="5068" width="38.75" style="129" customWidth="1"/>
    <col min="5069" max="5069" width="37" style="129" customWidth="1"/>
    <col min="5070" max="5321" width="7" style="129"/>
    <col min="5322" max="5322" width="40.08203125" style="129" customWidth="1"/>
    <col min="5323" max="5323" width="46.08203125" style="129" customWidth="1"/>
    <col min="5324" max="5324" width="38.75" style="129" customWidth="1"/>
    <col min="5325" max="5325" width="37" style="129" customWidth="1"/>
    <col min="5326" max="5577" width="7" style="129"/>
    <col min="5578" max="5578" width="40.08203125" style="129" customWidth="1"/>
    <col min="5579" max="5579" width="46.08203125" style="129" customWidth="1"/>
    <col min="5580" max="5580" width="38.75" style="129" customWidth="1"/>
    <col min="5581" max="5581" width="37" style="129" customWidth="1"/>
    <col min="5582" max="5833" width="7" style="129"/>
    <col min="5834" max="5834" width="40.08203125" style="129" customWidth="1"/>
    <col min="5835" max="5835" width="46.08203125" style="129" customWidth="1"/>
    <col min="5836" max="5836" width="38.75" style="129" customWidth="1"/>
    <col min="5837" max="5837" width="37" style="129" customWidth="1"/>
    <col min="5838" max="6089" width="7" style="129"/>
    <col min="6090" max="6090" width="40.08203125" style="129" customWidth="1"/>
    <col min="6091" max="6091" width="46.08203125" style="129" customWidth="1"/>
    <col min="6092" max="6092" width="38.75" style="129" customWidth="1"/>
    <col min="6093" max="6093" width="37" style="129" customWidth="1"/>
    <col min="6094" max="6345" width="7" style="129"/>
    <col min="6346" max="6346" width="40.08203125" style="129" customWidth="1"/>
    <col min="6347" max="6347" width="46.08203125" style="129" customWidth="1"/>
    <col min="6348" max="6348" width="38.75" style="129" customWidth="1"/>
    <col min="6349" max="6349" width="37" style="129" customWidth="1"/>
    <col min="6350" max="6601" width="7" style="129"/>
    <col min="6602" max="6602" width="40.08203125" style="129" customWidth="1"/>
    <col min="6603" max="6603" width="46.08203125" style="129" customWidth="1"/>
    <col min="6604" max="6604" width="38.75" style="129" customWidth="1"/>
    <col min="6605" max="6605" width="37" style="129" customWidth="1"/>
    <col min="6606" max="6857" width="7" style="129"/>
    <col min="6858" max="6858" width="40.08203125" style="129" customWidth="1"/>
    <col min="6859" max="6859" width="46.08203125" style="129" customWidth="1"/>
    <col min="6860" max="6860" width="38.75" style="129" customWidth="1"/>
    <col min="6861" max="6861" width="37" style="129" customWidth="1"/>
    <col min="6862" max="7113" width="7" style="129"/>
    <col min="7114" max="7114" width="40.08203125" style="129" customWidth="1"/>
    <col min="7115" max="7115" width="46.08203125" style="129" customWidth="1"/>
    <col min="7116" max="7116" width="38.75" style="129" customWidth="1"/>
    <col min="7117" max="7117" width="37" style="129" customWidth="1"/>
    <col min="7118" max="7369" width="7" style="129"/>
    <col min="7370" max="7370" width="40.08203125" style="129" customWidth="1"/>
    <col min="7371" max="7371" width="46.08203125" style="129" customWidth="1"/>
    <col min="7372" max="7372" width="38.75" style="129" customWidth="1"/>
    <col min="7373" max="7373" width="37" style="129" customWidth="1"/>
    <col min="7374" max="7625" width="7" style="129"/>
    <col min="7626" max="7626" width="40.08203125" style="129" customWidth="1"/>
    <col min="7627" max="7627" width="46.08203125" style="129" customWidth="1"/>
    <col min="7628" max="7628" width="38.75" style="129" customWidth="1"/>
    <col min="7629" max="7629" width="37" style="129" customWidth="1"/>
    <col min="7630" max="7881" width="7" style="129"/>
    <col min="7882" max="7882" width="40.08203125" style="129" customWidth="1"/>
    <col min="7883" max="7883" width="46.08203125" style="129" customWidth="1"/>
    <col min="7884" max="7884" width="38.75" style="129" customWidth="1"/>
    <col min="7885" max="7885" width="37" style="129" customWidth="1"/>
    <col min="7886" max="8137" width="7" style="129"/>
    <col min="8138" max="8138" width="40.08203125" style="129" customWidth="1"/>
    <col min="8139" max="8139" width="46.08203125" style="129" customWidth="1"/>
    <col min="8140" max="8140" width="38.75" style="129" customWidth="1"/>
    <col min="8141" max="8141" width="37" style="129" customWidth="1"/>
    <col min="8142" max="8393" width="7" style="129"/>
    <col min="8394" max="8394" width="40.08203125" style="129" customWidth="1"/>
    <col min="8395" max="8395" width="46.08203125" style="129" customWidth="1"/>
    <col min="8396" max="8396" width="38.75" style="129" customWidth="1"/>
    <col min="8397" max="8397" width="37" style="129" customWidth="1"/>
    <col min="8398" max="8649" width="7" style="129"/>
    <col min="8650" max="8650" width="40.08203125" style="129" customWidth="1"/>
    <col min="8651" max="8651" width="46.08203125" style="129" customWidth="1"/>
    <col min="8652" max="8652" width="38.75" style="129" customWidth="1"/>
    <col min="8653" max="8653" width="37" style="129" customWidth="1"/>
    <col min="8654" max="8905" width="7" style="129"/>
    <col min="8906" max="8906" width="40.08203125" style="129" customWidth="1"/>
    <col min="8907" max="8907" width="46.08203125" style="129" customWidth="1"/>
    <col min="8908" max="8908" width="38.75" style="129" customWidth="1"/>
    <col min="8909" max="8909" width="37" style="129" customWidth="1"/>
    <col min="8910" max="9161" width="7" style="129"/>
    <col min="9162" max="9162" width="40.08203125" style="129" customWidth="1"/>
    <col min="9163" max="9163" width="46.08203125" style="129" customWidth="1"/>
    <col min="9164" max="9164" width="38.75" style="129" customWidth="1"/>
    <col min="9165" max="9165" width="37" style="129" customWidth="1"/>
    <col min="9166" max="9417" width="7" style="129"/>
    <col min="9418" max="9418" width="40.08203125" style="129" customWidth="1"/>
    <col min="9419" max="9419" width="46.08203125" style="129" customWidth="1"/>
    <col min="9420" max="9420" width="38.75" style="129" customWidth="1"/>
    <col min="9421" max="9421" width="37" style="129" customWidth="1"/>
    <col min="9422" max="9673" width="7" style="129"/>
    <col min="9674" max="9674" width="40.08203125" style="129" customWidth="1"/>
    <col min="9675" max="9675" width="46.08203125" style="129" customWidth="1"/>
    <col min="9676" max="9676" width="38.75" style="129" customWidth="1"/>
    <col min="9677" max="9677" width="37" style="129" customWidth="1"/>
    <col min="9678" max="9929" width="7" style="129"/>
    <col min="9930" max="9930" width="40.08203125" style="129" customWidth="1"/>
    <col min="9931" max="9931" width="46.08203125" style="129" customWidth="1"/>
    <col min="9932" max="9932" width="38.75" style="129" customWidth="1"/>
    <col min="9933" max="9933" width="37" style="129" customWidth="1"/>
    <col min="9934" max="10185" width="7" style="129"/>
    <col min="10186" max="10186" width="40.08203125" style="129" customWidth="1"/>
    <col min="10187" max="10187" width="46.08203125" style="129" customWidth="1"/>
    <col min="10188" max="10188" width="38.75" style="129" customWidth="1"/>
    <col min="10189" max="10189" width="37" style="129" customWidth="1"/>
    <col min="10190" max="10441" width="7" style="129"/>
    <col min="10442" max="10442" width="40.08203125" style="129" customWidth="1"/>
    <col min="10443" max="10443" width="46.08203125" style="129" customWidth="1"/>
    <col min="10444" max="10444" width="38.75" style="129" customWidth="1"/>
    <col min="10445" max="10445" width="37" style="129" customWidth="1"/>
    <col min="10446" max="10697" width="7" style="129"/>
    <col min="10698" max="10698" width="40.08203125" style="129" customWidth="1"/>
    <col min="10699" max="10699" width="46.08203125" style="129" customWidth="1"/>
    <col min="10700" max="10700" width="38.75" style="129" customWidth="1"/>
    <col min="10701" max="10701" width="37" style="129" customWidth="1"/>
    <col min="10702" max="10953" width="7" style="129"/>
    <col min="10954" max="10954" width="40.08203125" style="129" customWidth="1"/>
    <col min="10955" max="10955" width="46.08203125" style="129" customWidth="1"/>
    <col min="10956" max="10956" width="38.75" style="129" customWidth="1"/>
    <col min="10957" max="10957" width="37" style="129" customWidth="1"/>
    <col min="10958" max="11209" width="7" style="129"/>
    <col min="11210" max="11210" width="40.08203125" style="129" customWidth="1"/>
    <col min="11211" max="11211" width="46.08203125" style="129" customWidth="1"/>
    <col min="11212" max="11212" width="38.75" style="129" customWidth="1"/>
    <col min="11213" max="11213" width="37" style="129" customWidth="1"/>
    <col min="11214" max="11465" width="7" style="129"/>
    <col min="11466" max="11466" width="40.08203125" style="129" customWidth="1"/>
    <col min="11467" max="11467" width="46.08203125" style="129" customWidth="1"/>
    <col min="11468" max="11468" width="38.75" style="129" customWidth="1"/>
    <col min="11469" max="11469" width="37" style="129" customWidth="1"/>
    <col min="11470" max="11721" width="7" style="129"/>
    <col min="11722" max="11722" width="40.08203125" style="129" customWidth="1"/>
    <col min="11723" max="11723" width="46.08203125" style="129" customWidth="1"/>
    <col min="11724" max="11724" width="38.75" style="129" customWidth="1"/>
    <col min="11725" max="11725" width="37" style="129" customWidth="1"/>
    <col min="11726" max="11977" width="7" style="129"/>
    <col min="11978" max="11978" width="40.08203125" style="129" customWidth="1"/>
    <col min="11979" max="11979" width="46.08203125" style="129" customWidth="1"/>
    <col min="11980" max="11980" width="38.75" style="129" customWidth="1"/>
    <col min="11981" max="11981" width="37" style="129" customWidth="1"/>
    <col min="11982" max="12233" width="7" style="129"/>
    <col min="12234" max="12234" width="40.08203125" style="129" customWidth="1"/>
    <col min="12235" max="12235" width="46.08203125" style="129" customWidth="1"/>
    <col min="12236" max="12236" width="38.75" style="129" customWidth="1"/>
    <col min="12237" max="12237" width="37" style="129" customWidth="1"/>
    <col min="12238" max="12489" width="7" style="129"/>
    <col min="12490" max="12490" width="40.08203125" style="129" customWidth="1"/>
    <col min="12491" max="12491" width="46.08203125" style="129" customWidth="1"/>
    <col min="12492" max="12492" width="38.75" style="129" customWidth="1"/>
    <col min="12493" max="12493" width="37" style="129" customWidth="1"/>
    <col min="12494" max="12745" width="7" style="129"/>
    <col min="12746" max="12746" width="40.08203125" style="129" customWidth="1"/>
    <col min="12747" max="12747" width="46.08203125" style="129" customWidth="1"/>
    <col min="12748" max="12748" width="38.75" style="129" customWidth="1"/>
    <col min="12749" max="12749" width="37" style="129" customWidth="1"/>
    <col min="12750" max="13001" width="7" style="129"/>
    <col min="13002" max="13002" width="40.08203125" style="129" customWidth="1"/>
    <col min="13003" max="13003" width="46.08203125" style="129" customWidth="1"/>
    <col min="13004" max="13004" width="38.75" style="129" customWidth="1"/>
    <col min="13005" max="13005" width="37" style="129" customWidth="1"/>
    <col min="13006" max="13257" width="7" style="129"/>
    <col min="13258" max="13258" width="40.08203125" style="129" customWidth="1"/>
    <col min="13259" max="13259" width="46.08203125" style="129" customWidth="1"/>
    <col min="13260" max="13260" width="38.75" style="129" customWidth="1"/>
    <col min="13261" max="13261" width="37" style="129" customWidth="1"/>
    <col min="13262" max="13513" width="7" style="129"/>
    <col min="13514" max="13514" width="40.08203125" style="129" customWidth="1"/>
    <col min="13515" max="13515" width="46.08203125" style="129" customWidth="1"/>
    <col min="13516" max="13516" width="38.75" style="129" customWidth="1"/>
    <col min="13517" max="13517" width="37" style="129" customWidth="1"/>
    <col min="13518" max="13769" width="7" style="129"/>
    <col min="13770" max="13770" width="40.08203125" style="129" customWidth="1"/>
    <col min="13771" max="13771" width="46.08203125" style="129" customWidth="1"/>
    <col min="13772" max="13772" width="38.75" style="129" customWidth="1"/>
    <col min="13773" max="13773" width="37" style="129" customWidth="1"/>
    <col min="13774" max="14025" width="7" style="129"/>
    <col min="14026" max="14026" width="40.08203125" style="129" customWidth="1"/>
    <col min="14027" max="14027" width="46.08203125" style="129" customWidth="1"/>
    <col min="14028" max="14028" width="38.75" style="129" customWidth="1"/>
    <col min="14029" max="14029" width="37" style="129" customWidth="1"/>
    <col min="14030" max="14281" width="7" style="129"/>
    <col min="14282" max="14282" width="40.08203125" style="129" customWidth="1"/>
    <col min="14283" max="14283" width="46.08203125" style="129" customWidth="1"/>
    <col min="14284" max="14284" width="38.75" style="129" customWidth="1"/>
    <col min="14285" max="14285" width="37" style="129" customWidth="1"/>
    <col min="14286" max="14537" width="7" style="129"/>
    <col min="14538" max="14538" width="40.08203125" style="129" customWidth="1"/>
    <col min="14539" max="14539" width="46.08203125" style="129" customWidth="1"/>
    <col min="14540" max="14540" width="38.75" style="129" customWidth="1"/>
    <col min="14541" max="14541" width="37" style="129" customWidth="1"/>
    <col min="14542" max="14793" width="7" style="129"/>
    <col min="14794" max="14794" width="40.08203125" style="129" customWidth="1"/>
    <col min="14795" max="14795" width="46.08203125" style="129" customWidth="1"/>
    <col min="14796" max="14796" width="38.75" style="129" customWidth="1"/>
    <col min="14797" max="14797" width="37" style="129" customWidth="1"/>
    <col min="14798" max="15049" width="7" style="129"/>
    <col min="15050" max="15050" width="40.08203125" style="129" customWidth="1"/>
    <col min="15051" max="15051" width="46.08203125" style="129" customWidth="1"/>
    <col min="15052" max="15052" width="38.75" style="129" customWidth="1"/>
    <col min="15053" max="15053" width="37" style="129" customWidth="1"/>
    <col min="15054" max="15305" width="7" style="129"/>
    <col min="15306" max="15306" width="40.08203125" style="129" customWidth="1"/>
    <col min="15307" max="15307" width="46.08203125" style="129" customWidth="1"/>
    <col min="15308" max="15308" width="38.75" style="129" customWidth="1"/>
    <col min="15309" max="15309" width="37" style="129" customWidth="1"/>
    <col min="15310" max="15561" width="7" style="129"/>
    <col min="15562" max="15562" width="40.08203125" style="129" customWidth="1"/>
    <col min="15563" max="15563" width="46.08203125" style="129" customWidth="1"/>
    <col min="15564" max="15564" width="38.75" style="129" customWidth="1"/>
    <col min="15565" max="15565" width="37" style="129" customWidth="1"/>
    <col min="15566" max="15817" width="7" style="129"/>
    <col min="15818" max="15818" width="40.08203125" style="129" customWidth="1"/>
    <col min="15819" max="15819" width="46.08203125" style="129" customWidth="1"/>
    <col min="15820" max="15820" width="38.75" style="129" customWidth="1"/>
    <col min="15821" max="15821" width="37" style="129" customWidth="1"/>
    <col min="15822" max="16073" width="7" style="129"/>
    <col min="16074" max="16074" width="40.08203125" style="129" customWidth="1"/>
    <col min="16075" max="16075" width="46.08203125" style="129" customWidth="1"/>
    <col min="16076" max="16076" width="38.75" style="129" customWidth="1"/>
    <col min="16077" max="16077" width="37" style="129" customWidth="1"/>
    <col min="16078" max="16384" width="7" style="129"/>
  </cols>
  <sheetData>
    <row r="1" spans="1:3" s="1" customFormat="1" ht="17.5">
      <c r="B1" s="11" t="s">
        <v>1133</v>
      </c>
    </row>
    <row r="2" spans="1:3" s="1" customFormat="1" ht="17.5">
      <c r="B2" s="6" t="s">
        <v>1946</v>
      </c>
    </row>
    <row r="3" spans="1:3" s="1" customFormat="1" ht="15"/>
    <row r="4" spans="1:3" s="1" customFormat="1" ht="83.5" customHeight="1">
      <c r="A4" s="936" t="s">
        <v>5044</v>
      </c>
      <c r="B4" s="936"/>
    </row>
    <row r="5" spans="1:3" s="1" customFormat="1" ht="6" customHeight="1"/>
    <row r="6" spans="1:3" s="15" customFormat="1" ht="23.5" customHeight="1">
      <c r="A6" s="776" t="s">
        <v>1947</v>
      </c>
      <c r="B6" s="791"/>
      <c r="C6" s="791"/>
    </row>
    <row r="7" spans="1:3" s="1" customFormat="1" ht="8.25" customHeight="1">
      <c r="A7" s="51"/>
    </row>
    <row r="8" spans="1:3" s="125" customFormat="1" ht="48" customHeight="1">
      <c r="A8" s="695" t="s">
        <v>5045</v>
      </c>
      <c r="B8" s="696">
        <v>22275</v>
      </c>
    </row>
    <row r="9" spans="1:3" s="125" customFormat="1" ht="48" customHeight="1">
      <c r="A9" s="695" t="s">
        <v>5046</v>
      </c>
      <c r="B9" s="696">
        <v>38834</v>
      </c>
    </row>
    <row r="10" spans="1:3">
      <c r="A10" s="937" t="s">
        <v>1116</v>
      </c>
      <c r="B10" s="937"/>
    </row>
  </sheetData>
  <mergeCells count="3">
    <mergeCell ref="A4:B4"/>
    <mergeCell ref="A6:C6"/>
    <mergeCell ref="A10:B10"/>
  </mergeCells>
  <printOptions horizontalCentered="1"/>
  <pageMargins left="1.1811023622047245" right="0.59055118110236227" top="0.78740157480314965" bottom="0.78740157480314965" header="0.31496062992125984" footer="0.31496062992125984"/>
  <pageSetup paperSize="9" scale="8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Q173"/>
  <sheetViews>
    <sheetView showZeros="0" zoomScale="90" zoomScaleNormal="90" workbookViewId="0">
      <pane xSplit="4" ySplit="16" topLeftCell="E154" activePane="bottomRight" state="frozen"/>
      <selection pane="topRight" activeCell="E1" sqref="E1"/>
      <selection pane="bottomLeft" activeCell="A17" sqref="A17"/>
      <selection pane="bottomRight" activeCell="H164" sqref="H164"/>
    </sheetView>
  </sheetViews>
  <sheetFormatPr defaultColWidth="8" defaultRowHeight="15"/>
  <cols>
    <col min="1" max="1" width="6.83203125" style="482" customWidth="1"/>
    <col min="2" max="2" width="20.08203125" style="138" customWidth="1"/>
    <col min="3" max="3" width="9.75" style="55" customWidth="1"/>
    <col min="4" max="4" width="45" style="138" customWidth="1"/>
    <col min="5" max="6" width="7.58203125" style="139" customWidth="1"/>
    <col min="7" max="7" width="8.25" style="139" customWidth="1"/>
    <col min="8" max="8" width="13.08203125" style="140" customWidth="1"/>
    <col min="9" max="10" width="9.58203125" style="141" customWidth="1"/>
    <col min="11" max="11" width="8.25" style="141" customWidth="1"/>
    <col min="12" max="12" width="9.58203125" style="141" customWidth="1"/>
    <col min="13" max="16384" width="8" style="55"/>
  </cols>
  <sheetData>
    <row r="1" spans="1:12" s="1" customFormat="1" ht="17.5">
      <c r="E1" s="133"/>
      <c r="F1" s="133"/>
      <c r="G1" s="133"/>
      <c r="L1" s="11" t="s">
        <v>1259</v>
      </c>
    </row>
    <row r="2" spans="1:12" s="1" customFormat="1" ht="17.5">
      <c r="E2" s="133"/>
      <c r="F2" s="133"/>
      <c r="G2" s="133"/>
      <c r="L2" s="6" t="s">
        <v>1946</v>
      </c>
    </row>
    <row r="3" spans="1:12" s="1" customFormat="1">
      <c r="E3" s="133"/>
      <c r="F3" s="133"/>
      <c r="G3" s="133"/>
    </row>
    <row r="4" spans="1:12" s="1" customFormat="1" ht="58.5" customHeight="1">
      <c r="A4" s="775" t="s">
        <v>5038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</row>
    <row r="5" spans="1:12" s="118" customFormat="1" ht="8.25" customHeight="1"/>
    <row r="6" spans="1:12" s="123" customFormat="1" ht="17.5">
      <c r="A6" s="119"/>
      <c r="B6" s="119"/>
      <c r="C6" s="119"/>
      <c r="D6" s="119"/>
      <c r="F6" s="120" t="s">
        <v>402</v>
      </c>
      <c r="G6" s="53">
        <v>41</v>
      </c>
      <c r="H6" s="68" t="s">
        <v>1664</v>
      </c>
      <c r="I6" s="119"/>
      <c r="J6" s="119"/>
      <c r="K6" s="119"/>
      <c r="L6" s="119"/>
    </row>
    <row r="7" spans="1:12" s="123" customFormat="1" ht="17.5">
      <c r="A7" s="119"/>
      <c r="B7" s="119"/>
      <c r="C7" s="119"/>
      <c r="D7" s="119"/>
      <c r="E7" s="120"/>
      <c r="G7" s="53">
        <v>42</v>
      </c>
      <c r="H7" s="68" t="s">
        <v>1665</v>
      </c>
      <c r="I7" s="51"/>
      <c r="J7" s="119"/>
      <c r="K7" s="119"/>
      <c r="L7" s="119"/>
    </row>
    <row r="8" spans="1:12" s="123" customFormat="1" ht="17.5">
      <c r="A8" s="119"/>
      <c r="B8" s="119"/>
      <c r="C8" s="119"/>
      <c r="D8" s="119"/>
      <c r="E8" s="120"/>
      <c r="G8" s="53">
        <v>43</v>
      </c>
      <c r="H8" s="68" t="s">
        <v>5025</v>
      </c>
      <c r="I8" s="51"/>
      <c r="J8" s="119"/>
      <c r="K8" s="119"/>
      <c r="L8" s="119"/>
    </row>
    <row r="9" spans="1:12" s="123" customFormat="1" ht="17.5">
      <c r="A9" s="119"/>
      <c r="B9" s="119"/>
      <c r="C9" s="119"/>
      <c r="D9" s="119"/>
      <c r="E9" s="120"/>
      <c r="G9" s="53">
        <v>44</v>
      </c>
      <c r="H9" s="68" t="s">
        <v>5026</v>
      </c>
      <c r="I9" s="51"/>
      <c r="J9" s="119"/>
      <c r="K9" s="119"/>
      <c r="L9" s="119"/>
    </row>
    <row r="10" spans="1:12" s="123" customFormat="1" ht="17.5">
      <c r="A10" s="119"/>
      <c r="B10" s="119"/>
      <c r="C10" s="119"/>
      <c r="D10" s="119"/>
      <c r="E10" s="120"/>
      <c r="G10" s="121">
        <v>51</v>
      </c>
      <c r="H10" s="122" t="s">
        <v>1139</v>
      </c>
      <c r="I10" s="51"/>
      <c r="J10" s="119"/>
      <c r="K10" s="119"/>
      <c r="L10" s="119"/>
    </row>
    <row r="11" spans="1:12" s="1" customFormat="1" ht="8.25" customHeight="1">
      <c r="E11" s="133"/>
      <c r="F11" s="133"/>
      <c r="G11" s="133"/>
    </row>
    <row r="12" spans="1:12" s="1" customFormat="1" ht="21.75" customHeight="1">
      <c r="A12" s="879" t="s">
        <v>1947</v>
      </c>
      <c r="B12" s="879"/>
      <c r="C12" s="879"/>
      <c r="D12" s="879"/>
      <c r="E12" s="879"/>
      <c r="F12" s="879"/>
      <c r="G12" s="879"/>
      <c r="H12" s="879"/>
      <c r="I12" s="879"/>
      <c r="J12" s="879"/>
      <c r="K12" s="879"/>
      <c r="L12" s="879"/>
    </row>
    <row r="13" spans="1:12" s="1" customFormat="1" ht="9" customHeight="1">
      <c r="E13" s="133"/>
      <c r="F13" s="133"/>
      <c r="G13" s="133"/>
    </row>
    <row r="14" spans="1:12" s="134" customFormat="1" ht="23.25" customHeight="1">
      <c r="A14" s="878" t="s">
        <v>5039</v>
      </c>
      <c r="B14" s="878"/>
      <c r="C14" s="858" t="s">
        <v>1001</v>
      </c>
      <c r="D14" s="858"/>
      <c r="E14" s="938" t="s">
        <v>1002</v>
      </c>
      <c r="F14" s="938" t="s">
        <v>1003</v>
      </c>
      <c r="G14" s="939" t="s">
        <v>5033</v>
      </c>
      <c r="H14" s="908" t="s">
        <v>4550</v>
      </c>
      <c r="I14" s="858" t="s">
        <v>1004</v>
      </c>
      <c r="J14" s="858"/>
      <c r="K14" s="858"/>
      <c r="L14" s="858"/>
    </row>
    <row r="15" spans="1:12" s="134" customFormat="1" ht="42" customHeight="1">
      <c r="A15" s="481" t="s">
        <v>476</v>
      </c>
      <c r="B15" s="481" t="s">
        <v>477</v>
      </c>
      <c r="C15" s="481" t="s">
        <v>476</v>
      </c>
      <c r="D15" s="481" t="s">
        <v>477</v>
      </c>
      <c r="E15" s="938"/>
      <c r="F15" s="938"/>
      <c r="G15" s="940"/>
      <c r="H15" s="910"/>
      <c r="I15" s="481" t="s">
        <v>56</v>
      </c>
      <c r="J15" s="481" t="s">
        <v>9</v>
      </c>
      <c r="K15" s="481" t="s">
        <v>10</v>
      </c>
      <c r="L15" s="481" t="s">
        <v>11</v>
      </c>
    </row>
    <row r="16" spans="1:12" s="163" customFormat="1" ht="15" customHeight="1">
      <c r="A16" s="162">
        <v>1</v>
      </c>
      <c r="B16" s="162">
        <v>2</v>
      </c>
      <c r="C16" s="162">
        <v>3</v>
      </c>
      <c r="D16" s="162">
        <v>4</v>
      </c>
      <c r="E16" s="162">
        <v>5</v>
      </c>
      <c r="F16" s="162">
        <v>6</v>
      </c>
      <c r="G16" s="162">
        <v>7</v>
      </c>
      <c r="H16" s="162">
        <v>8</v>
      </c>
      <c r="I16" s="162">
        <v>9</v>
      </c>
      <c r="J16" s="162">
        <v>10</v>
      </c>
      <c r="K16" s="162">
        <v>11</v>
      </c>
      <c r="L16" s="162">
        <v>12</v>
      </c>
    </row>
    <row r="17" spans="1:17" ht="32.15" customHeight="1">
      <c r="A17" s="474" t="s">
        <v>3935</v>
      </c>
      <c r="B17" s="235" t="s">
        <v>1005</v>
      </c>
      <c r="C17" s="193" t="s">
        <v>3936</v>
      </c>
      <c r="D17" s="234" t="s">
        <v>1267</v>
      </c>
      <c r="E17" s="233">
        <v>0.83</v>
      </c>
      <c r="F17" s="233">
        <v>1.05</v>
      </c>
      <c r="G17" s="656" t="s">
        <v>5031</v>
      </c>
      <c r="H17" s="135">
        <v>8</v>
      </c>
      <c r="I17" s="136">
        <v>0.88</v>
      </c>
      <c r="J17" s="136">
        <v>5.5E-2</v>
      </c>
      <c r="K17" s="136">
        <v>0</v>
      </c>
      <c r="L17" s="136">
        <v>6.5000000000000002E-2</v>
      </c>
      <c r="M17" s="239"/>
      <c r="N17" s="239"/>
      <c r="O17" s="239"/>
      <c r="P17" s="239"/>
      <c r="Q17" s="239"/>
    </row>
    <row r="18" spans="1:17" ht="32.15" customHeight="1">
      <c r="A18" s="474" t="s">
        <v>3935</v>
      </c>
      <c r="B18" s="235" t="s">
        <v>1005</v>
      </c>
      <c r="C18" s="193" t="s">
        <v>3937</v>
      </c>
      <c r="D18" s="234" t="s">
        <v>1268</v>
      </c>
      <c r="E18" s="233">
        <v>0.66</v>
      </c>
      <c r="F18" s="233">
        <v>1.05</v>
      </c>
      <c r="G18" s="656" t="s">
        <v>5031</v>
      </c>
      <c r="H18" s="135">
        <v>6</v>
      </c>
      <c r="I18" s="136">
        <v>0.90200000000000002</v>
      </c>
      <c r="J18" s="136">
        <v>5.5E-2</v>
      </c>
      <c r="K18" s="136">
        <v>0</v>
      </c>
      <c r="L18" s="136">
        <v>4.2999999999999997E-2</v>
      </c>
      <c r="M18" s="239"/>
      <c r="N18" s="239"/>
      <c r="O18" s="239"/>
      <c r="P18" s="239"/>
      <c r="Q18" s="239"/>
    </row>
    <row r="19" spans="1:17" ht="32.15" customHeight="1">
      <c r="A19" s="474" t="s">
        <v>3935</v>
      </c>
      <c r="B19" s="235" t="s">
        <v>1005</v>
      </c>
      <c r="C19" s="193" t="s">
        <v>3938</v>
      </c>
      <c r="D19" s="234" t="s">
        <v>1332</v>
      </c>
      <c r="E19" s="233">
        <v>0.71</v>
      </c>
      <c r="F19" s="233">
        <v>1</v>
      </c>
      <c r="G19" s="656" t="s">
        <v>5031</v>
      </c>
      <c r="H19" s="135">
        <v>4</v>
      </c>
      <c r="I19" s="136">
        <v>0.92400000000000004</v>
      </c>
      <c r="J19" s="136">
        <v>3.1E-2</v>
      </c>
      <c r="K19" s="136">
        <v>0</v>
      </c>
      <c r="L19" s="136">
        <v>4.4999999999999998E-2</v>
      </c>
      <c r="M19" s="239"/>
      <c r="N19" s="239"/>
      <c r="O19" s="239"/>
      <c r="P19" s="239"/>
      <c r="Q19" s="239"/>
    </row>
    <row r="20" spans="1:17" ht="32.15" customHeight="1">
      <c r="A20" s="474" t="s">
        <v>3935</v>
      </c>
      <c r="B20" s="235" t="s">
        <v>1005</v>
      </c>
      <c r="C20" s="193" t="s">
        <v>3939</v>
      </c>
      <c r="D20" s="234" t="s">
        <v>1333</v>
      </c>
      <c r="E20" s="233">
        <v>1.06</v>
      </c>
      <c r="F20" s="233">
        <v>1</v>
      </c>
      <c r="G20" s="656" t="s">
        <v>5031</v>
      </c>
      <c r="H20" s="135">
        <v>4</v>
      </c>
      <c r="I20" s="136">
        <v>0.89100000000000001</v>
      </c>
      <c r="J20" s="136">
        <v>5.5E-2</v>
      </c>
      <c r="K20" s="136">
        <v>0</v>
      </c>
      <c r="L20" s="136">
        <v>5.3999999999999999E-2</v>
      </c>
      <c r="M20" s="239"/>
      <c r="N20" s="239"/>
      <c r="O20" s="239"/>
      <c r="P20" s="239"/>
      <c r="Q20" s="239"/>
    </row>
    <row r="21" spans="1:17" ht="32.15" customHeight="1">
      <c r="A21" s="474" t="s">
        <v>3935</v>
      </c>
      <c r="B21" s="235" t="s">
        <v>1005</v>
      </c>
      <c r="C21" s="193" t="s">
        <v>3940</v>
      </c>
      <c r="D21" s="234" t="s">
        <v>1010</v>
      </c>
      <c r="E21" s="233">
        <v>9.7899999999999991</v>
      </c>
      <c r="F21" s="233">
        <v>1</v>
      </c>
      <c r="G21" s="656" t="s">
        <v>5032</v>
      </c>
      <c r="H21" s="135">
        <v>19</v>
      </c>
      <c r="I21" s="136">
        <v>0.22</v>
      </c>
      <c r="J21" s="136">
        <v>0.59299999999999997</v>
      </c>
      <c r="K21" s="136">
        <v>0</v>
      </c>
      <c r="L21" s="136">
        <v>0.187</v>
      </c>
      <c r="M21" s="239"/>
      <c r="N21" s="239"/>
      <c r="O21" s="239"/>
      <c r="P21" s="239"/>
      <c r="Q21" s="239"/>
    </row>
    <row r="22" spans="1:17" ht="32.15" customHeight="1">
      <c r="A22" s="474" t="s">
        <v>3935</v>
      </c>
      <c r="B22" s="235" t="s">
        <v>1005</v>
      </c>
      <c r="C22" s="229" t="s">
        <v>3941</v>
      </c>
      <c r="D22" s="234" t="s">
        <v>1269</v>
      </c>
      <c r="E22" s="233">
        <v>0.33</v>
      </c>
      <c r="F22" s="233">
        <v>0.8</v>
      </c>
      <c r="G22" s="656" t="s">
        <v>5032</v>
      </c>
      <c r="H22" s="135">
        <v>1</v>
      </c>
      <c r="I22" s="136">
        <v>0.84699999999999998</v>
      </c>
      <c r="J22" s="136">
        <v>7.8E-2</v>
      </c>
      <c r="K22" s="136">
        <v>0</v>
      </c>
      <c r="L22" s="136">
        <v>7.4999999999999997E-2</v>
      </c>
      <c r="M22" s="239"/>
      <c r="N22" s="239"/>
      <c r="O22" s="239"/>
      <c r="P22" s="239"/>
      <c r="Q22" s="239"/>
    </row>
    <row r="23" spans="1:17" ht="32.15" customHeight="1">
      <c r="A23" s="474" t="s">
        <v>3935</v>
      </c>
      <c r="B23" s="235" t="s">
        <v>1005</v>
      </c>
      <c r="C23" s="229" t="s">
        <v>3942</v>
      </c>
      <c r="D23" s="234" t="s">
        <v>1270</v>
      </c>
      <c r="E23" s="233">
        <v>1.04</v>
      </c>
      <c r="F23" s="233">
        <v>0.8</v>
      </c>
      <c r="G23" s="656" t="s">
        <v>5032</v>
      </c>
      <c r="H23" s="135">
        <v>1</v>
      </c>
      <c r="I23" s="136">
        <v>0.13200000000000001</v>
      </c>
      <c r="J23" s="136">
        <v>0.67900000000000005</v>
      </c>
      <c r="K23" s="136">
        <v>0</v>
      </c>
      <c r="L23" s="136">
        <v>0.189</v>
      </c>
      <c r="M23" s="239"/>
      <c r="N23" s="239"/>
      <c r="O23" s="239"/>
      <c r="P23" s="239"/>
      <c r="Q23" s="239"/>
    </row>
    <row r="24" spans="1:17" ht="32.15" customHeight="1">
      <c r="A24" s="474" t="s">
        <v>3943</v>
      </c>
      <c r="B24" s="235" t="s">
        <v>1012</v>
      </c>
      <c r="C24" s="229" t="s">
        <v>3944</v>
      </c>
      <c r="D24" s="234" t="s">
        <v>1013</v>
      </c>
      <c r="E24" s="233">
        <v>0.98</v>
      </c>
      <c r="F24" s="233">
        <v>0.85</v>
      </c>
      <c r="G24" s="656" t="s">
        <v>5031</v>
      </c>
      <c r="H24" s="135">
        <v>9</v>
      </c>
      <c r="I24" s="136">
        <v>0.79200000000000004</v>
      </c>
      <c r="J24" s="136">
        <v>0.11700000000000001</v>
      </c>
      <c r="K24" s="136">
        <v>0</v>
      </c>
      <c r="L24" s="136">
        <v>9.0999999999999998E-2</v>
      </c>
      <c r="M24" s="239"/>
      <c r="N24" s="239"/>
      <c r="O24" s="239"/>
      <c r="P24" s="239"/>
      <c r="Q24" s="239"/>
    </row>
    <row r="25" spans="1:17" ht="16" customHeight="1">
      <c r="A25" s="474" t="s">
        <v>3945</v>
      </c>
      <c r="B25" s="235" t="s">
        <v>1015</v>
      </c>
      <c r="C25" s="229" t="s">
        <v>3946</v>
      </c>
      <c r="D25" s="234" t="s">
        <v>1271</v>
      </c>
      <c r="E25" s="233">
        <v>0.89</v>
      </c>
      <c r="F25" s="233">
        <v>1</v>
      </c>
      <c r="G25" s="656" t="s">
        <v>5032</v>
      </c>
      <c r="H25" s="135">
        <v>10</v>
      </c>
      <c r="I25" s="136">
        <v>0.73699999999999999</v>
      </c>
      <c r="J25" s="136">
        <v>0.13300000000000001</v>
      </c>
      <c r="K25" s="136">
        <v>0</v>
      </c>
      <c r="L25" s="136">
        <v>0.13</v>
      </c>
      <c r="M25" s="239"/>
      <c r="N25" s="239"/>
      <c r="O25" s="239"/>
      <c r="P25" s="239"/>
      <c r="Q25" s="239"/>
    </row>
    <row r="26" spans="1:17" ht="16" customHeight="1">
      <c r="A26" s="474" t="s">
        <v>3947</v>
      </c>
      <c r="B26" s="235" t="s">
        <v>1018</v>
      </c>
      <c r="C26" s="193" t="s">
        <v>3948</v>
      </c>
      <c r="D26" s="234" t="s">
        <v>1700</v>
      </c>
      <c r="E26" s="233">
        <v>0.91</v>
      </c>
      <c r="F26" s="233">
        <v>1</v>
      </c>
      <c r="G26" s="656" t="s">
        <v>5031</v>
      </c>
      <c r="H26" s="135">
        <v>11</v>
      </c>
      <c r="I26" s="136">
        <v>0.90200000000000002</v>
      </c>
      <c r="J26" s="136">
        <v>4.7E-2</v>
      </c>
      <c r="K26" s="136">
        <v>0</v>
      </c>
      <c r="L26" s="136">
        <v>5.0999999999999997E-2</v>
      </c>
      <c r="M26" s="239"/>
      <c r="N26" s="239"/>
      <c r="O26" s="239"/>
      <c r="P26" s="239"/>
      <c r="Q26" s="239"/>
    </row>
    <row r="27" spans="1:17" ht="16" customHeight="1">
      <c r="A27" s="474" t="s">
        <v>3947</v>
      </c>
      <c r="B27" s="235" t="s">
        <v>1018</v>
      </c>
      <c r="C27" s="193" t="s">
        <v>3949</v>
      </c>
      <c r="D27" s="234" t="s">
        <v>1701</v>
      </c>
      <c r="E27" s="233">
        <v>2.41</v>
      </c>
      <c r="F27" s="233">
        <v>1</v>
      </c>
      <c r="G27" s="656" t="s">
        <v>5031</v>
      </c>
      <c r="H27" s="135">
        <v>11</v>
      </c>
      <c r="I27" s="136">
        <v>0.90200000000000002</v>
      </c>
      <c r="J27" s="136">
        <v>4.7E-2</v>
      </c>
      <c r="K27" s="136">
        <v>0</v>
      </c>
      <c r="L27" s="136">
        <v>5.0999999999999997E-2</v>
      </c>
      <c r="M27" s="239"/>
      <c r="N27" s="239"/>
      <c r="O27" s="239"/>
      <c r="P27" s="239"/>
      <c r="Q27" s="239"/>
    </row>
    <row r="28" spans="1:17" ht="32.15" customHeight="1">
      <c r="A28" s="474" t="s">
        <v>3947</v>
      </c>
      <c r="B28" s="235" t="s">
        <v>1018</v>
      </c>
      <c r="C28" s="193" t="s">
        <v>3950</v>
      </c>
      <c r="D28" s="234" t="s">
        <v>1299</v>
      </c>
      <c r="E28" s="233">
        <v>7.77</v>
      </c>
      <c r="F28" s="233">
        <v>1</v>
      </c>
      <c r="G28" s="656" t="s">
        <v>5031</v>
      </c>
      <c r="H28" s="135">
        <v>7</v>
      </c>
      <c r="I28" s="136">
        <v>0.35199999999999998</v>
      </c>
      <c r="J28" s="136">
        <v>0.59799999999999998</v>
      </c>
      <c r="K28" s="136">
        <v>0</v>
      </c>
      <c r="L28" s="136">
        <v>0.05</v>
      </c>
      <c r="M28" s="239"/>
      <c r="N28" s="239"/>
      <c r="O28" s="239"/>
      <c r="P28" s="239"/>
      <c r="Q28" s="239"/>
    </row>
    <row r="29" spans="1:17" ht="48" customHeight="1">
      <c r="A29" s="474" t="s">
        <v>3947</v>
      </c>
      <c r="B29" s="235" t="s">
        <v>1018</v>
      </c>
      <c r="C29" s="193" t="s">
        <v>3951</v>
      </c>
      <c r="D29" s="234" t="s">
        <v>1300</v>
      </c>
      <c r="E29" s="233">
        <v>6.3</v>
      </c>
      <c r="F29" s="233">
        <v>1</v>
      </c>
      <c r="G29" s="656" t="s">
        <v>5031</v>
      </c>
      <c r="H29" s="135">
        <v>8</v>
      </c>
      <c r="I29" s="136">
        <v>0.39600000000000002</v>
      </c>
      <c r="J29" s="136">
        <v>0.54200000000000004</v>
      </c>
      <c r="K29" s="136">
        <v>0</v>
      </c>
      <c r="L29" s="136">
        <v>6.2E-2</v>
      </c>
      <c r="M29" s="239"/>
      <c r="N29" s="239"/>
      <c r="O29" s="239"/>
      <c r="P29" s="239"/>
      <c r="Q29" s="239"/>
    </row>
    <row r="30" spans="1:17" ht="32.15" customHeight="1">
      <c r="A30" s="474" t="s">
        <v>3947</v>
      </c>
      <c r="B30" s="235" t="s">
        <v>1018</v>
      </c>
      <c r="C30" s="193" t="s">
        <v>3952</v>
      </c>
      <c r="D30" s="234" t="s">
        <v>1684</v>
      </c>
      <c r="E30" s="233">
        <v>3.73</v>
      </c>
      <c r="F30" s="233">
        <v>1</v>
      </c>
      <c r="G30" s="656" t="s">
        <v>5031</v>
      </c>
      <c r="H30" s="264">
        <v>5</v>
      </c>
      <c r="I30" s="265">
        <v>0.38500000000000001</v>
      </c>
      <c r="J30" s="265">
        <v>0.51800000000000002</v>
      </c>
      <c r="K30" s="265">
        <v>0</v>
      </c>
      <c r="L30" s="265">
        <v>9.7000000000000003E-2</v>
      </c>
      <c r="M30" s="239"/>
      <c r="N30" s="239"/>
      <c r="O30" s="239"/>
      <c r="P30" s="239"/>
      <c r="Q30" s="239"/>
    </row>
    <row r="31" spans="1:17" ht="56">
      <c r="A31" s="474" t="s">
        <v>3947</v>
      </c>
      <c r="B31" s="235" t="s">
        <v>1018</v>
      </c>
      <c r="C31" s="193" t="s">
        <v>3953</v>
      </c>
      <c r="D31" s="234" t="s">
        <v>1707</v>
      </c>
      <c r="E31" s="233">
        <v>14.41</v>
      </c>
      <c r="F31" s="233">
        <v>1</v>
      </c>
      <c r="G31" s="656" t="s">
        <v>5031</v>
      </c>
      <c r="H31" s="264">
        <v>5</v>
      </c>
      <c r="I31" s="265">
        <v>0.28599999999999998</v>
      </c>
      <c r="J31" s="265">
        <v>0.66</v>
      </c>
      <c r="K31" s="265">
        <v>0</v>
      </c>
      <c r="L31" s="265">
        <v>5.3999999999999999E-2</v>
      </c>
      <c r="M31" s="239"/>
      <c r="N31" s="239"/>
      <c r="O31" s="239"/>
      <c r="P31" s="239"/>
      <c r="Q31" s="239"/>
    </row>
    <row r="32" spans="1:17" ht="16" customHeight="1">
      <c r="A32" s="474" t="s">
        <v>3947</v>
      </c>
      <c r="B32" s="235" t="s">
        <v>1018</v>
      </c>
      <c r="C32" s="193" t="s">
        <v>3954</v>
      </c>
      <c r="D32" s="234" t="s">
        <v>1274</v>
      </c>
      <c r="E32" s="233">
        <v>14.23</v>
      </c>
      <c r="F32" s="233">
        <v>1</v>
      </c>
      <c r="G32" s="656" t="s">
        <v>5031</v>
      </c>
      <c r="H32" s="135">
        <v>18</v>
      </c>
      <c r="I32" s="136">
        <v>0.46200000000000002</v>
      </c>
      <c r="J32" s="136">
        <v>0.38200000000000001</v>
      </c>
      <c r="K32" s="136">
        <v>0</v>
      </c>
      <c r="L32" s="136">
        <v>0.156</v>
      </c>
      <c r="M32" s="239"/>
      <c r="N32" s="239"/>
      <c r="O32" s="239"/>
      <c r="P32" s="239"/>
      <c r="Q32" s="239"/>
    </row>
    <row r="33" spans="1:17" ht="48" customHeight="1">
      <c r="A33" s="474" t="s">
        <v>3947</v>
      </c>
      <c r="B33" s="235" t="s">
        <v>1018</v>
      </c>
      <c r="C33" s="193" t="s">
        <v>3955</v>
      </c>
      <c r="D33" s="234" t="s">
        <v>1275</v>
      </c>
      <c r="E33" s="233">
        <v>10.34</v>
      </c>
      <c r="F33" s="233">
        <v>1</v>
      </c>
      <c r="G33" s="656" t="s">
        <v>5031</v>
      </c>
      <c r="H33" s="135">
        <v>10</v>
      </c>
      <c r="I33" s="136">
        <v>0.47299999999999998</v>
      </c>
      <c r="J33" s="136">
        <v>0.34300000000000003</v>
      </c>
      <c r="K33" s="136">
        <v>0</v>
      </c>
      <c r="L33" s="136">
        <v>0.184</v>
      </c>
      <c r="M33" s="239"/>
      <c r="N33" s="239"/>
      <c r="O33" s="239"/>
      <c r="P33" s="239"/>
      <c r="Q33" s="239"/>
    </row>
    <row r="34" spans="1:17" ht="16" customHeight="1">
      <c r="A34" s="474" t="s">
        <v>3956</v>
      </c>
      <c r="B34" s="235" t="s">
        <v>1020</v>
      </c>
      <c r="C34" s="193" t="s">
        <v>3957</v>
      </c>
      <c r="D34" s="234" t="s">
        <v>1272</v>
      </c>
      <c r="E34" s="233">
        <v>1.54</v>
      </c>
      <c r="F34" s="233">
        <v>0.8</v>
      </c>
      <c r="G34" s="656" t="s">
        <v>5032</v>
      </c>
      <c r="H34" s="135">
        <v>16</v>
      </c>
      <c r="I34" s="136">
        <v>0.75900000000000001</v>
      </c>
      <c r="J34" s="136">
        <v>8.5999999999999993E-2</v>
      </c>
      <c r="K34" s="136">
        <v>0</v>
      </c>
      <c r="L34" s="136">
        <v>0.155</v>
      </c>
      <c r="M34" s="239"/>
      <c r="N34" s="239"/>
      <c r="O34" s="239"/>
      <c r="P34" s="239"/>
      <c r="Q34" s="239"/>
    </row>
    <row r="35" spans="1:17" ht="16" customHeight="1">
      <c r="A35" s="474" t="s">
        <v>3958</v>
      </c>
      <c r="B35" s="235" t="s">
        <v>1021</v>
      </c>
      <c r="C35" s="193" t="s">
        <v>3959</v>
      </c>
      <c r="D35" s="234" t="s">
        <v>1273</v>
      </c>
      <c r="E35" s="233">
        <v>0.98</v>
      </c>
      <c r="F35" s="233">
        <v>1</v>
      </c>
      <c r="G35" s="656" t="s">
        <v>5031</v>
      </c>
      <c r="H35" s="135">
        <v>11</v>
      </c>
      <c r="I35" s="136">
        <v>0.82499999999999996</v>
      </c>
      <c r="J35" s="136">
        <v>7.8E-2</v>
      </c>
      <c r="K35" s="136">
        <v>0</v>
      </c>
      <c r="L35" s="136">
        <v>9.7000000000000003E-2</v>
      </c>
      <c r="M35" s="239"/>
      <c r="N35" s="239"/>
      <c r="O35" s="239"/>
      <c r="P35" s="239"/>
      <c r="Q35" s="239"/>
    </row>
    <row r="36" spans="1:17" ht="48" customHeight="1">
      <c r="A36" s="474" t="s">
        <v>3960</v>
      </c>
      <c r="B36" s="235" t="s">
        <v>1023</v>
      </c>
      <c r="C36" s="193" t="s">
        <v>3961</v>
      </c>
      <c r="D36" s="234" t="s">
        <v>1276</v>
      </c>
      <c r="E36" s="233">
        <v>7.95</v>
      </c>
      <c r="F36" s="233">
        <v>1</v>
      </c>
      <c r="G36" s="656" t="s">
        <v>5031</v>
      </c>
      <c r="H36" s="135">
        <v>15</v>
      </c>
      <c r="I36" s="136">
        <v>0.38500000000000001</v>
      </c>
      <c r="J36" s="136">
        <v>0.41299999999999998</v>
      </c>
      <c r="K36" s="136">
        <v>0</v>
      </c>
      <c r="L36" s="136">
        <v>0.20200000000000001</v>
      </c>
      <c r="M36" s="239"/>
      <c r="N36" s="239"/>
      <c r="O36" s="239"/>
      <c r="P36" s="239"/>
      <c r="Q36" s="239"/>
    </row>
    <row r="37" spans="1:17" ht="32.15" customHeight="1">
      <c r="A37" s="474" t="s">
        <v>3962</v>
      </c>
      <c r="B37" s="235" t="s">
        <v>1024</v>
      </c>
      <c r="C37" s="229" t="s">
        <v>3963</v>
      </c>
      <c r="D37" s="234" t="s">
        <v>1277</v>
      </c>
      <c r="E37" s="233">
        <v>1.38</v>
      </c>
      <c r="F37" s="233">
        <v>1</v>
      </c>
      <c r="G37" s="656" t="s">
        <v>5031</v>
      </c>
      <c r="H37" s="135">
        <v>4</v>
      </c>
      <c r="I37" s="136">
        <v>0.73699999999999999</v>
      </c>
      <c r="J37" s="136">
        <v>0.14799999999999999</v>
      </c>
      <c r="K37" s="136">
        <v>0</v>
      </c>
      <c r="L37" s="136">
        <v>0.115</v>
      </c>
      <c r="M37" s="239"/>
      <c r="N37" s="239"/>
      <c r="O37" s="239"/>
      <c r="P37" s="239"/>
      <c r="Q37" s="239"/>
    </row>
    <row r="38" spans="1:17" ht="32.15" customHeight="1">
      <c r="A38" s="474" t="s">
        <v>3962</v>
      </c>
      <c r="B38" s="235" t="s">
        <v>1024</v>
      </c>
      <c r="C38" s="229" t="s">
        <v>3964</v>
      </c>
      <c r="D38" s="234" t="s">
        <v>1278</v>
      </c>
      <c r="E38" s="233">
        <v>2.09</v>
      </c>
      <c r="F38" s="233">
        <v>1</v>
      </c>
      <c r="G38" s="656" t="s">
        <v>5031</v>
      </c>
      <c r="H38" s="135">
        <v>4</v>
      </c>
      <c r="I38" s="136">
        <v>0.69299999999999995</v>
      </c>
      <c r="J38" s="136">
        <v>0.17899999999999999</v>
      </c>
      <c r="K38" s="136">
        <v>0</v>
      </c>
      <c r="L38" s="136">
        <v>0.128</v>
      </c>
      <c r="M38" s="239"/>
      <c r="N38" s="239"/>
      <c r="O38" s="239"/>
      <c r="P38" s="239"/>
      <c r="Q38" s="239"/>
    </row>
    <row r="39" spans="1:17" ht="16" customHeight="1">
      <c r="A39" s="474" t="s">
        <v>3965</v>
      </c>
      <c r="B39" s="235" t="s">
        <v>1025</v>
      </c>
      <c r="C39" s="193" t="s">
        <v>3966</v>
      </c>
      <c r="D39" s="234" t="s">
        <v>1279</v>
      </c>
      <c r="E39" s="233">
        <v>1.6</v>
      </c>
      <c r="F39" s="233">
        <v>1</v>
      </c>
      <c r="G39" s="656" t="s">
        <v>5031</v>
      </c>
      <c r="H39" s="135">
        <v>4</v>
      </c>
      <c r="I39" s="136">
        <v>0.69299999999999995</v>
      </c>
      <c r="J39" s="136">
        <v>0.17899999999999999</v>
      </c>
      <c r="K39" s="136">
        <v>0</v>
      </c>
      <c r="L39" s="136">
        <v>0.128</v>
      </c>
      <c r="M39" s="239"/>
      <c r="N39" s="239"/>
      <c r="O39" s="239"/>
      <c r="P39" s="239"/>
      <c r="Q39" s="239"/>
    </row>
    <row r="40" spans="1:17" ht="32.15" customHeight="1">
      <c r="A40" s="474" t="s">
        <v>3967</v>
      </c>
      <c r="B40" s="235" t="s">
        <v>1026</v>
      </c>
      <c r="C40" s="229" t="s">
        <v>3968</v>
      </c>
      <c r="D40" s="234" t="s">
        <v>1027</v>
      </c>
      <c r="E40" s="233">
        <v>1.49</v>
      </c>
      <c r="F40" s="233">
        <v>1</v>
      </c>
      <c r="G40" s="656" t="s">
        <v>5031</v>
      </c>
      <c r="H40" s="135">
        <v>8</v>
      </c>
      <c r="I40" s="136">
        <v>0.59399999999999997</v>
      </c>
      <c r="J40" s="136">
        <v>0.22600000000000001</v>
      </c>
      <c r="K40" s="136">
        <v>0</v>
      </c>
      <c r="L40" s="136">
        <v>0.18</v>
      </c>
      <c r="M40" s="239"/>
      <c r="N40" s="239"/>
      <c r="O40" s="239"/>
      <c r="P40" s="239"/>
      <c r="Q40" s="239"/>
    </row>
    <row r="41" spans="1:17" ht="32.15" customHeight="1">
      <c r="A41" s="474" t="s">
        <v>3967</v>
      </c>
      <c r="B41" s="235" t="s">
        <v>1026</v>
      </c>
      <c r="C41" s="229" t="s">
        <v>3969</v>
      </c>
      <c r="D41" s="234" t="s">
        <v>1028</v>
      </c>
      <c r="E41" s="233">
        <v>1.36</v>
      </c>
      <c r="F41" s="233">
        <v>1</v>
      </c>
      <c r="G41" s="656" t="s">
        <v>5031</v>
      </c>
      <c r="H41" s="135">
        <v>8</v>
      </c>
      <c r="I41" s="136">
        <v>0.59399999999999997</v>
      </c>
      <c r="J41" s="136">
        <v>0.22600000000000001</v>
      </c>
      <c r="K41" s="136">
        <v>0</v>
      </c>
      <c r="L41" s="136">
        <v>0.18</v>
      </c>
      <c r="M41" s="239"/>
      <c r="N41" s="239"/>
      <c r="O41" s="239"/>
      <c r="P41" s="239"/>
      <c r="Q41" s="239"/>
    </row>
    <row r="42" spans="1:17" ht="32.15" customHeight="1">
      <c r="A42" s="474" t="s">
        <v>3970</v>
      </c>
      <c r="B42" s="235" t="s">
        <v>1029</v>
      </c>
      <c r="C42" s="229" t="s">
        <v>3971</v>
      </c>
      <c r="D42" s="234" t="s">
        <v>1280</v>
      </c>
      <c r="E42" s="233">
        <v>2.75</v>
      </c>
      <c r="F42" s="233">
        <v>1</v>
      </c>
      <c r="G42" s="656" t="s">
        <v>5031</v>
      </c>
      <c r="H42" s="135">
        <v>12</v>
      </c>
      <c r="I42" s="136">
        <v>0.75900000000000001</v>
      </c>
      <c r="J42" s="136">
        <v>0.11700000000000001</v>
      </c>
      <c r="K42" s="136">
        <v>0</v>
      </c>
      <c r="L42" s="136">
        <v>0.124</v>
      </c>
      <c r="M42" s="239"/>
      <c r="N42" s="239"/>
      <c r="O42" s="239"/>
      <c r="P42" s="239"/>
      <c r="Q42" s="239"/>
    </row>
    <row r="43" spans="1:17" ht="32.15" customHeight="1">
      <c r="A43" s="474" t="s">
        <v>3970</v>
      </c>
      <c r="B43" s="235" t="s">
        <v>1029</v>
      </c>
      <c r="C43" s="229" t="s">
        <v>3972</v>
      </c>
      <c r="D43" s="234" t="s">
        <v>3973</v>
      </c>
      <c r="E43" s="233">
        <v>1.1000000000000001</v>
      </c>
      <c r="F43" s="233">
        <v>1</v>
      </c>
      <c r="G43" s="656" t="s">
        <v>5031</v>
      </c>
      <c r="H43" s="135">
        <v>14</v>
      </c>
      <c r="I43" s="136">
        <v>0.75900000000000001</v>
      </c>
      <c r="J43" s="136">
        <v>0.11700000000000001</v>
      </c>
      <c r="K43" s="136">
        <v>0</v>
      </c>
      <c r="L43" s="136">
        <v>0.124</v>
      </c>
      <c r="M43" s="239"/>
      <c r="N43" s="239"/>
      <c r="O43" s="239"/>
      <c r="P43" s="239"/>
      <c r="Q43" s="239"/>
    </row>
    <row r="44" spans="1:17" ht="32.15" customHeight="1">
      <c r="A44" s="474" t="s">
        <v>3970</v>
      </c>
      <c r="B44" s="235" t="s">
        <v>1029</v>
      </c>
      <c r="C44" s="229" t="s">
        <v>3974</v>
      </c>
      <c r="D44" s="234" t="s">
        <v>3975</v>
      </c>
      <c r="E44" s="233">
        <v>4.9000000000000004</v>
      </c>
      <c r="F44" s="233">
        <v>1</v>
      </c>
      <c r="G44" s="656" t="s">
        <v>5031</v>
      </c>
      <c r="H44" s="135">
        <v>14</v>
      </c>
      <c r="I44" s="136">
        <v>0.75900000000000001</v>
      </c>
      <c r="J44" s="136">
        <v>0.11700000000000001</v>
      </c>
      <c r="K44" s="136">
        <v>0</v>
      </c>
      <c r="L44" s="136">
        <v>0.124</v>
      </c>
      <c r="M44" s="239"/>
      <c r="N44" s="239"/>
      <c r="O44" s="239"/>
      <c r="P44" s="239"/>
      <c r="Q44" s="239"/>
    </row>
    <row r="45" spans="1:17" ht="32.15" customHeight="1">
      <c r="A45" s="474" t="s">
        <v>3970</v>
      </c>
      <c r="B45" s="235" t="s">
        <v>1029</v>
      </c>
      <c r="C45" s="229" t="s">
        <v>3976</v>
      </c>
      <c r="D45" s="234" t="s">
        <v>3977</v>
      </c>
      <c r="E45" s="233">
        <v>22.2</v>
      </c>
      <c r="F45" s="233">
        <v>1</v>
      </c>
      <c r="G45" s="656" t="s">
        <v>5031</v>
      </c>
      <c r="H45" s="135">
        <v>14</v>
      </c>
      <c r="I45" s="136">
        <v>0.75900000000000001</v>
      </c>
      <c r="J45" s="136">
        <v>0.11700000000000001</v>
      </c>
      <c r="K45" s="136">
        <v>0</v>
      </c>
      <c r="L45" s="136">
        <v>0.124</v>
      </c>
      <c r="M45" s="239"/>
      <c r="N45" s="239"/>
      <c r="O45" s="239"/>
      <c r="P45" s="239"/>
      <c r="Q45" s="239"/>
    </row>
    <row r="46" spans="1:17" ht="32.15" customHeight="1">
      <c r="A46" s="474" t="s">
        <v>3970</v>
      </c>
      <c r="B46" s="235" t="s">
        <v>1029</v>
      </c>
      <c r="C46" s="229" t="s">
        <v>3978</v>
      </c>
      <c r="D46" s="234" t="s">
        <v>1281</v>
      </c>
      <c r="E46" s="233">
        <v>0.97</v>
      </c>
      <c r="F46" s="233">
        <v>1</v>
      </c>
      <c r="G46" s="656" t="s">
        <v>5031</v>
      </c>
      <c r="H46" s="135">
        <v>13</v>
      </c>
      <c r="I46" s="136">
        <v>0.75900000000000001</v>
      </c>
      <c r="J46" s="136">
        <v>0.11700000000000001</v>
      </c>
      <c r="K46" s="136">
        <v>0</v>
      </c>
      <c r="L46" s="136">
        <v>0.124</v>
      </c>
      <c r="M46" s="239"/>
      <c r="N46" s="239"/>
      <c r="O46" s="239"/>
      <c r="P46" s="239"/>
      <c r="Q46" s="239"/>
    </row>
    <row r="47" spans="1:17" ht="32.15" customHeight="1">
      <c r="A47" s="474" t="s">
        <v>3970</v>
      </c>
      <c r="B47" s="235" t="s">
        <v>1029</v>
      </c>
      <c r="C47" s="229" t="s">
        <v>3979</v>
      </c>
      <c r="D47" s="234" t="s">
        <v>1282</v>
      </c>
      <c r="E47" s="233">
        <v>1.1599999999999999</v>
      </c>
      <c r="F47" s="233">
        <v>1</v>
      </c>
      <c r="G47" s="656" t="s">
        <v>5031</v>
      </c>
      <c r="H47" s="135">
        <v>8</v>
      </c>
      <c r="I47" s="136">
        <v>0.72599999999999998</v>
      </c>
      <c r="J47" s="136">
        <v>0.13300000000000001</v>
      </c>
      <c r="K47" s="136">
        <v>0</v>
      </c>
      <c r="L47" s="136">
        <v>0.14099999999999999</v>
      </c>
      <c r="M47" s="239"/>
      <c r="N47" s="239"/>
      <c r="O47" s="239"/>
      <c r="P47" s="239"/>
      <c r="Q47" s="239"/>
    </row>
    <row r="48" spans="1:17" ht="32.15" customHeight="1">
      <c r="A48" s="474" t="s">
        <v>3970</v>
      </c>
      <c r="B48" s="235" t="s">
        <v>1029</v>
      </c>
      <c r="C48" s="229" t="s">
        <v>3980</v>
      </c>
      <c r="D48" s="234" t="s">
        <v>1283</v>
      </c>
      <c r="E48" s="233">
        <v>0.97</v>
      </c>
      <c r="F48" s="233">
        <v>1</v>
      </c>
      <c r="G48" s="656" t="s">
        <v>5031</v>
      </c>
      <c r="H48" s="135">
        <v>5</v>
      </c>
      <c r="I48" s="136">
        <v>0.72599999999999998</v>
      </c>
      <c r="J48" s="136">
        <v>0.13300000000000001</v>
      </c>
      <c r="K48" s="136">
        <v>0</v>
      </c>
      <c r="L48" s="136">
        <v>0.14099999999999999</v>
      </c>
      <c r="M48" s="239"/>
      <c r="N48" s="239"/>
      <c r="O48" s="239"/>
      <c r="P48" s="239"/>
      <c r="Q48" s="239"/>
    </row>
    <row r="49" spans="1:17" ht="32.15" customHeight="1">
      <c r="A49" s="474" t="s">
        <v>3970</v>
      </c>
      <c r="B49" s="235" t="s">
        <v>1029</v>
      </c>
      <c r="C49" s="229" t="s">
        <v>3981</v>
      </c>
      <c r="D49" s="234" t="s">
        <v>1284</v>
      </c>
      <c r="E49" s="233">
        <v>0.52</v>
      </c>
      <c r="F49" s="233">
        <v>0.8</v>
      </c>
      <c r="G49" s="656" t="s">
        <v>5031</v>
      </c>
      <c r="H49" s="135">
        <v>7</v>
      </c>
      <c r="I49" s="136">
        <v>0.72599999999999998</v>
      </c>
      <c r="J49" s="136">
        <v>0.14000000000000001</v>
      </c>
      <c r="K49" s="136">
        <v>0</v>
      </c>
      <c r="L49" s="136">
        <v>0.13400000000000001</v>
      </c>
      <c r="M49" s="239"/>
      <c r="N49" s="239"/>
      <c r="O49" s="239"/>
      <c r="P49" s="239"/>
      <c r="Q49" s="239"/>
    </row>
    <row r="50" spans="1:17" ht="32.15" customHeight="1">
      <c r="A50" s="474" t="s">
        <v>3970</v>
      </c>
      <c r="B50" s="235" t="s">
        <v>1029</v>
      </c>
      <c r="C50" s="229" t="s">
        <v>3982</v>
      </c>
      <c r="D50" s="234" t="s">
        <v>1285</v>
      </c>
      <c r="E50" s="233">
        <v>0.65</v>
      </c>
      <c r="F50" s="233">
        <v>1</v>
      </c>
      <c r="G50" s="656" t="s">
        <v>5031</v>
      </c>
      <c r="H50" s="135">
        <v>6</v>
      </c>
      <c r="I50" s="136">
        <v>0.72599999999999998</v>
      </c>
      <c r="J50" s="136">
        <v>0.14000000000000001</v>
      </c>
      <c r="K50" s="136">
        <v>0</v>
      </c>
      <c r="L50" s="136">
        <v>0.13400000000000001</v>
      </c>
      <c r="M50" s="239"/>
      <c r="N50" s="239"/>
      <c r="O50" s="239"/>
      <c r="P50" s="239"/>
      <c r="Q50" s="239"/>
    </row>
    <row r="51" spans="1:17" ht="16" customHeight="1">
      <c r="A51" s="474" t="s">
        <v>3983</v>
      </c>
      <c r="B51" s="235" t="s">
        <v>1037</v>
      </c>
      <c r="C51" s="193" t="s">
        <v>3984</v>
      </c>
      <c r="D51" s="234" t="s">
        <v>1286</v>
      </c>
      <c r="E51" s="233">
        <v>0.8</v>
      </c>
      <c r="F51" s="233">
        <v>1</v>
      </c>
      <c r="G51" s="656" t="s">
        <v>5031</v>
      </c>
      <c r="H51" s="135">
        <v>12</v>
      </c>
      <c r="I51" s="136">
        <v>0.66</v>
      </c>
      <c r="J51" s="136">
        <v>0.20300000000000001</v>
      </c>
      <c r="K51" s="136">
        <v>0</v>
      </c>
      <c r="L51" s="136">
        <v>0.13700000000000001</v>
      </c>
      <c r="M51" s="239"/>
      <c r="N51" s="239"/>
      <c r="O51" s="239"/>
      <c r="P51" s="239"/>
      <c r="Q51" s="239"/>
    </row>
    <row r="52" spans="1:17" ht="32.15" customHeight="1">
      <c r="A52" s="474" t="s">
        <v>3983</v>
      </c>
      <c r="B52" s="235" t="s">
        <v>1037</v>
      </c>
      <c r="C52" s="229" t="s">
        <v>3985</v>
      </c>
      <c r="D52" s="234" t="s">
        <v>1287</v>
      </c>
      <c r="E52" s="233">
        <v>3.39</v>
      </c>
      <c r="F52" s="233">
        <v>0.83</v>
      </c>
      <c r="G52" s="656" t="s">
        <v>5031</v>
      </c>
      <c r="H52" s="135">
        <v>9</v>
      </c>
      <c r="I52" s="136">
        <v>0.59399999999999997</v>
      </c>
      <c r="J52" s="136">
        <v>0.29599999999999999</v>
      </c>
      <c r="K52" s="136">
        <v>0</v>
      </c>
      <c r="L52" s="136">
        <v>0.11</v>
      </c>
      <c r="M52" s="239"/>
      <c r="N52" s="239"/>
      <c r="O52" s="239"/>
      <c r="P52" s="239"/>
      <c r="Q52" s="239"/>
    </row>
    <row r="53" spans="1:17" ht="32.15" customHeight="1">
      <c r="A53" s="474" t="s">
        <v>3983</v>
      </c>
      <c r="B53" s="235" t="s">
        <v>1037</v>
      </c>
      <c r="C53" s="229" t="s">
        <v>3986</v>
      </c>
      <c r="D53" s="234" t="s">
        <v>1702</v>
      </c>
      <c r="E53" s="233">
        <v>5.07</v>
      </c>
      <c r="F53" s="233">
        <v>1</v>
      </c>
      <c r="G53" s="656" t="s">
        <v>5031</v>
      </c>
      <c r="H53" s="135">
        <v>12</v>
      </c>
      <c r="I53" s="136">
        <v>0.59399999999999997</v>
      </c>
      <c r="J53" s="136">
        <v>0.29599999999999999</v>
      </c>
      <c r="K53" s="136">
        <v>0</v>
      </c>
      <c r="L53" s="136">
        <v>0.11</v>
      </c>
      <c r="M53" s="239"/>
      <c r="N53" s="239"/>
      <c r="O53" s="239"/>
      <c r="P53" s="239"/>
      <c r="Q53" s="239"/>
    </row>
    <row r="54" spans="1:17" ht="32.15" customHeight="1">
      <c r="A54" s="474" t="s">
        <v>3987</v>
      </c>
      <c r="B54" s="235" t="s">
        <v>1038</v>
      </c>
      <c r="C54" s="229" t="s">
        <v>3988</v>
      </c>
      <c r="D54" s="234" t="s">
        <v>1355</v>
      </c>
      <c r="E54" s="233">
        <v>1.53</v>
      </c>
      <c r="F54" s="233">
        <v>1</v>
      </c>
      <c r="G54" s="656" t="s">
        <v>5031</v>
      </c>
      <c r="H54" s="135">
        <v>6</v>
      </c>
      <c r="I54" s="136">
        <v>0.85799999999999998</v>
      </c>
      <c r="J54" s="136">
        <v>6.2E-2</v>
      </c>
      <c r="K54" s="136">
        <v>0</v>
      </c>
      <c r="L54" s="136">
        <v>0.08</v>
      </c>
      <c r="M54" s="239"/>
      <c r="N54" s="239"/>
      <c r="O54" s="239"/>
      <c r="P54" s="239"/>
      <c r="Q54" s="239"/>
    </row>
    <row r="55" spans="1:17" ht="31.5" customHeight="1">
      <c r="A55" s="474" t="s">
        <v>3987</v>
      </c>
      <c r="B55" s="235" t="s">
        <v>1038</v>
      </c>
      <c r="C55" s="229" t="s">
        <v>3989</v>
      </c>
      <c r="D55" s="234" t="s">
        <v>1356</v>
      </c>
      <c r="E55" s="233">
        <v>3.17</v>
      </c>
      <c r="F55" s="233">
        <v>1</v>
      </c>
      <c r="G55" s="656" t="s">
        <v>5031</v>
      </c>
      <c r="H55" s="135">
        <v>11</v>
      </c>
      <c r="I55" s="136">
        <v>0.88</v>
      </c>
      <c r="J55" s="136">
        <v>0.11700000000000001</v>
      </c>
      <c r="K55" s="136">
        <v>0</v>
      </c>
      <c r="L55" s="136">
        <v>3.0000000000000001E-3</v>
      </c>
      <c r="M55" s="239"/>
      <c r="N55" s="239"/>
      <c r="O55" s="239"/>
      <c r="P55" s="239"/>
      <c r="Q55" s="239"/>
    </row>
    <row r="56" spans="1:17" ht="16" customHeight="1">
      <c r="A56" s="474" t="s">
        <v>3990</v>
      </c>
      <c r="B56" s="235" t="s">
        <v>1039</v>
      </c>
      <c r="C56" s="193" t="s">
        <v>3991</v>
      </c>
      <c r="D56" s="234" t="s">
        <v>1288</v>
      </c>
      <c r="E56" s="233">
        <v>0.98</v>
      </c>
      <c r="F56" s="233">
        <v>1</v>
      </c>
      <c r="G56" s="656" t="s">
        <v>5031</v>
      </c>
      <c r="H56" s="135">
        <v>12</v>
      </c>
      <c r="I56" s="136">
        <v>0.85799999999999998</v>
      </c>
      <c r="J56" s="136">
        <v>5.5E-2</v>
      </c>
      <c r="K56" s="136">
        <v>0</v>
      </c>
      <c r="L56" s="136">
        <v>8.6999999999999994E-2</v>
      </c>
      <c r="M56" s="239"/>
      <c r="N56" s="239"/>
      <c r="O56" s="239"/>
      <c r="P56" s="239"/>
      <c r="Q56" s="239"/>
    </row>
    <row r="57" spans="1:17" ht="32.15" customHeight="1">
      <c r="A57" s="474" t="s">
        <v>3990</v>
      </c>
      <c r="B57" s="235" t="s">
        <v>1039</v>
      </c>
      <c r="C57" s="229" t="s">
        <v>3992</v>
      </c>
      <c r="D57" s="234" t="s">
        <v>3993</v>
      </c>
      <c r="E57" s="233">
        <v>1.75</v>
      </c>
      <c r="F57" s="233">
        <v>1</v>
      </c>
      <c r="G57" s="656" t="s">
        <v>5032</v>
      </c>
      <c r="H57" s="135">
        <v>2</v>
      </c>
      <c r="I57" s="136">
        <v>3.3000000000000002E-2</v>
      </c>
      <c r="J57" s="136">
        <v>0.749</v>
      </c>
      <c r="K57" s="136">
        <v>0</v>
      </c>
      <c r="L57" s="136">
        <v>0.218</v>
      </c>
      <c r="M57" s="239"/>
      <c r="N57" s="239"/>
      <c r="O57" s="239"/>
      <c r="P57" s="239"/>
      <c r="Q57" s="239"/>
    </row>
    <row r="58" spans="1:17" ht="32.15" customHeight="1">
      <c r="A58" s="474" t="s">
        <v>3990</v>
      </c>
      <c r="B58" s="235" t="s">
        <v>1039</v>
      </c>
      <c r="C58" s="229" t="s">
        <v>3994</v>
      </c>
      <c r="D58" s="234" t="s">
        <v>3995</v>
      </c>
      <c r="E58" s="233">
        <v>2.89</v>
      </c>
      <c r="F58" s="233">
        <v>1</v>
      </c>
      <c r="G58" s="656" t="s">
        <v>5032</v>
      </c>
      <c r="H58" s="135">
        <v>3</v>
      </c>
      <c r="I58" s="136">
        <v>3.3000000000000002E-2</v>
      </c>
      <c r="J58" s="136">
        <v>0.749</v>
      </c>
      <c r="K58" s="136">
        <v>0</v>
      </c>
      <c r="L58" s="136">
        <v>0.218</v>
      </c>
      <c r="M58" s="239"/>
      <c r="N58" s="239"/>
      <c r="O58" s="239"/>
      <c r="P58" s="239"/>
      <c r="Q58" s="239"/>
    </row>
    <row r="59" spans="1:17" ht="48" customHeight="1">
      <c r="A59" s="474" t="s">
        <v>3996</v>
      </c>
      <c r="B59" s="235" t="s">
        <v>1046</v>
      </c>
      <c r="C59" s="193" t="s">
        <v>3997</v>
      </c>
      <c r="D59" s="234" t="s">
        <v>1289</v>
      </c>
      <c r="E59" s="233">
        <v>0.94</v>
      </c>
      <c r="F59" s="233">
        <v>1.05</v>
      </c>
      <c r="G59" s="656" t="s">
        <v>5031</v>
      </c>
      <c r="H59" s="135">
        <v>13</v>
      </c>
      <c r="I59" s="136">
        <v>0.91300000000000003</v>
      </c>
      <c r="J59" s="136">
        <v>4.7E-2</v>
      </c>
      <c r="K59" s="136">
        <v>0</v>
      </c>
      <c r="L59" s="136">
        <v>0.04</v>
      </c>
      <c r="M59" s="239"/>
      <c r="N59" s="239"/>
      <c r="O59" s="239"/>
      <c r="P59" s="239"/>
      <c r="Q59" s="239"/>
    </row>
    <row r="60" spans="1:17">
      <c r="A60" s="474" t="s">
        <v>3996</v>
      </c>
      <c r="B60" s="235" t="s">
        <v>1046</v>
      </c>
      <c r="C60" s="193" t="s">
        <v>3998</v>
      </c>
      <c r="D60" s="234" t="s">
        <v>1290</v>
      </c>
      <c r="E60" s="233">
        <v>2.57</v>
      </c>
      <c r="F60" s="233">
        <v>1</v>
      </c>
      <c r="G60" s="656" t="s">
        <v>5031</v>
      </c>
      <c r="H60" s="135">
        <v>11</v>
      </c>
      <c r="I60" s="136">
        <v>0.83</v>
      </c>
      <c r="J60" s="136">
        <v>8.1000000000000003E-2</v>
      </c>
      <c r="K60" s="136"/>
      <c r="L60" s="136">
        <v>8.8999999999999996E-2</v>
      </c>
      <c r="M60" s="239"/>
      <c r="N60" s="239"/>
      <c r="O60" s="239"/>
      <c r="P60" s="239"/>
      <c r="Q60" s="239"/>
    </row>
    <row r="61" spans="1:17">
      <c r="A61" s="474" t="s">
        <v>3999</v>
      </c>
      <c r="B61" s="235" t="s">
        <v>1049</v>
      </c>
      <c r="C61" s="193" t="s">
        <v>4000</v>
      </c>
      <c r="D61" s="234" t="s">
        <v>1291</v>
      </c>
      <c r="E61" s="233">
        <v>1.79</v>
      </c>
      <c r="F61" s="233">
        <v>1</v>
      </c>
      <c r="G61" s="656" t="s">
        <v>5031</v>
      </c>
      <c r="H61" s="135">
        <v>9</v>
      </c>
      <c r="I61" s="136">
        <v>0.76</v>
      </c>
      <c r="J61" s="136">
        <v>0.12</v>
      </c>
      <c r="K61" s="136"/>
      <c r="L61" s="136">
        <v>0.12</v>
      </c>
      <c r="M61" s="239"/>
      <c r="N61" s="239"/>
      <c r="O61" s="239"/>
      <c r="P61" s="239"/>
      <c r="Q61" s="239"/>
    </row>
    <row r="62" spans="1:17" ht="32.15" customHeight="1">
      <c r="A62" s="474" t="s">
        <v>4001</v>
      </c>
      <c r="B62" s="235" t="s">
        <v>1292</v>
      </c>
      <c r="C62" s="229" t="s">
        <v>4002</v>
      </c>
      <c r="D62" s="234" t="s">
        <v>1293</v>
      </c>
      <c r="E62" s="233">
        <v>1.6</v>
      </c>
      <c r="F62" s="233">
        <v>1</v>
      </c>
      <c r="G62" s="656" t="s">
        <v>5031</v>
      </c>
      <c r="H62" s="135">
        <v>10</v>
      </c>
      <c r="I62" s="136">
        <v>0.57199999999999995</v>
      </c>
      <c r="J62" s="136">
        <v>0.25</v>
      </c>
      <c r="K62" s="136">
        <v>0</v>
      </c>
      <c r="L62" s="136">
        <v>0.17799999999999999</v>
      </c>
      <c r="M62" s="239"/>
      <c r="N62" s="239"/>
      <c r="O62" s="239"/>
      <c r="P62" s="239"/>
      <c r="Q62" s="239"/>
    </row>
    <row r="63" spans="1:17" ht="32.15" customHeight="1">
      <c r="A63" s="474" t="s">
        <v>4001</v>
      </c>
      <c r="B63" s="235" t="s">
        <v>1292</v>
      </c>
      <c r="C63" s="229" t="s">
        <v>4003</v>
      </c>
      <c r="D63" s="234" t="s">
        <v>1660</v>
      </c>
      <c r="E63" s="233">
        <v>3.25</v>
      </c>
      <c r="F63" s="233">
        <v>1</v>
      </c>
      <c r="G63" s="656" t="s">
        <v>5031</v>
      </c>
      <c r="H63" s="135">
        <v>10</v>
      </c>
      <c r="I63" s="136">
        <v>0.57199999999999995</v>
      </c>
      <c r="J63" s="136">
        <v>0.25</v>
      </c>
      <c r="K63" s="136">
        <v>0</v>
      </c>
      <c r="L63" s="136">
        <v>0.17799999999999999</v>
      </c>
      <c r="M63" s="239"/>
      <c r="N63" s="239"/>
      <c r="O63" s="239"/>
      <c r="P63" s="239"/>
      <c r="Q63" s="239"/>
    </row>
    <row r="64" spans="1:17" ht="28">
      <c r="A64" s="474" t="s">
        <v>4001</v>
      </c>
      <c r="B64" s="235" t="s">
        <v>1292</v>
      </c>
      <c r="C64" s="193" t="s">
        <v>4004</v>
      </c>
      <c r="D64" s="234" t="s">
        <v>1294</v>
      </c>
      <c r="E64" s="233">
        <v>3.18</v>
      </c>
      <c r="F64" s="233">
        <v>1</v>
      </c>
      <c r="G64" s="656" t="s">
        <v>5031</v>
      </c>
      <c r="H64" s="135">
        <v>23</v>
      </c>
      <c r="I64" s="265">
        <v>0.38500000000000001</v>
      </c>
      <c r="J64" s="265">
        <v>0.41299999999999998</v>
      </c>
      <c r="K64" s="265">
        <v>0</v>
      </c>
      <c r="L64" s="265">
        <v>0.20200000000000001</v>
      </c>
      <c r="M64" s="239"/>
      <c r="N64" s="239"/>
      <c r="O64" s="239"/>
      <c r="P64" s="239"/>
      <c r="Q64" s="239"/>
    </row>
    <row r="65" spans="1:17" ht="32.15" customHeight="1">
      <c r="A65" s="474" t="s">
        <v>4001</v>
      </c>
      <c r="B65" s="235" t="s">
        <v>1292</v>
      </c>
      <c r="C65" s="229" t="s">
        <v>4005</v>
      </c>
      <c r="D65" s="234" t="s">
        <v>1295</v>
      </c>
      <c r="E65" s="233">
        <v>0.8</v>
      </c>
      <c r="F65" s="233">
        <v>1</v>
      </c>
      <c r="G65" s="656" t="s">
        <v>5031</v>
      </c>
      <c r="H65" s="135">
        <v>9</v>
      </c>
      <c r="I65" s="136">
        <v>0.80300000000000005</v>
      </c>
      <c r="J65" s="136">
        <v>9.4E-2</v>
      </c>
      <c r="K65" s="136">
        <v>0</v>
      </c>
      <c r="L65" s="136">
        <v>0.10299999999999999</v>
      </c>
      <c r="M65" s="239"/>
      <c r="N65" s="239"/>
      <c r="O65" s="239"/>
      <c r="P65" s="239"/>
      <c r="Q65" s="239"/>
    </row>
    <row r="66" spans="1:17" ht="16" customHeight="1">
      <c r="A66" s="474" t="s">
        <v>4006</v>
      </c>
      <c r="B66" s="235" t="s">
        <v>1053</v>
      </c>
      <c r="C66" s="193" t="s">
        <v>4007</v>
      </c>
      <c r="D66" s="234" t="s">
        <v>1296</v>
      </c>
      <c r="E66" s="233">
        <v>1.06</v>
      </c>
      <c r="F66" s="233">
        <v>1</v>
      </c>
      <c r="G66" s="656" t="s">
        <v>5031</v>
      </c>
      <c r="H66" s="135">
        <v>18</v>
      </c>
      <c r="I66" s="136">
        <v>0.72599999999999998</v>
      </c>
      <c r="J66" s="136">
        <v>0.16200000000000001</v>
      </c>
      <c r="K66" s="136">
        <v>0</v>
      </c>
      <c r="L66" s="136">
        <v>0.112</v>
      </c>
      <c r="M66" s="239"/>
      <c r="N66" s="239"/>
      <c r="O66" s="239"/>
      <c r="P66" s="239"/>
      <c r="Q66" s="239"/>
    </row>
    <row r="67" spans="1:17" ht="16" customHeight="1">
      <c r="A67" s="474" t="s">
        <v>4006</v>
      </c>
      <c r="B67" s="235" t="s">
        <v>1053</v>
      </c>
      <c r="C67" s="193" t="s">
        <v>4008</v>
      </c>
      <c r="D67" s="234" t="s">
        <v>1297</v>
      </c>
      <c r="E67" s="233">
        <v>1.83</v>
      </c>
      <c r="F67" s="233">
        <v>1</v>
      </c>
      <c r="G67" s="656" t="s">
        <v>5031</v>
      </c>
      <c r="H67" s="135">
        <v>20</v>
      </c>
      <c r="I67" s="136">
        <v>0.70399999999999996</v>
      </c>
      <c r="J67" s="136">
        <v>0.18</v>
      </c>
      <c r="K67" s="136">
        <v>0</v>
      </c>
      <c r="L67" s="136">
        <v>0.11600000000000001</v>
      </c>
      <c r="M67" s="239"/>
      <c r="N67" s="239"/>
      <c r="O67" s="239"/>
      <c r="P67" s="239"/>
      <c r="Q67" s="239"/>
    </row>
    <row r="68" spans="1:17" ht="16" customHeight="1">
      <c r="A68" s="474" t="s">
        <v>4006</v>
      </c>
      <c r="B68" s="235" t="s">
        <v>1053</v>
      </c>
      <c r="C68" s="193" t="s">
        <v>4009</v>
      </c>
      <c r="D68" s="234" t="s">
        <v>1298</v>
      </c>
      <c r="E68" s="233">
        <v>2.31</v>
      </c>
      <c r="F68" s="233">
        <v>1</v>
      </c>
      <c r="G68" s="656" t="s">
        <v>5031</v>
      </c>
      <c r="H68" s="135">
        <v>19</v>
      </c>
      <c r="I68" s="136">
        <v>0.63800000000000001</v>
      </c>
      <c r="J68" s="136">
        <v>0.24299999999999999</v>
      </c>
      <c r="K68" s="136">
        <v>0</v>
      </c>
      <c r="L68" s="136">
        <v>0.11899999999999999</v>
      </c>
      <c r="M68" s="239"/>
      <c r="N68" s="239"/>
      <c r="O68" s="239"/>
      <c r="P68" s="239"/>
      <c r="Q68" s="239"/>
    </row>
    <row r="69" spans="1:17" ht="16" customHeight="1">
      <c r="A69" s="474" t="s">
        <v>4006</v>
      </c>
      <c r="B69" s="235" t="s">
        <v>1053</v>
      </c>
      <c r="C69" s="193" t="s">
        <v>4010</v>
      </c>
      <c r="D69" s="234" t="s">
        <v>4011</v>
      </c>
      <c r="E69" s="233">
        <v>2.84</v>
      </c>
      <c r="F69" s="233">
        <v>1</v>
      </c>
      <c r="G69" s="656" t="s">
        <v>5031</v>
      </c>
      <c r="H69" s="135">
        <v>19</v>
      </c>
      <c r="I69" s="136">
        <v>0.63800000000000001</v>
      </c>
      <c r="J69" s="136">
        <v>0.24299999999999999</v>
      </c>
      <c r="K69" s="136">
        <v>0</v>
      </c>
      <c r="L69" s="136">
        <v>0.11899999999999999</v>
      </c>
      <c r="M69" s="239"/>
      <c r="N69" s="239"/>
      <c r="O69" s="239"/>
      <c r="P69" s="239"/>
      <c r="Q69" s="239"/>
    </row>
    <row r="70" spans="1:17" ht="16" customHeight="1">
      <c r="A70" s="474" t="s">
        <v>4006</v>
      </c>
      <c r="B70" s="235" t="s">
        <v>1053</v>
      </c>
      <c r="C70" s="193" t="s">
        <v>4012</v>
      </c>
      <c r="D70" s="234" t="s">
        <v>4013</v>
      </c>
      <c r="E70" s="233">
        <v>4.16</v>
      </c>
      <c r="F70" s="233">
        <v>1</v>
      </c>
      <c r="G70" s="656" t="s">
        <v>5031</v>
      </c>
      <c r="H70" s="135">
        <v>19</v>
      </c>
      <c r="I70" s="136">
        <v>0.63800000000000001</v>
      </c>
      <c r="J70" s="136">
        <v>0.24299999999999999</v>
      </c>
      <c r="K70" s="136">
        <v>0</v>
      </c>
      <c r="L70" s="136">
        <v>0.11899999999999999</v>
      </c>
      <c r="M70" s="239"/>
      <c r="N70" s="239"/>
      <c r="O70" s="239"/>
      <c r="P70" s="239"/>
      <c r="Q70" s="239"/>
    </row>
    <row r="71" spans="1:17" ht="16" customHeight="1">
      <c r="A71" s="474" t="s">
        <v>4006</v>
      </c>
      <c r="B71" s="235" t="s">
        <v>1053</v>
      </c>
      <c r="C71" s="193" t="s">
        <v>4014</v>
      </c>
      <c r="D71" s="234" t="s">
        <v>4015</v>
      </c>
      <c r="E71" s="233">
        <v>4.5</v>
      </c>
      <c r="F71" s="233">
        <v>1</v>
      </c>
      <c r="G71" s="656" t="s">
        <v>5031</v>
      </c>
      <c r="H71" s="135">
        <v>20</v>
      </c>
      <c r="I71" s="136">
        <v>0.63800000000000001</v>
      </c>
      <c r="J71" s="136">
        <v>0.24299999999999999</v>
      </c>
      <c r="K71" s="136">
        <v>0</v>
      </c>
      <c r="L71" s="136">
        <v>0.11899999999999999</v>
      </c>
      <c r="M71" s="239"/>
      <c r="N71" s="239"/>
      <c r="O71" s="239"/>
      <c r="P71" s="239"/>
      <c r="Q71" s="239"/>
    </row>
    <row r="72" spans="1:17" ht="16" customHeight="1">
      <c r="A72" s="474" t="s">
        <v>4006</v>
      </c>
      <c r="B72" s="235" t="s">
        <v>1053</v>
      </c>
      <c r="C72" s="193" t="s">
        <v>4016</v>
      </c>
      <c r="D72" s="234" t="s">
        <v>4017</v>
      </c>
      <c r="E72" s="233">
        <v>6.31</v>
      </c>
      <c r="F72" s="233">
        <v>1</v>
      </c>
      <c r="G72" s="656" t="s">
        <v>5031</v>
      </c>
      <c r="H72" s="135">
        <v>20</v>
      </c>
      <c r="I72" s="136">
        <v>0.63800000000000001</v>
      </c>
      <c r="J72" s="136">
        <v>0.24299999999999999</v>
      </c>
      <c r="K72" s="136">
        <v>0</v>
      </c>
      <c r="L72" s="136">
        <v>0.11899999999999999</v>
      </c>
      <c r="M72" s="239"/>
      <c r="N72" s="239"/>
      <c r="O72" s="239"/>
      <c r="P72" s="239"/>
      <c r="Q72" s="239"/>
    </row>
    <row r="73" spans="1:17" ht="16" customHeight="1">
      <c r="A73" s="474" t="s">
        <v>4006</v>
      </c>
      <c r="B73" s="235" t="s">
        <v>1053</v>
      </c>
      <c r="C73" s="193" t="s">
        <v>4018</v>
      </c>
      <c r="D73" s="234" t="s">
        <v>4019</v>
      </c>
      <c r="E73" s="233">
        <v>11.19</v>
      </c>
      <c r="F73" s="233">
        <v>1</v>
      </c>
      <c r="G73" s="656" t="s">
        <v>5031</v>
      </c>
      <c r="H73" s="135">
        <v>20</v>
      </c>
      <c r="I73" s="136">
        <v>0.63800000000000001</v>
      </c>
      <c r="J73" s="136">
        <v>0.24299999999999999</v>
      </c>
      <c r="K73" s="136">
        <v>0</v>
      </c>
      <c r="L73" s="136">
        <v>0.11899999999999999</v>
      </c>
      <c r="M73" s="239"/>
      <c r="N73" s="239"/>
      <c r="O73" s="239"/>
      <c r="P73" s="239"/>
      <c r="Q73" s="239"/>
    </row>
    <row r="74" spans="1:17" ht="16" customHeight="1">
      <c r="A74" s="474" t="s">
        <v>4006</v>
      </c>
      <c r="B74" s="235" t="s">
        <v>1053</v>
      </c>
      <c r="C74" s="193" t="s">
        <v>4020</v>
      </c>
      <c r="D74" s="234" t="s">
        <v>4021</v>
      </c>
      <c r="E74" s="233">
        <v>15.29</v>
      </c>
      <c r="F74" s="233">
        <v>1</v>
      </c>
      <c r="G74" s="656" t="s">
        <v>5031</v>
      </c>
      <c r="H74" s="135">
        <v>20</v>
      </c>
      <c r="I74" s="136">
        <v>0.63800000000000001</v>
      </c>
      <c r="J74" s="136">
        <v>0.24299999999999999</v>
      </c>
      <c r="K74" s="136">
        <v>0</v>
      </c>
      <c r="L74" s="136">
        <v>0.11899999999999999</v>
      </c>
      <c r="M74" s="239"/>
      <c r="N74" s="239"/>
      <c r="O74" s="239"/>
      <c r="P74" s="239"/>
      <c r="Q74" s="239"/>
    </row>
    <row r="75" spans="1:17" ht="16" customHeight="1">
      <c r="A75" s="474" t="s">
        <v>4006</v>
      </c>
      <c r="B75" s="235" t="s">
        <v>1053</v>
      </c>
      <c r="C75" s="193" t="s">
        <v>4022</v>
      </c>
      <c r="D75" s="234" t="s">
        <v>4023</v>
      </c>
      <c r="E75" s="233">
        <v>17.420000000000002</v>
      </c>
      <c r="F75" s="233">
        <v>1</v>
      </c>
      <c r="G75" s="656" t="s">
        <v>5031</v>
      </c>
      <c r="H75" s="135">
        <v>20</v>
      </c>
      <c r="I75" s="136">
        <v>0.63800000000000001</v>
      </c>
      <c r="J75" s="136">
        <v>0.24299999999999999</v>
      </c>
      <c r="K75" s="136">
        <v>0</v>
      </c>
      <c r="L75" s="136">
        <v>0.11899999999999999</v>
      </c>
      <c r="M75" s="239"/>
      <c r="N75" s="239"/>
      <c r="O75" s="239"/>
      <c r="P75" s="239"/>
      <c r="Q75" s="239"/>
    </row>
    <row r="76" spans="1:17" ht="28">
      <c r="A76" s="474" t="s">
        <v>4006</v>
      </c>
      <c r="B76" s="235" t="s">
        <v>1053</v>
      </c>
      <c r="C76" s="193" t="s">
        <v>4024</v>
      </c>
      <c r="D76" s="234" t="s">
        <v>4025</v>
      </c>
      <c r="E76" s="233">
        <v>3.92</v>
      </c>
      <c r="F76" s="233">
        <v>1</v>
      </c>
      <c r="G76" s="656" t="s">
        <v>5031</v>
      </c>
      <c r="H76" s="135">
        <v>10</v>
      </c>
      <c r="I76" s="265">
        <v>0.38500000000000001</v>
      </c>
      <c r="J76" s="265">
        <v>0.51800000000000002</v>
      </c>
      <c r="K76" s="265">
        <v>0</v>
      </c>
      <c r="L76" s="265">
        <v>9.7000000000000003E-2</v>
      </c>
      <c r="M76" s="239"/>
      <c r="N76" s="239"/>
      <c r="O76" s="239"/>
      <c r="P76" s="239"/>
      <c r="Q76" s="239"/>
    </row>
    <row r="77" spans="1:17" ht="28">
      <c r="A77" s="474" t="s">
        <v>4006</v>
      </c>
      <c r="B77" s="235" t="s">
        <v>1053</v>
      </c>
      <c r="C77" s="193" t="s">
        <v>4026</v>
      </c>
      <c r="D77" s="234" t="s">
        <v>4027</v>
      </c>
      <c r="E77" s="233">
        <v>7.49</v>
      </c>
      <c r="F77" s="233">
        <v>1</v>
      </c>
      <c r="G77" s="656" t="s">
        <v>5031</v>
      </c>
      <c r="H77" s="135">
        <v>10</v>
      </c>
      <c r="I77" s="265">
        <v>0.38500000000000001</v>
      </c>
      <c r="J77" s="265">
        <v>0.51800000000000002</v>
      </c>
      <c r="K77" s="265">
        <v>0</v>
      </c>
      <c r="L77" s="265">
        <v>9.7000000000000003E-2</v>
      </c>
      <c r="M77" s="239"/>
      <c r="N77" s="239"/>
      <c r="O77" s="239"/>
      <c r="P77" s="239"/>
      <c r="Q77" s="239"/>
    </row>
    <row r="78" spans="1:17" ht="28">
      <c r="A78" s="474" t="s">
        <v>4006</v>
      </c>
      <c r="B78" s="235" t="s">
        <v>1053</v>
      </c>
      <c r="C78" s="193" t="s">
        <v>4028</v>
      </c>
      <c r="D78" s="234" t="s">
        <v>4029</v>
      </c>
      <c r="E78" s="233">
        <v>13.98</v>
      </c>
      <c r="F78" s="233">
        <v>1</v>
      </c>
      <c r="G78" s="656" t="s">
        <v>5031</v>
      </c>
      <c r="H78" s="135">
        <v>10</v>
      </c>
      <c r="I78" s="265">
        <v>0.38500000000000001</v>
      </c>
      <c r="J78" s="265">
        <v>0.51800000000000002</v>
      </c>
      <c r="K78" s="265">
        <v>0</v>
      </c>
      <c r="L78" s="265">
        <v>9.7000000000000003E-2</v>
      </c>
      <c r="M78" s="239"/>
      <c r="N78" s="239"/>
      <c r="O78" s="239"/>
      <c r="P78" s="239"/>
      <c r="Q78" s="239"/>
    </row>
    <row r="79" spans="1:17" ht="28">
      <c r="A79" s="474" t="s">
        <v>4006</v>
      </c>
      <c r="B79" s="235" t="s">
        <v>1053</v>
      </c>
      <c r="C79" s="193" t="s">
        <v>4030</v>
      </c>
      <c r="D79" s="234" t="s">
        <v>4031</v>
      </c>
      <c r="E79" s="233">
        <v>25.11</v>
      </c>
      <c r="F79" s="233">
        <v>1</v>
      </c>
      <c r="G79" s="656" t="s">
        <v>5031</v>
      </c>
      <c r="H79" s="135">
        <v>10</v>
      </c>
      <c r="I79" s="265">
        <v>0.38500000000000001</v>
      </c>
      <c r="J79" s="265">
        <v>0.51800000000000002</v>
      </c>
      <c r="K79" s="265">
        <v>0</v>
      </c>
      <c r="L79" s="265">
        <v>9.7000000000000003E-2</v>
      </c>
      <c r="M79" s="239"/>
      <c r="N79" s="239"/>
      <c r="O79" s="239"/>
      <c r="P79" s="239"/>
      <c r="Q79" s="239"/>
    </row>
    <row r="80" spans="1:17" ht="28">
      <c r="A80" s="474" t="s">
        <v>4006</v>
      </c>
      <c r="B80" s="235" t="s">
        <v>1053</v>
      </c>
      <c r="C80" s="193" t="s">
        <v>4032</v>
      </c>
      <c r="D80" s="234" t="s">
        <v>4033</v>
      </c>
      <c r="E80" s="233">
        <v>44.65</v>
      </c>
      <c r="F80" s="233">
        <v>1</v>
      </c>
      <c r="G80" s="656" t="s">
        <v>5031</v>
      </c>
      <c r="H80" s="135">
        <v>10</v>
      </c>
      <c r="I80" s="265">
        <v>0.38500000000000001</v>
      </c>
      <c r="J80" s="265">
        <v>0.51800000000000002</v>
      </c>
      <c r="K80" s="265">
        <v>0</v>
      </c>
      <c r="L80" s="265">
        <v>9.7000000000000003E-2</v>
      </c>
      <c r="M80" s="239"/>
      <c r="N80" s="239"/>
      <c r="O80" s="239"/>
      <c r="P80" s="239"/>
      <c r="Q80" s="239"/>
    </row>
    <row r="81" spans="1:17" ht="32.15" customHeight="1">
      <c r="A81" s="474" t="s">
        <v>4006</v>
      </c>
      <c r="B81" s="235" t="s">
        <v>1053</v>
      </c>
      <c r="C81" s="193" t="s">
        <v>4034</v>
      </c>
      <c r="D81" s="234" t="s">
        <v>1054</v>
      </c>
      <c r="E81" s="233">
        <v>2.35</v>
      </c>
      <c r="F81" s="233">
        <v>1</v>
      </c>
      <c r="G81" s="656" t="s">
        <v>5031</v>
      </c>
      <c r="H81" s="135">
        <v>10</v>
      </c>
      <c r="I81" s="136">
        <v>0.63800000000000001</v>
      </c>
      <c r="J81" s="136">
        <v>0.252</v>
      </c>
      <c r="K81" s="136">
        <v>0</v>
      </c>
      <c r="L81" s="136">
        <v>0.11</v>
      </c>
      <c r="M81" s="239"/>
      <c r="N81" s="239"/>
      <c r="O81" s="239"/>
      <c r="P81" s="239"/>
      <c r="Q81" s="239"/>
    </row>
    <row r="82" spans="1:17" ht="32.15" customHeight="1">
      <c r="A82" s="474" t="s">
        <v>4006</v>
      </c>
      <c r="B82" s="235" t="s">
        <v>1053</v>
      </c>
      <c r="C82" s="193" t="s">
        <v>4035</v>
      </c>
      <c r="D82" s="234" t="s">
        <v>1055</v>
      </c>
      <c r="E82" s="233">
        <v>2.48</v>
      </c>
      <c r="F82" s="233">
        <v>1</v>
      </c>
      <c r="G82" s="656" t="s">
        <v>5031</v>
      </c>
      <c r="H82" s="135">
        <v>13</v>
      </c>
      <c r="I82" s="136">
        <v>0.61599999999999999</v>
      </c>
      <c r="J82" s="136">
        <v>0.24299999999999999</v>
      </c>
      <c r="K82" s="136">
        <v>0</v>
      </c>
      <c r="L82" s="136">
        <v>0.14099999999999999</v>
      </c>
      <c r="M82" s="239"/>
      <c r="N82" s="239"/>
      <c r="O82" s="239"/>
      <c r="P82" s="239"/>
      <c r="Q82" s="239"/>
    </row>
    <row r="83" spans="1:17" ht="48" customHeight="1">
      <c r="A83" s="474" t="s">
        <v>4006</v>
      </c>
      <c r="B83" s="235" t="s">
        <v>1053</v>
      </c>
      <c r="C83" s="193" t="s">
        <v>4036</v>
      </c>
      <c r="D83" s="234" t="s">
        <v>1674</v>
      </c>
      <c r="E83" s="233">
        <v>0.76</v>
      </c>
      <c r="F83" s="233">
        <v>1</v>
      </c>
      <c r="G83" s="656" t="s">
        <v>5031</v>
      </c>
      <c r="H83" s="264">
        <v>5</v>
      </c>
      <c r="I83" s="265">
        <v>0.38500000000000001</v>
      </c>
      <c r="J83" s="265">
        <v>0.52800000000000002</v>
      </c>
      <c r="K83" s="265">
        <v>0</v>
      </c>
      <c r="L83" s="265">
        <v>8.6999999999999994E-2</v>
      </c>
      <c r="M83" s="239"/>
      <c r="N83" s="239"/>
      <c r="O83" s="239"/>
      <c r="P83" s="239"/>
      <c r="Q83" s="239"/>
    </row>
    <row r="84" spans="1:17" ht="48" customHeight="1">
      <c r="A84" s="474" t="s">
        <v>4006</v>
      </c>
      <c r="B84" s="235" t="s">
        <v>1053</v>
      </c>
      <c r="C84" s="193" t="s">
        <v>4037</v>
      </c>
      <c r="D84" s="234" t="s">
        <v>1675</v>
      </c>
      <c r="E84" s="233">
        <v>1.06</v>
      </c>
      <c r="F84" s="233">
        <v>1</v>
      </c>
      <c r="G84" s="656" t="s">
        <v>5031</v>
      </c>
      <c r="H84" s="264">
        <v>5</v>
      </c>
      <c r="I84" s="265">
        <v>0.33</v>
      </c>
      <c r="J84" s="265">
        <v>0.63400000000000001</v>
      </c>
      <c r="K84" s="265">
        <v>0</v>
      </c>
      <c r="L84" s="265">
        <v>3.5999999999999997E-2</v>
      </c>
      <c r="M84" s="239"/>
      <c r="N84" s="239"/>
      <c r="O84" s="239"/>
      <c r="P84" s="239"/>
      <c r="Q84" s="239"/>
    </row>
    <row r="85" spans="1:17" ht="48" customHeight="1">
      <c r="A85" s="474" t="s">
        <v>4006</v>
      </c>
      <c r="B85" s="235" t="s">
        <v>1053</v>
      </c>
      <c r="C85" s="193" t="s">
        <v>4038</v>
      </c>
      <c r="D85" s="234" t="s">
        <v>1676</v>
      </c>
      <c r="E85" s="233">
        <v>1.51</v>
      </c>
      <c r="F85" s="233">
        <v>1</v>
      </c>
      <c r="G85" s="656" t="s">
        <v>5031</v>
      </c>
      <c r="H85" s="264">
        <v>5</v>
      </c>
      <c r="I85" s="265">
        <v>0.38500000000000001</v>
      </c>
      <c r="J85" s="265">
        <v>0.51800000000000002</v>
      </c>
      <c r="K85" s="265">
        <v>0</v>
      </c>
      <c r="L85" s="265">
        <v>9.7000000000000003E-2</v>
      </c>
      <c r="M85" s="239"/>
      <c r="N85" s="239"/>
      <c r="O85" s="239"/>
      <c r="P85" s="239"/>
      <c r="Q85" s="239"/>
    </row>
    <row r="86" spans="1:17" ht="48" customHeight="1">
      <c r="A86" s="474" t="s">
        <v>4006</v>
      </c>
      <c r="B86" s="235" t="s">
        <v>1053</v>
      </c>
      <c r="C86" s="193" t="s">
        <v>4039</v>
      </c>
      <c r="D86" s="234" t="s">
        <v>1677</v>
      </c>
      <c r="E86" s="233">
        <v>2.4</v>
      </c>
      <c r="F86" s="233">
        <v>1</v>
      </c>
      <c r="G86" s="656" t="s">
        <v>5031</v>
      </c>
      <c r="H86" s="264">
        <v>5</v>
      </c>
      <c r="I86" s="265">
        <v>0.38500000000000001</v>
      </c>
      <c r="J86" s="265">
        <v>0.51800000000000002</v>
      </c>
      <c r="K86" s="265">
        <v>0</v>
      </c>
      <c r="L86" s="265">
        <v>9.7000000000000003E-2</v>
      </c>
      <c r="M86" s="239"/>
      <c r="N86" s="239"/>
      <c r="O86" s="239"/>
      <c r="P86" s="239"/>
      <c r="Q86" s="239"/>
    </row>
    <row r="87" spans="1:17" ht="48" customHeight="1">
      <c r="A87" s="474" t="s">
        <v>4006</v>
      </c>
      <c r="B87" s="235" t="s">
        <v>1053</v>
      </c>
      <c r="C87" s="193" t="s">
        <v>4040</v>
      </c>
      <c r="D87" s="234" t="s">
        <v>1678</v>
      </c>
      <c r="E87" s="233">
        <v>4.26</v>
      </c>
      <c r="F87" s="233">
        <v>1</v>
      </c>
      <c r="G87" s="656" t="s">
        <v>5031</v>
      </c>
      <c r="H87" s="264">
        <v>5</v>
      </c>
      <c r="I87" s="265">
        <v>0.38500000000000001</v>
      </c>
      <c r="J87" s="265">
        <v>0.51800000000000002</v>
      </c>
      <c r="K87" s="265">
        <v>0</v>
      </c>
      <c r="L87" s="265">
        <v>9.7000000000000003E-2</v>
      </c>
      <c r="M87" s="239"/>
      <c r="N87" s="239"/>
      <c r="O87" s="239"/>
      <c r="P87" s="239"/>
      <c r="Q87" s="239"/>
    </row>
    <row r="88" spans="1:17" ht="48" customHeight="1">
      <c r="A88" s="474" t="s">
        <v>4006</v>
      </c>
      <c r="B88" s="235" t="s">
        <v>1053</v>
      </c>
      <c r="C88" s="193" t="s">
        <v>4041</v>
      </c>
      <c r="D88" s="234" t="s">
        <v>1679</v>
      </c>
      <c r="E88" s="233">
        <v>7.09</v>
      </c>
      <c r="F88" s="233">
        <v>1</v>
      </c>
      <c r="G88" s="656" t="s">
        <v>5031</v>
      </c>
      <c r="H88" s="264">
        <v>5</v>
      </c>
      <c r="I88" s="265">
        <v>0.38500000000000001</v>
      </c>
      <c r="J88" s="265">
        <v>0.51800000000000002</v>
      </c>
      <c r="K88" s="265">
        <v>0</v>
      </c>
      <c r="L88" s="265">
        <v>9.7000000000000003E-2</v>
      </c>
      <c r="M88" s="239"/>
      <c r="N88" s="239"/>
      <c r="O88" s="239"/>
      <c r="P88" s="239"/>
      <c r="Q88" s="239"/>
    </row>
    <row r="89" spans="1:17" ht="48" customHeight="1">
      <c r="A89" s="474" t="s">
        <v>4006</v>
      </c>
      <c r="B89" s="235" t="s">
        <v>1053</v>
      </c>
      <c r="C89" s="193" t="s">
        <v>4042</v>
      </c>
      <c r="D89" s="234" t="s">
        <v>1680</v>
      </c>
      <c r="E89" s="233">
        <v>9.4600000000000009</v>
      </c>
      <c r="F89" s="233">
        <v>1</v>
      </c>
      <c r="G89" s="656" t="s">
        <v>5031</v>
      </c>
      <c r="H89" s="264">
        <v>5</v>
      </c>
      <c r="I89" s="265">
        <v>0.38500000000000001</v>
      </c>
      <c r="J89" s="265">
        <v>0.51800000000000002</v>
      </c>
      <c r="K89" s="265">
        <v>0</v>
      </c>
      <c r="L89" s="265">
        <v>9.7000000000000003E-2</v>
      </c>
      <c r="M89" s="239"/>
      <c r="N89" s="239"/>
      <c r="O89" s="239"/>
      <c r="P89" s="239"/>
      <c r="Q89" s="239"/>
    </row>
    <row r="90" spans="1:17" ht="48" customHeight="1">
      <c r="A90" s="474" t="s">
        <v>4006</v>
      </c>
      <c r="B90" s="235" t="s">
        <v>1053</v>
      </c>
      <c r="C90" s="193" t="s">
        <v>4043</v>
      </c>
      <c r="D90" s="234" t="s">
        <v>1681</v>
      </c>
      <c r="E90" s="233">
        <v>14.57</v>
      </c>
      <c r="F90" s="233">
        <v>1</v>
      </c>
      <c r="G90" s="656" t="s">
        <v>5031</v>
      </c>
      <c r="H90" s="264">
        <v>5</v>
      </c>
      <c r="I90" s="265">
        <v>0.38500000000000001</v>
      </c>
      <c r="J90" s="265">
        <v>0.51800000000000002</v>
      </c>
      <c r="K90" s="265">
        <v>0</v>
      </c>
      <c r="L90" s="265">
        <v>9.7000000000000003E-2</v>
      </c>
      <c r="M90" s="239"/>
      <c r="N90" s="239"/>
      <c r="O90" s="239"/>
      <c r="P90" s="239"/>
      <c r="Q90" s="239"/>
    </row>
    <row r="91" spans="1:17" ht="48" customHeight="1">
      <c r="A91" s="474" t="s">
        <v>4006</v>
      </c>
      <c r="B91" s="235" t="s">
        <v>1053</v>
      </c>
      <c r="C91" s="193" t="s">
        <v>4044</v>
      </c>
      <c r="D91" s="234" t="s">
        <v>1682</v>
      </c>
      <c r="E91" s="233">
        <v>20.010000000000002</v>
      </c>
      <c r="F91" s="233">
        <v>1</v>
      </c>
      <c r="G91" s="656" t="s">
        <v>5031</v>
      </c>
      <c r="H91" s="264">
        <v>8</v>
      </c>
      <c r="I91" s="265">
        <v>0.38500000000000001</v>
      </c>
      <c r="J91" s="265">
        <v>0.51800000000000002</v>
      </c>
      <c r="K91" s="265">
        <v>0</v>
      </c>
      <c r="L91" s="265">
        <v>9.7000000000000003E-2</v>
      </c>
      <c r="M91" s="239"/>
      <c r="N91" s="239"/>
      <c r="O91" s="239"/>
      <c r="P91" s="239"/>
      <c r="Q91" s="239"/>
    </row>
    <row r="92" spans="1:17" ht="48" customHeight="1">
      <c r="A92" s="474" t="s">
        <v>4006</v>
      </c>
      <c r="B92" s="235" t="s">
        <v>1053</v>
      </c>
      <c r="C92" s="193" t="s">
        <v>4045</v>
      </c>
      <c r="D92" s="234" t="s">
        <v>1683</v>
      </c>
      <c r="E92" s="233">
        <v>38.1</v>
      </c>
      <c r="F92" s="233">
        <v>1</v>
      </c>
      <c r="G92" s="656" t="s">
        <v>5031</v>
      </c>
      <c r="H92" s="264">
        <v>8</v>
      </c>
      <c r="I92" s="265">
        <v>0.38500000000000001</v>
      </c>
      <c r="J92" s="265">
        <v>0.51800000000000002</v>
      </c>
      <c r="K92" s="265">
        <v>0</v>
      </c>
      <c r="L92" s="265">
        <v>9.7000000000000003E-2</v>
      </c>
      <c r="M92" s="239"/>
      <c r="N92" s="239"/>
      <c r="O92" s="239"/>
      <c r="P92" s="239"/>
      <c r="Q92" s="239"/>
    </row>
    <row r="93" spans="1:17" ht="57.75" customHeight="1">
      <c r="A93" s="474" t="s">
        <v>4006</v>
      </c>
      <c r="B93" s="235" t="s">
        <v>1053</v>
      </c>
      <c r="C93" s="193" t="s">
        <v>4046</v>
      </c>
      <c r="D93" s="234" t="s">
        <v>1686</v>
      </c>
      <c r="E93" s="233">
        <v>2.4</v>
      </c>
      <c r="F93" s="233">
        <v>1</v>
      </c>
      <c r="G93" s="656" t="s">
        <v>5031</v>
      </c>
      <c r="H93" s="264">
        <v>1</v>
      </c>
      <c r="I93" s="265">
        <v>0.38500000000000001</v>
      </c>
      <c r="J93" s="265">
        <v>0.41299999999999998</v>
      </c>
      <c r="K93" s="265">
        <v>0</v>
      </c>
      <c r="L93" s="265">
        <v>0.20200000000000001</v>
      </c>
      <c r="M93" s="239"/>
      <c r="N93" s="239"/>
      <c r="O93" s="239"/>
      <c r="P93" s="239"/>
      <c r="Q93" s="239"/>
    </row>
    <row r="94" spans="1:17" ht="63.75" customHeight="1">
      <c r="A94" s="474" t="s">
        <v>4006</v>
      </c>
      <c r="B94" s="235" t="s">
        <v>1053</v>
      </c>
      <c r="C94" s="193" t="s">
        <v>4047</v>
      </c>
      <c r="D94" s="234" t="s">
        <v>4048</v>
      </c>
      <c r="E94" s="233">
        <v>2.65</v>
      </c>
      <c r="F94" s="233">
        <v>1</v>
      </c>
      <c r="G94" s="656" t="s">
        <v>5031</v>
      </c>
      <c r="H94" s="264">
        <v>6</v>
      </c>
      <c r="I94" s="265">
        <v>0.38500000000000001</v>
      </c>
      <c r="J94" s="265">
        <v>0.41299999999999998</v>
      </c>
      <c r="K94" s="265">
        <v>0</v>
      </c>
      <c r="L94" s="265">
        <v>0.20200000000000001</v>
      </c>
      <c r="M94" s="239"/>
      <c r="N94" s="239"/>
      <c r="O94" s="239"/>
      <c r="P94" s="239"/>
      <c r="Q94" s="239"/>
    </row>
    <row r="95" spans="1:17" ht="15.75" customHeight="1">
      <c r="A95" s="474" t="s">
        <v>4049</v>
      </c>
      <c r="B95" s="235" t="s">
        <v>1059</v>
      </c>
      <c r="C95" s="193" t="s">
        <v>4050</v>
      </c>
      <c r="D95" s="234" t="s">
        <v>1301</v>
      </c>
      <c r="E95" s="233">
        <v>0.74</v>
      </c>
      <c r="F95" s="233">
        <v>0.9</v>
      </c>
      <c r="G95" s="656" t="s">
        <v>5031</v>
      </c>
      <c r="H95" s="264">
        <v>9</v>
      </c>
      <c r="I95" s="265">
        <v>0.89100000000000001</v>
      </c>
      <c r="J95" s="265">
        <v>4.7E-2</v>
      </c>
      <c r="K95" s="265">
        <v>0</v>
      </c>
      <c r="L95" s="265">
        <v>6.2E-2</v>
      </c>
      <c r="M95" s="239"/>
      <c r="N95" s="239"/>
      <c r="O95" s="239"/>
      <c r="P95" s="239"/>
      <c r="Q95" s="239"/>
    </row>
    <row r="96" spans="1:17" ht="32.15" customHeight="1">
      <c r="A96" s="474" t="s">
        <v>4049</v>
      </c>
      <c r="B96" s="235" t="s">
        <v>1059</v>
      </c>
      <c r="C96" s="193" t="s">
        <v>4051</v>
      </c>
      <c r="D96" s="234" t="s">
        <v>1630</v>
      </c>
      <c r="E96" s="233">
        <v>1.1200000000000001</v>
      </c>
      <c r="F96" s="233">
        <v>0.9</v>
      </c>
      <c r="G96" s="656" t="s">
        <v>5031</v>
      </c>
      <c r="H96" s="264">
        <v>10</v>
      </c>
      <c r="I96" s="265">
        <v>0.89100000000000001</v>
      </c>
      <c r="J96" s="265">
        <v>3.9E-2</v>
      </c>
      <c r="K96" s="265">
        <v>0</v>
      </c>
      <c r="L96" s="265">
        <v>7.0000000000000007E-2</v>
      </c>
      <c r="M96" s="239"/>
      <c r="N96" s="239"/>
      <c r="O96" s="239"/>
      <c r="P96" s="239"/>
      <c r="Q96" s="239"/>
    </row>
    <row r="97" spans="1:17" ht="32.15" customHeight="1">
      <c r="A97" s="474" t="s">
        <v>4049</v>
      </c>
      <c r="B97" s="235" t="s">
        <v>1059</v>
      </c>
      <c r="C97" s="193" t="s">
        <v>4052</v>
      </c>
      <c r="D97" s="234" t="s">
        <v>1631</v>
      </c>
      <c r="E97" s="233">
        <v>1.66</v>
      </c>
      <c r="F97" s="233">
        <v>0.9</v>
      </c>
      <c r="G97" s="656" t="s">
        <v>5031</v>
      </c>
      <c r="H97" s="264">
        <v>7</v>
      </c>
      <c r="I97" s="265">
        <v>0.88</v>
      </c>
      <c r="J97" s="265">
        <v>3.9E-2</v>
      </c>
      <c r="K97" s="265">
        <v>0</v>
      </c>
      <c r="L97" s="265">
        <v>8.1000000000000003E-2</v>
      </c>
      <c r="M97" s="239"/>
      <c r="N97" s="239"/>
      <c r="O97" s="239"/>
      <c r="P97" s="239"/>
      <c r="Q97" s="239"/>
    </row>
    <row r="98" spans="1:17" ht="32.15" customHeight="1">
      <c r="A98" s="474" t="s">
        <v>4049</v>
      </c>
      <c r="B98" s="235" t="s">
        <v>1059</v>
      </c>
      <c r="C98" s="193" t="s">
        <v>4053</v>
      </c>
      <c r="D98" s="234" t="s">
        <v>1632</v>
      </c>
      <c r="E98" s="233">
        <v>2</v>
      </c>
      <c r="F98" s="233">
        <v>0.9</v>
      </c>
      <c r="G98" s="656" t="s">
        <v>5031</v>
      </c>
      <c r="H98" s="264">
        <v>7</v>
      </c>
      <c r="I98" s="265">
        <v>0.85799999999999998</v>
      </c>
      <c r="J98" s="265">
        <v>6.2E-2</v>
      </c>
      <c r="K98" s="265">
        <v>0</v>
      </c>
      <c r="L98" s="265">
        <v>0.08</v>
      </c>
      <c r="M98" s="239"/>
      <c r="N98" s="239"/>
      <c r="O98" s="239"/>
      <c r="P98" s="239"/>
      <c r="Q98" s="239"/>
    </row>
    <row r="99" spans="1:17" ht="32.15" customHeight="1">
      <c r="A99" s="474" t="s">
        <v>4049</v>
      </c>
      <c r="B99" s="235" t="s">
        <v>1059</v>
      </c>
      <c r="C99" s="193" t="s">
        <v>4054</v>
      </c>
      <c r="D99" s="234" t="s">
        <v>1633</v>
      </c>
      <c r="E99" s="233">
        <v>2.46</v>
      </c>
      <c r="F99" s="233">
        <v>0.9</v>
      </c>
      <c r="G99" s="656" t="s">
        <v>5031</v>
      </c>
      <c r="H99" s="264">
        <v>6</v>
      </c>
      <c r="I99" s="265">
        <v>0.81399999999999995</v>
      </c>
      <c r="J99" s="265">
        <v>8.5999999999999993E-2</v>
      </c>
      <c r="K99" s="265">
        <v>0</v>
      </c>
      <c r="L99" s="265">
        <v>0.1</v>
      </c>
      <c r="M99" s="239"/>
      <c r="N99" s="239"/>
      <c r="O99" s="239"/>
      <c r="P99" s="239"/>
      <c r="Q99" s="239"/>
    </row>
    <row r="100" spans="1:17" ht="15.75" customHeight="1">
      <c r="A100" s="474" t="s">
        <v>4049</v>
      </c>
      <c r="B100" s="235" t="s">
        <v>1059</v>
      </c>
      <c r="C100" s="193" t="s">
        <v>4055</v>
      </c>
      <c r="D100" s="234" t="s">
        <v>1635</v>
      </c>
      <c r="E100" s="233">
        <v>45.5</v>
      </c>
      <c r="F100" s="233">
        <v>1</v>
      </c>
      <c r="G100" s="656" t="s">
        <v>5032</v>
      </c>
      <c r="H100" s="264">
        <v>2</v>
      </c>
      <c r="I100" s="265">
        <v>0.45</v>
      </c>
      <c r="J100" s="265">
        <v>0.45</v>
      </c>
      <c r="K100" s="265"/>
      <c r="L100" s="265">
        <v>0.1</v>
      </c>
      <c r="M100" s="239"/>
      <c r="N100" s="239"/>
      <c r="O100" s="239"/>
      <c r="P100" s="239"/>
      <c r="Q100" s="239"/>
    </row>
    <row r="101" spans="1:17" ht="16" customHeight="1">
      <c r="A101" s="474" t="s">
        <v>4056</v>
      </c>
      <c r="B101" s="235" t="s">
        <v>1064</v>
      </c>
      <c r="C101" s="193" t="s">
        <v>4057</v>
      </c>
      <c r="D101" s="234" t="s">
        <v>1302</v>
      </c>
      <c r="E101" s="233">
        <v>0.39</v>
      </c>
      <c r="F101" s="233">
        <v>1</v>
      </c>
      <c r="G101" s="656" t="s">
        <v>5031</v>
      </c>
      <c r="H101" s="264">
        <v>5</v>
      </c>
      <c r="I101" s="265">
        <v>0.81399999999999995</v>
      </c>
      <c r="J101" s="265">
        <v>7.8E-2</v>
      </c>
      <c r="K101" s="265">
        <v>0</v>
      </c>
      <c r="L101" s="265">
        <v>0.108</v>
      </c>
      <c r="M101" s="239"/>
      <c r="N101" s="239"/>
      <c r="O101" s="239"/>
      <c r="P101" s="239"/>
      <c r="Q101" s="239"/>
    </row>
    <row r="102" spans="1:17" ht="16" customHeight="1">
      <c r="A102" s="474" t="s">
        <v>4056</v>
      </c>
      <c r="B102" s="235" t="s">
        <v>1064</v>
      </c>
      <c r="C102" s="193" t="s">
        <v>4058</v>
      </c>
      <c r="D102" s="234" t="s">
        <v>1303</v>
      </c>
      <c r="E102" s="233">
        <v>0.96</v>
      </c>
      <c r="F102" s="233">
        <v>0.8</v>
      </c>
      <c r="G102" s="656" t="s">
        <v>5031</v>
      </c>
      <c r="H102" s="264">
        <v>2</v>
      </c>
      <c r="I102" s="265">
        <v>0.90300000000000002</v>
      </c>
      <c r="J102" s="265">
        <v>5.5E-2</v>
      </c>
      <c r="K102" s="265">
        <v>0</v>
      </c>
      <c r="L102" s="265">
        <v>4.2000000000000003E-2</v>
      </c>
      <c r="M102" s="239"/>
      <c r="N102" s="239"/>
      <c r="O102" s="239"/>
      <c r="P102" s="239"/>
      <c r="Q102" s="239"/>
    </row>
    <row r="103" spans="1:17" ht="16" customHeight="1">
      <c r="A103" s="474" t="s">
        <v>4056</v>
      </c>
      <c r="B103" s="235" t="s">
        <v>1064</v>
      </c>
      <c r="C103" s="193" t="s">
        <v>4059</v>
      </c>
      <c r="D103" s="234" t="s">
        <v>1304</v>
      </c>
      <c r="E103" s="233">
        <v>1.44</v>
      </c>
      <c r="F103" s="233">
        <v>0.8</v>
      </c>
      <c r="G103" s="656" t="s">
        <v>5031</v>
      </c>
      <c r="H103" s="264">
        <v>3</v>
      </c>
      <c r="I103" s="265">
        <v>0.59399999999999997</v>
      </c>
      <c r="J103" s="265">
        <v>0.28100000000000003</v>
      </c>
      <c r="K103" s="265">
        <v>0</v>
      </c>
      <c r="L103" s="265">
        <v>0.125</v>
      </c>
      <c r="M103" s="239"/>
      <c r="N103" s="239"/>
      <c r="O103" s="239"/>
      <c r="P103" s="239"/>
      <c r="Q103" s="239"/>
    </row>
    <row r="104" spans="1:17" ht="16" customHeight="1">
      <c r="A104" s="474" t="s">
        <v>4056</v>
      </c>
      <c r="B104" s="235" t="s">
        <v>1064</v>
      </c>
      <c r="C104" s="193" t="s">
        <v>4060</v>
      </c>
      <c r="D104" s="234" t="s">
        <v>1305</v>
      </c>
      <c r="E104" s="233">
        <v>1.95</v>
      </c>
      <c r="F104" s="233">
        <v>0.8</v>
      </c>
      <c r="G104" s="656" t="s">
        <v>5031</v>
      </c>
      <c r="H104" s="264">
        <v>3</v>
      </c>
      <c r="I104" s="265">
        <v>0.52800000000000002</v>
      </c>
      <c r="J104" s="265">
        <v>0.312</v>
      </c>
      <c r="K104" s="265">
        <v>0</v>
      </c>
      <c r="L104" s="265">
        <v>0.16</v>
      </c>
      <c r="M104" s="239"/>
      <c r="N104" s="239"/>
      <c r="O104" s="239"/>
      <c r="P104" s="239"/>
      <c r="Q104" s="239"/>
    </row>
    <row r="105" spans="1:17" ht="16" customHeight="1">
      <c r="A105" s="474" t="s">
        <v>4056</v>
      </c>
      <c r="B105" s="235" t="s">
        <v>1064</v>
      </c>
      <c r="C105" s="193" t="s">
        <v>4061</v>
      </c>
      <c r="D105" s="234" t="s">
        <v>1306</v>
      </c>
      <c r="E105" s="233">
        <v>2.17</v>
      </c>
      <c r="F105" s="233">
        <v>0.8</v>
      </c>
      <c r="G105" s="656" t="s">
        <v>5031</v>
      </c>
      <c r="H105" s="264">
        <v>2</v>
      </c>
      <c r="I105" s="265">
        <v>0.495</v>
      </c>
      <c r="J105" s="265">
        <v>0.33500000000000002</v>
      </c>
      <c r="K105" s="265">
        <v>0</v>
      </c>
      <c r="L105" s="265">
        <v>0.17</v>
      </c>
      <c r="M105" s="239"/>
      <c r="N105" s="239"/>
      <c r="O105" s="239"/>
      <c r="P105" s="239"/>
      <c r="Q105" s="239"/>
    </row>
    <row r="106" spans="1:17" ht="16" customHeight="1">
      <c r="A106" s="474" t="s">
        <v>4056</v>
      </c>
      <c r="B106" s="235" t="s">
        <v>1064</v>
      </c>
      <c r="C106" s="193" t="s">
        <v>4062</v>
      </c>
      <c r="D106" s="234" t="s">
        <v>1307</v>
      </c>
      <c r="E106" s="233">
        <v>3.84</v>
      </c>
      <c r="F106" s="233">
        <v>0.8</v>
      </c>
      <c r="G106" s="656" t="s">
        <v>5031</v>
      </c>
      <c r="H106" s="264">
        <v>3</v>
      </c>
      <c r="I106" s="265">
        <v>0.36299999999999999</v>
      </c>
      <c r="J106" s="265">
        <v>0.44500000000000001</v>
      </c>
      <c r="K106" s="265">
        <v>0</v>
      </c>
      <c r="L106" s="265">
        <v>0.192</v>
      </c>
      <c r="M106" s="239"/>
      <c r="N106" s="239"/>
      <c r="O106" s="239"/>
      <c r="P106" s="239"/>
      <c r="Q106" s="239"/>
    </row>
    <row r="107" spans="1:17" ht="32.15" customHeight="1">
      <c r="A107" s="474" t="s">
        <v>4063</v>
      </c>
      <c r="B107" s="235" t="s">
        <v>1067</v>
      </c>
      <c r="C107" s="193" t="s">
        <v>4064</v>
      </c>
      <c r="D107" s="234" t="s">
        <v>1308</v>
      </c>
      <c r="E107" s="233">
        <v>2.31</v>
      </c>
      <c r="F107" s="233">
        <v>0.8</v>
      </c>
      <c r="G107" s="656" t="s">
        <v>5031</v>
      </c>
      <c r="H107" s="264">
        <v>6</v>
      </c>
      <c r="I107" s="265">
        <v>0.71499999999999997</v>
      </c>
      <c r="J107" s="265">
        <v>0.14799999999999999</v>
      </c>
      <c r="K107" s="265">
        <v>0</v>
      </c>
      <c r="L107" s="265">
        <v>0.13700000000000001</v>
      </c>
      <c r="M107" s="239"/>
      <c r="N107" s="239"/>
      <c r="O107" s="239"/>
      <c r="P107" s="239"/>
      <c r="Q107" s="239"/>
    </row>
    <row r="108" spans="1:17" ht="15.75" customHeight="1">
      <c r="A108" s="474" t="s">
        <v>4063</v>
      </c>
      <c r="B108" s="235" t="s">
        <v>1067</v>
      </c>
      <c r="C108" s="193" t="s">
        <v>4065</v>
      </c>
      <c r="D108" s="234" t="s">
        <v>1309</v>
      </c>
      <c r="E108" s="233">
        <v>0.89</v>
      </c>
      <c r="F108" s="233">
        <v>0.9</v>
      </c>
      <c r="G108" s="656" t="s">
        <v>5031</v>
      </c>
      <c r="H108" s="264">
        <v>10</v>
      </c>
      <c r="I108" s="265">
        <v>0.82499999999999996</v>
      </c>
      <c r="J108" s="265">
        <v>5.5E-2</v>
      </c>
      <c r="K108" s="265">
        <v>0</v>
      </c>
      <c r="L108" s="265">
        <v>0.12</v>
      </c>
      <c r="M108" s="239"/>
      <c r="N108" s="239"/>
      <c r="O108" s="239"/>
      <c r="P108" s="239"/>
      <c r="Q108" s="239"/>
    </row>
    <row r="109" spans="1:17" ht="15.75" customHeight="1">
      <c r="A109" s="474" t="s">
        <v>4066</v>
      </c>
      <c r="B109" s="235" t="s">
        <v>1070</v>
      </c>
      <c r="C109" s="193" t="s">
        <v>4067</v>
      </c>
      <c r="D109" s="234" t="s">
        <v>1310</v>
      </c>
      <c r="E109" s="233">
        <v>0.9</v>
      </c>
      <c r="F109" s="233">
        <v>0.9</v>
      </c>
      <c r="G109" s="656" t="s">
        <v>5031</v>
      </c>
      <c r="H109" s="264">
        <v>11</v>
      </c>
      <c r="I109" s="265">
        <v>0.75900000000000001</v>
      </c>
      <c r="J109" s="265">
        <v>0.109</v>
      </c>
      <c r="K109" s="265">
        <v>0</v>
      </c>
      <c r="L109" s="265">
        <v>0.13200000000000001</v>
      </c>
      <c r="M109" s="239"/>
      <c r="N109" s="239"/>
      <c r="O109" s="239"/>
      <c r="P109" s="239"/>
      <c r="Q109" s="239"/>
    </row>
    <row r="110" spans="1:17" ht="32.15" customHeight="1">
      <c r="A110" s="474" t="s">
        <v>4068</v>
      </c>
      <c r="B110" s="235" t="s">
        <v>1073</v>
      </c>
      <c r="C110" s="193" t="s">
        <v>4069</v>
      </c>
      <c r="D110" s="234" t="s">
        <v>1311</v>
      </c>
      <c r="E110" s="233">
        <v>1.46</v>
      </c>
      <c r="F110" s="233">
        <v>0.9</v>
      </c>
      <c r="G110" s="656" t="s">
        <v>5031</v>
      </c>
      <c r="H110" s="264">
        <v>11</v>
      </c>
      <c r="I110" s="265">
        <v>0.70399999999999996</v>
      </c>
      <c r="J110" s="265">
        <v>0.16400000000000001</v>
      </c>
      <c r="K110" s="265">
        <v>0</v>
      </c>
      <c r="L110" s="265">
        <v>0.13200000000000001</v>
      </c>
      <c r="M110" s="239"/>
      <c r="N110" s="239"/>
      <c r="O110" s="239"/>
      <c r="P110" s="239"/>
      <c r="Q110" s="239"/>
    </row>
    <row r="111" spans="1:17" ht="32.15" customHeight="1">
      <c r="A111" s="474" t="s">
        <v>4070</v>
      </c>
      <c r="B111" s="235" t="s">
        <v>1075</v>
      </c>
      <c r="C111" s="193" t="s">
        <v>4071</v>
      </c>
      <c r="D111" s="234" t="s">
        <v>1078</v>
      </c>
      <c r="E111" s="233">
        <v>1.84</v>
      </c>
      <c r="F111" s="233">
        <v>1</v>
      </c>
      <c r="G111" s="656" t="s">
        <v>5031</v>
      </c>
      <c r="H111" s="264">
        <v>3</v>
      </c>
      <c r="I111" s="265">
        <v>0.45100000000000001</v>
      </c>
      <c r="J111" s="265">
        <v>0.42899999999999999</v>
      </c>
      <c r="K111" s="265">
        <v>0</v>
      </c>
      <c r="L111" s="265">
        <v>0.12</v>
      </c>
      <c r="M111" s="239"/>
      <c r="N111" s="239"/>
      <c r="O111" s="239"/>
      <c r="P111" s="239"/>
      <c r="Q111" s="239"/>
    </row>
    <row r="112" spans="1:17" ht="32.15" customHeight="1">
      <c r="A112" s="474" t="s">
        <v>4070</v>
      </c>
      <c r="B112" s="235" t="s">
        <v>1075</v>
      </c>
      <c r="C112" s="193" t="s">
        <v>4072</v>
      </c>
      <c r="D112" s="234" t="s">
        <v>1400</v>
      </c>
      <c r="E112" s="233">
        <v>2.1800000000000002</v>
      </c>
      <c r="F112" s="233">
        <v>1</v>
      </c>
      <c r="G112" s="656" t="s">
        <v>5031</v>
      </c>
      <c r="H112" s="264">
        <v>6</v>
      </c>
      <c r="I112" s="265">
        <v>0.50600000000000001</v>
      </c>
      <c r="J112" s="265">
        <v>0.32</v>
      </c>
      <c r="K112" s="265">
        <v>0</v>
      </c>
      <c r="L112" s="265">
        <v>0.17399999999999999</v>
      </c>
      <c r="M112" s="239"/>
      <c r="N112" s="239"/>
      <c r="O112" s="239"/>
      <c r="P112" s="239"/>
      <c r="Q112" s="239"/>
    </row>
    <row r="113" spans="1:17" ht="32.15" customHeight="1">
      <c r="A113" s="474" t="s">
        <v>4070</v>
      </c>
      <c r="B113" s="235" t="s">
        <v>1075</v>
      </c>
      <c r="C113" s="193" t="s">
        <v>4073</v>
      </c>
      <c r="D113" s="234" t="s">
        <v>1401</v>
      </c>
      <c r="E113" s="233">
        <v>4.3099999999999996</v>
      </c>
      <c r="F113" s="233">
        <v>1</v>
      </c>
      <c r="G113" s="656" t="s">
        <v>5031</v>
      </c>
      <c r="H113" s="264">
        <v>6</v>
      </c>
      <c r="I113" s="265">
        <v>0.38500000000000001</v>
      </c>
      <c r="J113" s="265">
        <v>0.41299999999999998</v>
      </c>
      <c r="K113" s="265">
        <v>0</v>
      </c>
      <c r="L113" s="265">
        <v>0.20200000000000001</v>
      </c>
      <c r="M113" s="239"/>
      <c r="N113" s="239"/>
      <c r="O113" s="239"/>
      <c r="P113" s="239"/>
      <c r="Q113" s="239"/>
    </row>
    <row r="114" spans="1:17" ht="32.15" customHeight="1">
      <c r="A114" s="474" t="s">
        <v>4074</v>
      </c>
      <c r="B114" s="235" t="s">
        <v>1079</v>
      </c>
      <c r="C114" s="193" t="s">
        <v>4075</v>
      </c>
      <c r="D114" s="234" t="s">
        <v>1080</v>
      </c>
      <c r="E114" s="233">
        <v>0.98</v>
      </c>
      <c r="F114" s="233">
        <v>1</v>
      </c>
      <c r="G114" s="656" t="s">
        <v>5031</v>
      </c>
      <c r="H114" s="264">
        <v>5</v>
      </c>
      <c r="I114" s="265">
        <v>0.82499999999999996</v>
      </c>
      <c r="J114" s="265">
        <v>0.10100000000000001</v>
      </c>
      <c r="K114" s="265">
        <v>0</v>
      </c>
      <c r="L114" s="265">
        <v>7.3999999999999996E-2</v>
      </c>
      <c r="M114" s="239"/>
      <c r="N114" s="239"/>
      <c r="O114" s="239"/>
      <c r="P114" s="239"/>
      <c r="Q114" s="239"/>
    </row>
    <row r="115" spans="1:17" ht="15.75" customHeight="1">
      <c r="A115" s="474" t="s">
        <v>4076</v>
      </c>
      <c r="B115" s="235" t="s">
        <v>1081</v>
      </c>
      <c r="C115" s="193" t="s">
        <v>4077</v>
      </c>
      <c r="D115" s="234" t="s">
        <v>1312</v>
      </c>
      <c r="E115" s="233">
        <v>0.74</v>
      </c>
      <c r="F115" s="233">
        <v>1</v>
      </c>
      <c r="G115" s="656" t="s">
        <v>5031</v>
      </c>
      <c r="H115" s="264">
        <v>3</v>
      </c>
      <c r="I115" s="265">
        <v>0.88</v>
      </c>
      <c r="J115" s="265">
        <v>3.1E-2</v>
      </c>
      <c r="K115" s="265">
        <v>0</v>
      </c>
      <c r="L115" s="265">
        <v>8.8999999999999996E-2</v>
      </c>
      <c r="M115" s="239"/>
      <c r="N115" s="239"/>
      <c r="O115" s="239"/>
      <c r="P115" s="239"/>
      <c r="Q115" s="239"/>
    </row>
    <row r="116" spans="1:17" ht="32.15" customHeight="1">
      <c r="A116" s="474" t="s">
        <v>4078</v>
      </c>
      <c r="B116" s="235" t="s">
        <v>1086</v>
      </c>
      <c r="C116" s="193" t="s">
        <v>4079</v>
      </c>
      <c r="D116" s="234" t="s">
        <v>1313</v>
      </c>
      <c r="E116" s="233">
        <v>1.32</v>
      </c>
      <c r="F116" s="233">
        <v>1</v>
      </c>
      <c r="G116" s="656" t="s">
        <v>5031</v>
      </c>
      <c r="H116" s="264">
        <v>9</v>
      </c>
      <c r="I116" s="265">
        <v>0.80300000000000005</v>
      </c>
      <c r="J116" s="265">
        <v>0.125</v>
      </c>
      <c r="K116" s="265">
        <v>0</v>
      </c>
      <c r="L116" s="265">
        <v>7.1999999999999995E-2</v>
      </c>
      <c r="M116" s="239"/>
      <c r="N116" s="239"/>
      <c r="O116" s="239"/>
      <c r="P116" s="239"/>
      <c r="Q116" s="239"/>
    </row>
    <row r="117" spans="1:17" ht="32.15" customHeight="1">
      <c r="A117" s="474" t="s">
        <v>4080</v>
      </c>
      <c r="B117" s="235" t="s">
        <v>1088</v>
      </c>
      <c r="C117" s="193" t="s">
        <v>4081</v>
      </c>
      <c r="D117" s="234" t="s">
        <v>1416</v>
      </c>
      <c r="E117" s="233">
        <v>1.44</v>
      </c>
      <c r="F117" s="233">
        <v>1</v>
      </c>
      <c r="G117" s="656" t="s">
        <v>5031</v>
      </c>
      <c r="H117" s="264">
        <v>8</v>
      </c>
      <c r="I117" s="265">
        <v>0.85799999999999998</v>
      </c>
      <c r="J117" s="265">
        <v>6.2E-2</v>
      </c>
      <c r="K117" s="265">
        <v>0</v>
      </c>
      <c r="L117" s="265">
        <v>0.08</v>
      </c>
      <c r="M117" s="239"/>
      <c r="N117" s="239"/>
      <c r="O117" s="239"/>
      <c r="P117" s="239"/>
      <c r="Q117" s="239"/>
    </row>
    <row r="118" spans="1:17" ht="32.15" customHeight="1">
      <c r="A118" s="474" t="s">
        <v>4080</v>
      </c>
      <c r="B118" s="235" t="s">
        <v>1088</v>
      </c>
      <c r="C118" s="193" t="s">
        <v>4082</v>
      </c>
      <c r="D118" s="234" t="s">
        <v>1417</v>
      </c>
      <c r="E118" s="233">
        <v>1.69</v>
      </c>
      <c r="F118" s="233">
        <v>1</v>
      </c>
      <c r="G118" s="656" t="s">
        <v>5031</v>
      </c>
      <c r="H118" s="264">
        <v>6</v>
      </c>
      <c r="I118" s="265">
        <v>0.80300000000000005</v>
      </c>
      <c r="J118" s="265">
        <v>0.10100000000000001</v>
      </c>
      <c r="K118" s="265">
        <v>0</v>
      </c>
      <c r="L118" s="265">
        <v>9.6000000000000002E-2</v>
      </c>
      <c r="M118" s="239"/>
      <c r="N118" s="239"/>
      <c r="O118" s="239"/>
      <c r="P118" s="239"/>
      <c r="Q118" s="239"/>
    </row>
    <row r="119" spans="1:17" ht="32.15" customHeight="1">
      <c r="A119" s="474" t="s">
        <v>4080</v>
      </c>
      <c r="B119" s="235" t="s">
        <v>1088</v>
      </c>
      <c r="C119" s="193" t="s">
        <v>4083</v>
      </c>
      <c r="D119" s="234" t="s">
        <v>1418</v>
      </c>
      <c r="E119" s="233">
        <v>2.4900000000000002</v>
      </c>
      <c r="F119" s="233">
        <v>1</v>
      </c>
      <c r="G119" s="656" t="s">
        <v>5031</v>
      </c>
      <c r="H119" s="264">
        <v>8</v>
      </c>
      <c r="I119" s="265">
        <v>0.72599999999999998</v>
      </c>
      <c r="J119" s="265">
        <v>0.16400000000000001</v>
      </c>
      <c r="K119" s="265">
        <v>0</v>
      </c>
      <c r="L119" s="265">
        <v>0.11</v>
      </c>
      <c r="M119" s="239"/>
      <c r="N119" s="239"/>
      <c r="O119" s="239"/>
      <c r="P119" s="239"/>
      <c r="Q119" s="239"/>
    </row>
    <row r="120" spans="1:17" ht="32.15" customHeight="1">
      <c r="A120" s="474" t="s">
        <v>4080</v>
      </c>
      <c r="B120" s="235" t="s">
        <v>1088</v>
      </c>
      <c r="C120" s="193" t="s">
        <v>4084</v>
      </c>
      <c r="D120" s="234" t="s">
        <v>1661</v>
      </c>
      <c r="E120" s="233">
        <v>1.05</v>
      </c>
      <c r="F120" s="233">
        <v>0.9</v>
      </c>
      <c r="G120" s="656" t="s">
        <v>5031</v>
      </c>
      <c r="H120" s="264">
        <v>11</v>
      </c>
      <c r="I120" s="265">
        <v>0.90600000000000003</v>
      </c>
      <c r="J120" s="265">
        <v>8.5999999999999993E-2</v>
      </c>
      <c r="K120" s="265">
        <v>0</v>
      </c>
      <c r="L120" s="265">
        <v>8.0000000000000002E-3</v>
      </c>
      <c r="M120" s="239"/>
      <c r="N120" s="239"/>
      <c r="O120" s="239"/>
      <c r="P120" s="239"/>
      <c r="Q120" s="239"/>
    </row>
    <row r="121" spans="1:17" ht="32.15" customHeight="1">
      <c r="A121" s="474" t="s">
        <v>4085</v>
      </c>
      <c r="B121" s="235" t="s">
        <v>1094</v>
      </c>
      <c r="C121" s="193" t="s">
        <v>4086</v>
      </c>
      <c r="D121" s="234" t="s">
        <v>1314</v>
      </c>
      <c r="E121" s="233">
        <v>0.8</v>
      </c>
      <c r="F121" s="233">
        <v>1</v>
      </c>
      <c r="G121" s="656" t="s">
        <v>5031</v>
      </c>
      <c r="H121" s="264">
        <v>9</v>
      </c>
      <c r="I121" s="265">
        <v>0.85799999999999998</v>
      </c>
      <c r="J121" s="265">
        <v>6.2E-2</v>
      </c>
      <c r="K121" s="265">
        <v>0</v>
      </c>
      <c r="L121" s="265">
        <v>0.08</v>
      </c>
      <c r="M121" s="239"/>
      <c r="N121" s="239"/>
      <c r="O121" s="239"/>
      <c r="P121" s="239"/>
      <c r="Q121" s="239"/>
    </row>
    <row r="122" spans="1:17" ht="32.15" customHeight="1">
      <c r="A122" s="474" t="s">
        <v>4085</v>
      </c>
      <c r="B122" s="235" t="s">
        <v>1094</v>
      </c>
      <c r="C122" s="193" t="s">
        <v>4087</v>
      </c>
      <c r="D122" s="234" t="s">
        <v>1643</v>
      </c>
      <c r="E122" s="233">
        <v>2.1800000000000002</v>
      </c>
      <c r="F122" s="233">
        <v>0.8</v>
      </c>
      <c r="G122" s="656" t="s">
        <v>5031</v>
      </c>
      <c r="H122" s="264">
        <v>4</v>
      </c>
      <c r="I122" s="265">
        <v>0.69299999999999995</v>
      </c>
      <c r="J122" s="265">
        <v>0.20300000000000001</v>
      </c>
      <c r="K122" s="265">
        <v>0</v>
      </c>
      <c r="L122" s="265">
        <v>0.104</v>
      </c>
      <c r="M122" s="239"/>
      <c r="N122" s="239"/>
      <c r="O122" s="239"/>
      <c r="P122" s="239"/>
      <c r="Q122" s="239"/>
    </row>
    <row r="123" spans="1:17" ht="32.15" customHeight="1">
      <c r="A123" s="474" t="s">
        <v>4085</v>
      </c>
      <c r="B123" s="235" t="s">
        <v>1094</v>
      </c>
      <c r="C123" s="193" t="s">
        <v>4088</v>
      </c>
      <c r="D123" s="234" t="s">
        <v>1422</v>
      </c>
      <c r="E123" s="233">
        <v>2.58</v>
      </c>
      <c r="F123" s="233">
        <v>0.8</v>
      </c>
      <c r="G123" s="656" t="s">
        <v>5031</v>
      </c>
      <c r="H123" s="264">
        <v>4</v>
      </c>
      <c r="I123" s="265">
        <v>0.63800000000000001</v>
      </c>
      <c r="J123" s="265">
        <v>0.24199999999999999</v>
      </c>
      <c r="K123" s="265">
        <v>0</v>
      </c>
      <c r="L123" s="265">
        <v>0.12</v>
      </c>
      <c r="M123" s="239"/>
      <c r="N123" s="239"/>
      <c r="O123" s="239"/>
      <c r="P123" s="239"/>
      <c r="Q123" s="239"/>
    </row>
    <row r="124" spans="1:17" ht="32.15" customHeight="1">
      <c r="A124" s="474" t="s">
        <v>4085</v>
      </c>
      <c r="B124" s="235" t="s">
        <v>1094</v>
      </c>
      <c r="C124" s="193" t="s">
        <v>4089</v>
      </c>
      <c r="D124" s="234" t="s">
        <v>1425</v>
      </c>
      <c r="E124" s="233">
        <v>1.97</v>
      </c>
      <c r="F124" s="233">
        <v>1</v>
      </c>
      <c r="G124" s="656" t="s">
        <v>5031</v>
      </c>
      <c r="H124" s="264">
        <v>8</v>
      </c>
      <c r="I124" s="265">
        <v>0.79200000000000004</v>
      </c>
      <c r="J124" s="265">
        <v>5.5E-2</v>
      </c>
      <c r="K124" s="265">
        <v>0</v>
      </c>
      <c r="L124" s="265">
        <v>0.153</v>
      </c>
      <c r="M124" s="239"/>
      <c r="N124" s="239"/>
      <c r="O124" s="239"/>
      <c r="P124" s="239"/>
      <c r="Q124" s="239"/>
    </row>
    <row r="125" spans="1:17" ht="32.15" customHeight="1">
      <c r="A125" s="474" t="s">
        <v>4085</v>
      </c>
      <c r="B125" s="235" t="s">
        <v>1094</v>
      </c>
      <c r="C125" s="193" t="s">
        <v>4090</v>
      </c>
      <c r="D125" s="234" t="s">
        <v>1426</v>
      </c>
      <c r="E125" s="233">
        <v>2.04</v>
      </c>
      <c r="F125" s="233">
        <v>1</v>
      </c>
      <c r="G125" s="656" t="s">
        <v>5031</v>
      </c>
      <c r="H125" s="264">
        <v>6</v>
      </c>
      <c r="I125" s="265">
        <v>0.79200000000000004</v>
      </c>
      <c r="J125" s="265">
        <v>9.4E-2</v>
      </c>
      <c r="K125" s="265">
        <v>0</v>
      </c>
      <c r="L125" s="265">
        <v>0.114</v>
      </c>
      <c r="M125" s="239"/>
      <c r="N125" s="239"/>
      <c r="O125" s="239"/>
      <c r="P125" s="239"/>
      <c r="Q125" s="239"/>
    </row>
    <row r="126" spans="1:17" ht="32.15" customHeight="1">
      <c r="A126" s="474" t="s">
        <v>4085</v>
      </c>
      <c r="B126" s="235" t="s">
        <v>1094</v>
      </c>
      <c r="C126" s="193" t="s">
        <v>4091</v>
      </c>
      <c r="D126" s="234" t="s">
        <v>1427</v>
      </c>
      <c r="E126" s="233">
        <v>2.95</v>
      </c>
      <c r="F126" s="233">
        <v>1</v>
      </c>
      <c r="G126" s="656" t="s">
        <v>5031</v>
      </c>
      <c r="H126" s="264">
        <v>4</v>
      </c>
      <c r="I126" s="265">
        <v>0.63800000000000001</v>
      </c>
      <c r="J126" s="265">
        <v>0.22600000000000001</v>
      </c>
      <c r="K126" s="265">
        <v>0</v>
      </c>
      <c r="L126" s="265">
        <v>0.13600000000000001</v>
      </c>
      <c r="M126" s="239"/>
      <c r="N126" s="239"/>
      <c r="O126" s="239"/>
      <c r="P126" s="239"/>
      <c r="Q126" s="239"/>
    </row>
    <row r="127" spans="1:17" ht="16" customHeight="1">
      <c r="A127" s="474" t="s">
        <v>4092</v>
      </c>
      <c r="B127" s="235" t="s">
        <v>1097</v>
      </c>
      <c r="C127" s="193" t="s">
        <v>4093</v>
      </c>
      <c r="D127" s="234" t="s">
        <v>1315</v>
      </c>
      <c r="E127" s="233">
        <v>0.89</v>
      </c>
      <c r="F127" s="233">
        <v>0.8</v>
      </c>
      <c r="G127" s="656" t="s">
        <v>5031</v>
      </c>
      <c r="H127" s="264">
        <v>10</v>
      </c>
      <c r="I127" s="265">
        <v>0.80300000000000005</v>
      </c>
      <c r="J127" s="265">
        <v>0.14000000000000001</v>
      </c>
      <c r="K127" s="265">
        <v>0</v>
      </c>
      <c r="L127" s="265">
        <v>5.7000000000000002E-2</v>
      </c>
      <c r="M127" s="239"/>
      <c r="N127" s="239"/>
      <c r="O127" s="239"/>
      <c r="P127" s="239"/>
      <c r="Q127" s="239"/>
    </row>
    <row r="128" spans="1:17" ht="32.15" customHeight="1">
      <c r="A128" s="474" t="s">
        <v>4092</v>
      </c>
      <c r="B128" s="235" t="s">
        <v>1097</v>
      </c>
      <c r="C128" s="193" t="s">
        <v>4094</v>
      </c>
      <c r="D128" s="234" t="s">
        <v>1432</v>
      </c>
      <c r="E128" s="233">
        <v>0.75</v>
      </c>
      <c r="F128" s="233">
        <v>0.8</v>
      </c>
      <c r="G128" s="656" t="s">
        <v>5032</v>
      </c>
      <c r="H128" s="264">
        <v>5</v>
      </c>
      <c r="I128" s="265">
        <v>0.88</v>
      </c>
      <c r="J128" s="265">
        <v>0.109</v>
      </c>
      <c r="K128" s="265">
        <v>0</v>
      </c>
      <c r="L128" s="265">
        <v>1.0999999999999999E-2</v>
      </c>
      <c r="M128" s="239"/>
      <c r="N128" s="239"/>
      <c r="O128" s="239"/>
      <c r="P128" s="239"/>
      <c r="Q128" s="239"/>
    </row>
    <row r="129" spans="1:17" ht="32.15" customHeight="1">
      <c r="A129" s="474" t="s">
        <v>4092</v>
      </c>
      <c r="B129" s="235" t="s">
        <v>1097</v>
      </c>
      <c r="C129" s="193" t="s">
        <v>4095</v>
      </c>
      <c r="D129" s="234" t="s">
        <v>1433</v>
      </c>
      <c r="E129" s="233">
        <v>1</v>
      </c>
      <c r="F129" s="233">
        <v>0.83</v>
      </c>
      <c r="G129" s="656" t="s">
        <v>5031</v>
      </c>
      <c r="H129" s="264">
        <v>7</v>
      </c>
      <c r="I129" s="265">
        <v>0.68200000000000005</v>
      </c>
      <c r="J129" s="265">
        <v>0.26500000000000001</v>
      </c>
      <c r="K129" s="265">
        <v>0</v>
      </c>
      <c r="L129" s="265">
        <v>5.2999999999999999E-2</v>
      </c>
      <c r="M129" s="239"/>
      <c r="N129" s="239"/>
      <c r="O129" s="239"/>
      <c r="P129" s="239"/>
      <c r="Q129" s="239"/>
    </row>
    <row r="130" spans="1:17" ht="32.15" customHeight="1">
      <c r="A130" s="474" t="s">
        <v>4092</v>
      </c>
      <c r="B130" s="235" t="s">
        <v>1097</v>
      </c>
      <c r="C130" s="193" t="s">
        <v>4096</v>
      </c>
      <c r="D130" s="234" t="s">
        <v>1434</v>
      </c>
      <c r="E130" s="233">
        <v>4.34</v>
      </c>
      <c r="F130" s="233">
        <v>0.83</v>
      </c>
      <c r="G130" s="656" t="s">
        <v>5031</v>
      </c>
      <c r="H130" s="264">
        <v>8</v>
      </c>
      <c r="I130" s="265">
        <v>0.68200000000000005</v>
      </c>
      <c r="J130" s="265">
        <v>0.26500000000000001</v>
      </c>
      <c r="K130" s="265">
        <v>0</v>
      </c>
      <c r="L130" s="265">
        <v>5.2999999999999999E-2</v>
      </c>
      <c r="M130" s="239"/>
      <c r="N130" s="239"/>
      <c r="O130" s="239"/>
      <c r="P130" s="239"/>
      <c r="Q130" s="239"/>
    </row>
    <row r="131" spans="1:17" ht="32.15" customHeight="1">
      <c r="A131" s="474" t="s">
        <v>4092</v>
      </c>
      <c r="B131" s="235" t="s">
        <v>1097</v>
      </c>
      <c r="C131" s="193" t="s">
        <v>4097</v>
      </c>
      <c r="D131" s="234" t="s">
        <v>1316</v>
      </c>
      <c r="E131" s="233">
        <v>1.29</v>
      </c>
      <c r="F131" s="233">
        <v>1</v>
      </c>
      <c r="G131" s="656" t="s">
        <v>5031</v>
      </c>
      <c r="H131" s="264">
        <v>9</v>
      </c>
      <c r="I131" s="265">
        <v>0.81399999999999995</v>
      </c>
      <c r="J131" s="265">
        <v>0.156</v>
      </c>
      <c r="K131" s="265">
        <v>0</v>
      </c>
      <c r="L131" s="265">
        <v>0.03</v>
      </c>
      <c r="M131" s="239"/>
      <c r="N131" s="239"/>
      <c r="O131" s="239"/>
      <c r="P131" s="239"/>
      <c r="Q131" s="239"/>
    </row>
    <row r="132" spans="1:17" ht="32.15" customHeight="1">
      <c r="A132" s="474" t="s">
        <v>4092</v>
      </c>
      <c r="B132" s="235" t="s">
        <v>1097</v>
      </c>
      <c r="C132" s="193" t="s">
        <v>4098</v>
      </c>
      <c r="D132" s="234" t="s">
        <v>1317</v>
      </c>
      <c r="E132" s="233">
        <v>2.6</v>
      </c>
      <c r="F132" s="233">
        <v>1</v>
      </c>
      <c r="G132" s="656" t="s">
        <v>5031</v>
      </c>
      <c r="H132" s="264">
        <v>6</v>
      </c>
      <c r="I132" s="265">
        <v>0.75600000000000001</v>
      </c>
      <c r="J132" s="265">
        <v>0.16400000000000001</v>
      </c>
      <c r="K132" s="265"/>
      <c r="L132" s="265">
        <v>0.08</v>
      </c>
      <c r="M132" s="239"/>
      <c r="N132" s="239"/>
      <c r="O132" s="239"/>
      <c r="P132" s="239"/>
      <c r="Q132" s="239"/>
    </row>
    <row r="133" spans="1:17" ht="32.15" customHeight="1">
      <c r="A133" s="474" t="s">
        <v>4099</v>
      </c>
      <c r="B133" s="235" t="s">
        <v>1100</v>
      </c>
      <c r="C133" s="193" t="s">
        <v>4100</v>
      </c>
      <c r="D133" s="234" t="s">
        <v>1450</v>
      </c>
      <c r="E133" s="233">
        <v>2.11</v>
      </c>
      <c r="F133" s="233">
        <v>1</v>
      </c>
      <c r="G133" s="656" t="s">
        <v>5031</v>
      </c>
      <c r="H133" s="264">
        <v>7</v>
      </c>
      <c r="I133" s="265">
        <v>0.89100000000000001</v>
      </c>
      <c r="J133" s="265">
        <v>6.2E-2</v>
      </c>
      <c r="K133" s="265">
        <v>0</v>
      </c>
      <c r="L133" s="265">
        <v>4.7E-2</v>
      </c>
      <c r="M133" s="239"/>
      <c r="N133" s="239"/>
      <c r="O133" s="239"/>
      <c r="P133" s="239"/>
      <c r="Q133" s="239"/>
    </row>
    <row r="134" spans="1:17" ht="32.15" customHeight="1">
      <c r="A134" s="474" t="s">
        <v>4099</v>
      </c>
      <c r="B134" s="235" t="s">
        <v>1100</v>
      </c>
      <c r="C134" s="193" t="s">
        <v>4101</v>
      </c>
      <c r="D134" s="234" t="s">
        <v>1451</v>
      </c>
      <c r="E134" s="233">
        <v>3.55</v>
      </c>
      <c r="F134" s="233">
        <v>1</v>
      </c>
      <c r="G134" s="656" t="s">
        <v>5031</v>
      </c>
      <c r="H134" s="264">
        <v>7</v>
      </c>
      <c r="I134" s="265">
        <v>0.79200000000000004</v>
      </c>
      <c r="J134" s="265">
        <v>0.156</v>
      </c>
      <c r="K134" s="265">
        <v>0</v>
      </c>
      <c r="L134" s="265">
        <v>5.1999999999999998E-2</v>
      </c>
      <c r="M134" s="239"/>
      <c r="N134" s="239"/>
      <c r="O134" s="239"/>
      <c r="P134" s="239"/>
      <c r="Q134" s="239"/>
    </row>
    <row r="135" spans="1:17" ht="32.15" customHeight="1">
      <c r="A135" s="474" t="s">
        <v>4099</v>
      </c>
      <c r="B135" s="235" t="s">
        <v>1100</v>
      </c>
      <c r="C135" s="193" t="s">
        <v>4102</v>
      </c>
      <c r="D135" s="234" t="s">
        <v>1453</v>
      </c>
      <c r="E135" s="233">
        <v>1.57</v>
      </c>
      <c r="F135" s="233">
        <v>1</v>
      </c>
      <c r="G135" s="656" t="s">
        <v>5032</v>
      </c>
      <c r="H135" s="264">
        <v>6</v>
      </c>
      <c r="I135" s="265">
        <v>0.84699999999999998</v>
      </c>
      <c r="J135" s="265">
        <v>8.5999999999999993E-2</v>
      </c>
      <c r="K135" s="265">
        <v>0</v>
      </c>
      <c r="L135" s="265">
        <v>6.7000000000000004E-2</v>
      </c>
      <c r="M135" s="239"/>
      <c r="N135" s="239"/>
      <c r="O135" s="239"/>
      <c r="P135" s="239"/>
      <c r="Q135" s="239"/>
    </row>
    <row r="136" spans="1:17" ht="32.15" customHeight="1">
      <c r="A136" s="474" t="s">
        <v>4099</v>
      </c>
      <c r="B136" s="235" t="s">
        <v>1100</v>
      </c>
      <c r="C136" s="193" t="s">
        <v>4103</v>
      </c>
      <c r="D136" s="234" t="s">
        <v>1454</v>
      </c>
      <c r="E136" s="233">
        <v>2.2599999999999998</v>
      </c>
      <c r="F136" s="233">
        <v>1</v>
      </c>
      <c r="G136" s="656" t="s">
        <v>5032</v>
      </c>
      <c r="H136" s="264">
        <v>7</v>
      </c>
      <c r="I136" s="265">
        <v>0.84699999999999998</v>
      </c>
      <c r="J136" s="265">
        <v>8.5999999999999993E-2</v>
      </c>
      <c r="K136" s="265">
        <v>0</v>
      </c>
      <c r="L136" s="265">
        <v>6.7000000000000004E-2</v>
      </c>
      <c r="M136" s="239"/>
      <c r="N136" s="239"/>
      <c r="O136" s="239"/>
      <c r="P136" s="239"/>
      <c r="Q136" s="239"/>
    </row>
    <row r="137" spans="1:17" ht="32.15" customHeight="1">
      <c r="A137" s="474" t="s">
        <v>4099</v>
      </c>
      <c r="B137" s="235" t="s">
        <v>1100</v>
      </c>
      <c r="C137" s="193" t="s">
        <v>4104</v>
      </c>
      <c r="D137" s="234" t="s">
        <v>1455</v>
      </c>
      <c r="E137" s="233">
        <v>3.24</v>
      </c>
      <c r="F137" s="233">
        <v>1</v>
      </c>
      <c r="G137" s="656" t="s">
        <v>5032</v>
      </c>
      <c r="H137" s="264">
        <v>9</v>
      </c>
      <c r="I137" s="265">
        <v>0.84699999999999998</v>
      </c>
      <c r="J137" s="265">
        <v>8.5999999999999993E-2</v>
      </c>
      <c r="K137" s="265">
        <v>0</v>
      </c>
      <c r="L137" s="265">
        <v>6.7000000000000004E-2</v>
      </c>
      <c r="M137" s="239"/>
      <c r="N137" s="239"/>
      <c r="O137" s="239"/>
      <c r="P137" s="239"/>
      <c r="Q137" s="239"/>
    </row>
    <row r="138" spans="1:17" ht="32.15" customHeight="1">
      <c r="A138" s="474" t="s">
        <v>4099</v>
      </c>
      <c r="B138" s="235" t="s">
        <v>1100</v>
      </c>
      <c r="C138" s="193" t="s">
        <v>4105</v>
      </c>
      <c r="D138" s="234" t="s">
        <v>1703</v>
      </c>
      <c r="E138" s="233">
        <v>1.7</v>
      </c>
      <c r="F138" s="233">
        <v>1</v>
      </c>
      <c r="G138" s="656" t="s">
        <v>5031</v>
      </c>
      <c r="H138" s="264">
        <v>9</v>
      </c>
      <c r="I138" s="265">
        <v>0.84699999999999998</v>
      </c>
      <c r="J138" s="265">
        <v>8.5999999999999993E-2</v>
      </c>
      <c r="K138" s="265">
        <v>0</v>
      </c>
      <c r="L138" s="265">
        <v>6.7000000000000004E-2</v>
      </c>
      <c r="M138" s="239"/>
      <c r="N138" s="239"/>
      <c r="O138" s="239"/>
      <c r="P138" s="239"/>
      <c r="Q138" s="239"/>
    </row>
    <row r="139" spans="1:17" ht="32.15" customHeight="1">
      <c r="A139" s="474" t="s">
        <v>4099</v>
      </c>
      <c r="B139" s="235" t="s">
        <v>1100</v>
      </c>
      <c r="C139" s="193" t="s">
        <v>4106</v>
      </c>
      <c r="D139" s="234" t="s">
        <v>1456</v>
      </c>
      <c r="E139" s="233">
        <v>2.06</v>
      </c>
      <c r="F139" s="233">
        <v>1</v>
      </c>
      <c r="G139" s="656" t="s">
        <v>5031</v>
      </c>
      <c r="H139" s="264">
        <v>8</v>
      </c>
      <c r="I139" s="265">
        <v>0.84699999999999998</v>
      </c>
      <c r="J139" s="265">
        <v>8.5999999999999993E-2</v>
      </c>
      <c r="K139" s="265">
        <v>0</v>
      </c>
      <c r="L139" s="265">
        <v>6.7000000000000004E-2</v>
      </c>
      <c r="M139" s="239"/>
      <c r="N139" s="239"/>
      <c r="O139" s="239"/>
      <c r="P139" s="239"/>
      <c r="Q139" s="239"/>
    </row>
    <row r="140" spans="1:17" ht="32.15" customHeight="1">
      <c r="A140" s="474" t="s">
        <v>4099</v>
      </c>
      <c r="B140" s="235" t="s">
        <v>1100</v>
      </c>
      <c r="C140" s="193" t="s">
        <v>4107</v>
      </c>
      <c r="D140" s="234" t="s">
        <v>1457</v>
      </c>
      <c r="E140" s="233">
        <v>2.17</v>
      </c>
      <c r="F140" s="233">
        <v>1</v>
      </c>
      <c r="G140" s="656" t="s">
        <v>5031</v>
      </c>
      <c r="H140" s="264">
        <v>9</v>
      </c>
      <c r="I140" s="265">
        <v>0.84699999999999998</v>
      </c>
      <c r="J140" s="265">
        <v>8.5999999999999993E-2</v>
      </c>
      <c r="K140" s="265">
        <v>0</v>
      </c>
      <c r="L140" s="265">
        <v>6.7000000000000004E-2</v>
      </c>
      <c r="M140" s="239"/>
      <c r="N140" s="239"/>
      <c r="O140" s="239"/>
      <c r="P140" s="239"/>
      <c r="Q140" s="239"/>
    </row>
    <row r="141" spans="1:17" ht="32.15" customHeight="1">
      <c r="A141" s="474" t="s">
        <v>4108</v>
      </c>
      <c r="B141" s="235" t="s">
        <v>1101</v>
      </c>
      <c r="C141" s="193" t="s">
        <v>4109</v>
      </c>
      <c r="D141" s="234" t="s">
        <v>1318</v>
      </c>
      <c r="E141" s="233">
        <v>1.1000000000000001</v>
      </c>
      <c r="F141" s="233">
        <v>1</v>
      </c>
      <c r="G141" s="656" t="s">
        <v>5031</v>
      </c>
      <c r="H141" s="264">
        <v>18</v>
      </c>
      <c r="I141" s="265">
        <v>0.84699999999999998</v>
      </c>
      <c r="J141" s="265">
        <v>8.5999999999999993E-2</v>
      </c>
      <c r="K141" s="265">
        <v>0</v>
      </c>
      <c r="L141" s="265">
        <v>6.7000000000000004E-2</v>
      </c>
      <c r="M141" s="239"/>
      <c r="N141" s="239"/>
      <c r="O141" s="239"/>
      <c r="P141" s="239"/>
      <c r="Q141" s="239"/>
    </row>
    <row r="142" spans="1:17" ht="32.15" customHeight="1">
      <c r="A142" s="474" t="s">
        <v>4110</v>
      </c>
      <c r="B142" s="235" t="s">
        <v>1102</v>
      </c>
      <c r="C142" s="193" t="s">
        <v>4111</v>
      </c>
      <c r="D142" s="234" t="s">
        <v>1103</v>
      </c>
      <c r="E142" s="233">
        <v>0.88</v>
      </c>
      <c r="F142" s="233">
        <v>1</v>
      </c>
      <c r="G142" s="656" t="s">
        <v>5031</v>
      </c>
      <c r="H142" s="264">
        <v>7</v>
      </c>
      <c r="I142" s="265">
        <v>0.83599999999999997</v>
      </c>
      <c r="J142" s="265">
        <v>8.5999999999999993E-2</v>
      </c>
      <c r="K142" s="265">
        <v>0</v>
      </c>
      <c r="L142" s="265">
        <v>7.8E-2</v>
      </c>
      <c r="M142" s="239"/>
      <c r="N142" s="239"/>
      <c r="O142" s="239"/>
      <c r="P142" s="239"/>
      <c r="Q142" s="239"/>
    </row>
    <row r="143" spans="1:17" ht="32.15" customHeight="1">
      <c r="A143" s="474" t="s">
        <v>4110</v>
      </c>
      <c r="B143" s="235" t="s">
        <v>1102</v>
      </c>
      <c r="C143" s="193" t="s">
        <v>4112</v>
      </c>
      <c r="D143" s="234" t="s">
        <v>1466</v>
      </c>
      <c r="E143" s="233">
        <v>0.92</v>
      </c>
      <c r="F143" s="233">
        <v>1</v>
      </c>
      <c r="G143" s="656" t="s">
        <v>5031</v>
      </c>
      <c r="H143" s="264">
        <v>4</v>
      </c>
      <c r="I143" s="265">
        <v>0.96799999999999997</v>
      </c>
      <c r="J143" s="265">
        <v>1.6E-2</v>
      </c>
      <c r="K143" s="265">
        <v>0</v>
      </c>
      <c r="L143" s="265">
        <v>1.6E-2</v>
      </c>
      <c r="M143" s="239"/>
      <c r="N143" s="239"/>
      <c r="O143" s="239"/>
      <c r="P143" s="239"/>
      <c r="Q143" s="239"/>
    </row>
    <row r="144" spans="1:17" ht="32.15" customHeight="1">
      <c r="A144" s="474" t="s">
        <v>4110</v>
      </c>
      <c r="B144" s="235" t="s">
        <v>1102</v>
      </c>
      <c r="C144" s="193" t="s">
        <v>4113</v>
      </c>
      <c r="D144" s="234" t="s">
        <v>1467</v>
      </c>
      <c r="E144" s="233">
        <v>1.56</v>
      </c>
      <c r="F144" s="233">
        <v>1</v>
      </c>
      <c r="G144" s="656" t="s">
        <v>5031</v>
      </c>
      <c r="H144" s="264">
        <v>5</v>
      </c>
      <c r="I144" s="265">
        <v>0.77</v>
      </c>
      <c r="J144" s="265">
        <v>0.14000000000000001</v>
      </c>
      <c r="K144" s="265">
        <v>0</v>
      </c>
      <c r="L144" s="265">
        <v>0.09</v>
      </c>
      <c r="M144" s="239"/>
      <c r="N144" s="239"/>
      <c r="O144" s="239"/>
      <c r="P144" s="239"/>
      <c r="Q144" s="239"/>
    </row>
    <row r="145" spans="1:17">
      <c r="A145" s="474" t="s">
        <v>4114</v>
      </c>
      <c r="B145" s="235" t="s">
        <v>1104</v>
      </c>
      <c r="C145" s="193" t="s">
        <v>4115</v>
      </c>
      <c r="D145" s="234" t="s">
        <v>1319</v>
      </c>
      <c r="E145" s="233">
        <v>1.08</v>
      </c>
      <c r="F145" s="233">
        <v>1</v>
      </c>
      <c r="G145" s="656" t="s">
        <v>5031</v>
      </c>
      <c r="H145" s="264">
        <v>13</v>
      </c>
      <c r="I145" s="265">
        <v>0.66</v>
      </c>
      <c r="J145" s="265">
        <v>0.27300000000000002</v>
      </c>
      <c r="K145" s="265">
        <v>0</v>
      </c>
      <c r="L145" s="265">
        <v>6.7000000000000004E-2</v>
      </c>
      <c r="M145" s="239"/>
      <c r="N145" s="239"/>
      <c r="O145" s="239"/>
      <c r="P145" s="239"/>
      <c r="Q145" s="239"/>
    </row>
    <row r="146" spans="1:17" ht="70">
      <c r="A146" s="474" t="s">
        <v>4114</v>
      </c>
      <c r="B146" s="235" t="s">
        <v>1104</v>
      </c>
      <c r="C146" s="193" t="s">
        <v>4116</v>
      </c>
      <c r="D146" s="234" t="s">
        <v>1662</v>
      </c>
      <c r="E146" s="233">
        <v>1.41</v>
      </c>
      <c r="F146" s="233">
        <v>0.88</v>
      </c>
      <c r="G146" s="656" t="s">
        <v>5031</v>
      </c>
      <c r="H146" s="264">
        <v>7</v>
      </c>
      <c r="I146" s="265">
        <v>0.70399999999999996</v>
      </c>
      <c r="J146" s="265">
        <v>0.14000000000000001</v>
      </c>
      <c r="K146" s="265">
        <v>0</v>
      </c>
      <c r="L146" s="265">
        <v>0.156</v>
      </c>
      <c r="M146" s="239"/>
      <c r="N146" s="239"/>
      <c r="O146" s="239"/>
      <c r="P146" s="239"/>
      <c r="Q146" s="239"/>
    </row>
    <row r="147" spans="1:17">
      <c r="A147" s="474" t="s">
        <v>4114</v>
      </c>
      <c r="B147" s="235" t="s">
        <v>1104</v>
      </c>
      <c r="C147" s="193" t="s">
        <v>4117</v>
      </c>
      <c r="D147" s="234" t="s">
        <v>1320</v>
      </c>
      <c r="E147" s="233">
        <v>2.58</v>
      </c>
      <c r="F147" s="233">
        <v>1</v>
      </c>
      <c r="G147" s="656" t="s">
        <v>5031</v>
      </c>
      <c r="H147" s="264">
        <v>17</v>
      </c>
      <c r="I147" s="265">
        <v>0.70399999999999996</v>
      </c>
      <c r="J147" s="265">
        <v>0.16400000000000001</v>
      </c>
      <c r="K147" s="265">
        <v>0</v>
      </c>
      <c r="L147" s="265">
        <v>0.13200000000000001</v>
      </c>
      <c r="M147" s="239"/>
      <c r="N147" s="239"/>
      <c r="O147" s="239"/>
      <c r="P147" s="239"/>
      <c r="Q147" s="239"/>
    </row>
    <row r="148" spans="1:17" ht="28">
      <c r="A148" s="474" t="s">
        <v>4114</v>
      </c>
      <c r="B148" s="235" t="s">
        <v>1104</v>
      </c>
      <c r="C148" s="193" t="s">
        <v>4118</v>
      </c>
      <c r="D148" s="234" t="s">
        <v>1321</v>
      </c>
      <c r="E148" s="233">
        <v>12.27</v>
      </c>
      <c r="F148" s="233">
        <v>1</v>
      </c>
      <c r="G148" s="656" t="s">
        <v>5031</v>
      </c>
      <c r="H148" s="264">
        <v>17</v>
      </c>
      <c r="I148" s="265">
        <v>0.70399999999999996</v>
      </c>
      <c r="J148" s="265">
        <v>0.16400000000000001</v>
      </c>
      <c r="K148" s="265">
        <v>0</v>
      </c>
      <c r="L148" s="265">
        <v>0.13200000000000001</v>
      </c>
      <c r="M148" s="239"/>
      <c r="N148" s="239"/>
      <c r="O148" s="239"/>
      <c r="P148" s="239"/>
      <c r="Q148" s="239"/>
    </row>
    <row r="149" spans="1:17" ht="32.15" customHeight="1">
      <c r="A149" s="474" t="s">
        <v>4119</v>
      </c>
      <c r="B149" s="235" t="s">
        <v>1107</v>
      </c>
      <c r="C149" s="193" t="s">
        <v>4120</v>
      </c>
      <c r="D149" s="234" t="s">
        <v>1655</v>
      </c>
      <c r="E149" s="233">
        <v>7.86</v>
      </c>
      <c r="F149" s="233">
        <v>1</v>
      </c>
      <c r="G149" s="656" t="s">
        <v>5032</v>
      </c>
      <c r="H149" s="264">
        <v>14</v>
      </c>
      <c r="I149" s="265">
        <v>0.70399999999999996</v>
      </c>
      <c r="J149" s="265">
        <v>0.16400000000000001</v>
      </c>
      <c r="K149" s="265">
        <v>0</v>
      </c>
      <c r="L149" s="265">
        <v>0.13200000000000001</v>
      </c>
      <c r="M149" s="239"/>
      <c r="N149" s="239"/>
      <c r="O149" s="239"/>
      <c r="P149" s="239"/>
      <c r="Q149" s="239"/>
    </row>
    <row r="150" spans="1:17" ht="48" customHeight="1">
      <c r="A150" s="474" t="s">
        <v>4119</v>
      </c>
      <c r="B150" s="235" t="s">
        <v>1107</v>
      </c>
      <c r="C150" s="193" t="s">
        <v>4121</v>
      </c>
      <c r="D150" s="234" t="s">
        <v>1656</v>
      </c>
      <c r="E150" s="233">
        <v>0.56000000000000005</v>
      </c>
      <c r="F150" s="233">
        <v>1</v>
      </c>
      <c r="G150" s="656" t="s">
        <v>5031</v>
      </c>
      <c r="H150" s="264">
        <v>4</v>
      </c>
      <c r="I150" s="265">
        <v>0.90300000000000002</v>
      </c>
      <c r="J150" s="265">
        <v>6.2E-2</v>
      </c>
      <c r="K150" s="265">
        <v>0</v>
      </c>
      <c r="L150" s="265">
        <v>3.5000000000000003E-2</v>
      </c>
      <c r="M150" s="239"/>
      <c r="N150" s="239"/>
      <c r="O150" s="239"/>
      <c r="P150" s="239"/>
      <c r="Q150" s="239"/>
    </row>
    <row r="151" spans="1:17" ht="56">
      <c r="A151" s="474" t="s">
        <v>4119</v>
      </c>
      <c r="B151" s="235" t="s">
        <v>1107</v>
      </c>
      <c r="C151" s="193" t="s">
        <v>4122</v>
      </c>
      <c r="D151" s="234" t="s">
        <v>1322</v>
      </c>
      <c r="E151" s="233">
        <v>0.46</v>
      </c>
      <c r="F151" s="233">
        <v>1</v>
      </c>
      <c r="G151" s="656" t="s">
        <v>5031</v>
      </c>
      <c r="H151" s="264">
        <v>2</v>
      </c>
      <c r="I151" s="265">
        <v>0.94599999999999995</v>
      </c>
      <c r="J151" s="265">
        <v>1.6E-2</v>
      </c>
      <c r="K151" s="265">
        <v>0</v>
      </c>
      <c r="L151" s="265">
        <v>3.7999999999999999E-2</v>
      </c>
      <c r="M151" s="239"/>
      <c r="N151" s="239"/>
      <c r="O151" s="239"/>
      <c r="P151" s="239"/>
      <c r="Q151" s="239"/>
    </row>
    <row r="152" spans="1:17" ht="32.15" customHeight="1">
      <c r="A152" s="474" t="s">
        <v>4119</v>
      </c>
      <c r="B152" s="235" t="s">
        <v>1107</v>
      </c>
      <c r="C152" s="193" t="s">
        <v>4123</v>
      </c>
      <c r="D152" s="234" t="s">
        <v>4124</v>
      </c>
      <c r="E152" s="233">
        <v>9.74</v>
      </c>
      <c r="F152" s="233">
        <v>1</v>
      </c>
      <c r="G152" s="656" t="s">
        <v>5032</v>
      </c>
      <c r="H152" s="264">
        <v>7</v>
      </c>
      <c r="I152" s="265">
        <v>0.495</v>
      </c>
      <c r="J152" s="265">
        <v>0.39</v>
      </c>
      <c r="K152" s="265">
        <v>0</v>
      </c>
      <c r="L152" s="265">
        <v>0.115</v>
      </c>
      <c r="M152" s="239"/>
      <c r="N152" s="239"/>
      <c r="O152" s="239"/>
      <c r="P152" s="239"/>
      <c r="Q152" s="239"/>
    </row>
    <row r="153" spans="1:17" ht="32.15" customHeight="1">
      <c r="A153" s="474" t="s">
        <v>4119</v>
      </c>
      <c r="B153" s="235" t="s">
        <v>1107</v>
      </c>
      <c r="C153" s="193" t="s">
        <v>4125</v>
      </c>
      <c r="D153" s="234" t="s">
        <v>1323</v>
      </c>
      <c r="E153" s="233">
        <v>7.4</v>
      </c>
      <c r="F153" s="233">
        <v>1</v>
      </c>
      <c r="G153" s="656" t="s">
        <v>5031</v>
      </c>
      <c r="H153" s="264">
        <v>9</v>
      </c>
      <c r="I153" s="265">
        <v>0.28599999999999998</v>
      </c>
      <c r="J153" s="265">
        <v>0.54600000000000004</v>
      </c>
      <c r="K153" s="265">
        <v>0</v>
      </c>
      <c r="L153" s="265">
        <v>0.16800000000000001</v>
      </c>
      <c r="M153" s="239"/>
      <c r="N153" s="239"/>
      <c r="O153" s="239"/>
      <c r="P153" s="239"/>
      <c r="Q153" s="239"/>
    </row>
    <row r="154" spans="1:17" ht="32.15" customHeight="1">
      <c r="A154" s="474" t="s">
        <v>4119</v>
      </c>
      <c r="B154" s="235" t="s">
        <v>1107</v>
      </c>
      <c r="C154" s="193" t="s">
        <v>4126</v>
      </c>
      <c r="D154" s="234" t="s">
        <v>1383</v>
      </c>
      <c r="E154" s="233">
        <v>0.4</v>
      </c>
      <c r="F154" s="233">
        <v>1</v>
      </c>
      <c r="G154" s="656" t="s">
        <v>5031</v>
      </c>
      <c r="H154" s="135">
        <v>4</v>
      </c>
      <c r="I154" s="136">
        <v>0.82499999999999996</v>
      </c>
      <c r="J154" s="136">
        <v>8.1000000000000003E-2</v>
      </c>
      <c r="K154" s="136">
        <v>0</v>
      </c>
      <c r="L154" s="136">
        <v>9.4E-2</v>
      </c>
      <c r="M154" s="239"/>
      <c r="N154" s="239"/>
      <c r="O154" s="239"/>
      <c r="P154" s="239"/>
      <c r="Q154" s="239"/>
    </row>
    <row r="155" spans="1:17" s="163" customFormat="1" ht="45.75" customHeight="1">
      <c r="A155" s="474" t="s">
        <v>4127</v>
      </c>
      <c r="B155" s="235" t="s">
        <v>1324</v>
      </c>
      <c r="C155" s="193" t="s">
        <v>4128</v>
      </c>
      <c r="D155" s="234" t="s">
        <v>1917</v>
      </c>
      <c r="E155" s="233">
        <v>1.61</v>
      </c>
      <c r="F155" s="233">
        <v>1.4</v>
      </c>
      <c r="G155" s="656" t="s">
        <v>5031</v>
      </c>
      <c r="H155" s="264">
        <v>58</v>
      </c>
      <c r="I155" s="265">
        <v>0.85799999999999998</v>
      </c>
      <c r="J155" s="265">
        <v>9.4E-2</v>
      </c>
      <c r="K155" s="265">
        <v>0</v>
      </c>
      <c r="L155" s="265">
        <v>4.8000000000000001E-2</v>
      </c>
      <c r="N155" s="734"/>
      <c r="O155" s="734"/>
      <c r="P155" s="239"/>
      <c r="Q155" s="239"/>
    </row>
    <row r="156" spans="1:17" ht="45.75" customHeight="1">
      <c r="A156" s="474" t="s">
        <v>4127</v>
      </c>
      <c r="B156" s="235" t="s">
        <v>1324</v>
      </c>
      <c r="C156" s="193" t="s">
        <v>4129</v>
      </c>
      <c r="D156" s="234" t="s">
        <v>1918</v>
      </c>
      <c r="E156" s="233">
        <v>1.94</v>
      </c>
      <c r="F156" s="233">
        <v>1.4</v>
      </c>
      <c r="G156" s="656" t="s">
        <v>5031</v>
      </c>
      <c r="H156" s="264">
        <v>58</v>
      </c>
      <c r="I156" s="265">
        <v>0.85799999999999998</v>
      </c>
      <c r="J156" s="265">
        <v>9.4E-2</v>
      </c>
      <c r="K156" s="265">
        <v>0</v>
      </c>
      <c r="L156" s="265">
        <v>4.8000000000000001E-2</v>
      </c>
      <c r="M156" s="239"/>
      <c r="N156" s="239"/>
      <c r="O156" s="239"/>
      <c r="P156" s="239"/>
      <c r="Q156" s="239"/>
    </row>
    <row r="157" spans="1:17" ht="50.25" customHeight="1">
      <c r="A157" s="474" t="s">
        <v>4127</v>
      </c>
      <c r="B157" s="235" t="s">
        <v>1324</v>
      </c>
      <c r="C157" s="193" t="s">
        <v>4130</v>
      </c>
      <c r="D157" s="234" t="s">
        <v>1704</v>
      </c>
      <c r="E157" s="233">
        <v>1.52</v>
      </c>
      <c r="F157" s="233">
        <v>1.1000000000000001</v>
      </c>
      <c r="G157" s="656" t="s">
        <v>5031</v>
      </c>
      <c r="H157" s="264">
        <v>24</v>
      </c>
      <c r="I157" s="265">
        <v>0.96599999999999997</v>
      </c>
      <c r="J157" s="265">
        <v>8.0000000000000002E-3</v>
      </c>
      <c r="K157" s="265">
        <v>0</v>
      </c>
      <c r="L157" s="265">
        <v>2.5999999999999999E-2</v>
      </c>
      <c r="M157" s="239"/>
      <c r="N157" s="239"/>
      <c r="O157" s="239"/>
      <c r="P157" s="239"/>
      <c r="Q157" s="239"/>
    </row>
    <row r="158" spans="1:17" ht="50.25" customHeight="1">
      <c r="A158" s="474" t="s">
        <v>4127</v>
      </c>
      <c r="B158" s="235" t="s">
        <v>1324</v>
      </c>
      <c r="C158" s="193" t="s">
        <v>4131</v>
      </c>
      <c r="D158" s="234" t="s">
        <v>1705</v>
      </c>
      <c r="E158" s="233">
        <v>1.82</v>
      </c>
      <c r="F158" s="233">
        <v>1.1000000000000001</v>
      </c>
      <c r="G158" s="656" t="s">
        <v>5031</v>
      </c>
      <c r="H158" s="264">
        <v>24</v>
      </c>
      <c r="I158" s="265">
        <v>0.96599999999999997</v>
      </c>
      <c r="J158" s="265">
        <v>8.0000000000000002E-3</v>
      </c>
      <c r="K158" s="265">
        <v>0</v>
      </c>
      <c r="L158" s="265">
        <v>2.5999999999999999E-2</v>
      </c>
      <c r="M158" s="239"/>
      <c r="N158" s="239"/>
      <c r="O158" s="239"/>
      <c r="P158" s="239"/>
      <c r="Q158" s="239"/>
    </row>
    <row r="159" spans="1:17" ht="32.25" customHeight="1">
      <c r="A159" s="474" t="s">
        <v>4127</v>
      </c>
      <c r="B159" s="235" t="s">
        <v>1324</v>
      </c>
      <c r="C159" s="193" t="s">
        <v>4132</v>
      </c>
      <c r="D159" s="234" t="s">
        <v>1919</v>
      </c>
      <c r="E159" s="233">
        <v>1.39</v>
      </c>
      <c r="F159" s="233">
        <v>1</v>
      </c>
      <c r="G159" s="656" t="s">
        <v>5031</v>
      </c>
      <c r="H159" s="264">
        <v>50</v>
      </c>
      <c r="I159" s="265">
        <v>0.92400000000000004</v>
      </c>
      <c r="J159" s="265">
        <v>4.7E-2</v>
      </c>
      <c r="K159" s="265">
        <v>0</v>
      </c>
      <c r="L159" s="265">
        <v>2.9000000000000001E-2</v>
      </c>
      <c r="M159" s="239"/>
      <c r="N159" s="239"/>
      <c r="O159" s="239"/>
      <c r="P159" s="239"/>
      <c r="Q159" s="239"/>
    </row>
    <row r="160" spans="1:17" ht="32.25" customHeight="1">
      <c r="A160" s="474" t="s">
        <v>4127</v>
      </c>
      <c r="B160" s="235" t="s">
        <v>1324</v>
      </c>
      <c r="C160" s="193" t="s">
        <v>4133</v>
      </c>
      <c r="D160" s="234" t="s">
        <v>1920</v>
      </c>
      <c r="E160" s="233">
        <v>1.67</v>
      </c>
      <c r="F160" s="233">
        <v>1</v>
      </c>
      <c r="G160" s="656" t="s">
        <v>5031</v>
      </c>
      <c r="H160" s="264">
        <v>50</v>
      </c>
      <c r="I160" s="265">
        <v>0.92400000000000004</v>
      </c>
      <c r="J160" s="265">
        <v>4.7E-2</v>
      </c>
      <c r="K160" s="265">
        <v>0</v>
      </c>
      <c r="L160" s="265">
        <v>2.9000000000000001E-2</v>
      </c>
      <c r="M160" s="239"/>
      <c r="N160" s="239"/>
      <c r="O160" s="239"/>
      <c r="P160" s="239"/>
      <c r="Q160" s="239"/>
    </row>
    <row r="161" spans="1:17" ht="32.15" customHeight="1">
      <c r="A161" s="474" t="s">
        <v>4127</v>
      </c>
      <c r="B161" s="235" t="s">
        <v>1324</v>
      </c>
      <c r="C161" s="193" t="s">
        <v>4134</v>
      </c>
      <c r="D161" s="234" t="s">
        <v>1921</v>
      </c>
      <c r="E161" s="233">
        <v>0.85</v>
      </c>
      <c r="F161" s="233">
        <v>1</v>
      </c>
      <c r="G161" s="656" t="s">
        <v>5031</v>
      </c>
      <c r="H161" s="264">
        <v>22</v>
      </c>
      <c r="I161" s="265">
        <v>0.92400000000000004</v>
      </c>
      <c r="J161" s="265">
        <v>4.7E-2</v>
      </c>
      <c r="K161" s="265">
        <v>0</v>
      </c>
      <c r="L161" s="265">
        <v>2.9000000000000001E-2</v>
      </c>
      <c r="M161" s="239"/>
      <c r="N161" s="239"/>
      <c r="O161" s="239"/>
      <c r="P161" s="239"/>
      <c r="Q161" s="239"/>
    </row>
    <row r="162" spans="1:17" ht="32.15" customHeight="1">
      <c r="A162" s="474" t="s">
        <v>4127</v>
      </c>
      <c r="B162" s="235" t="s">
        <v>1324</v>
      </c>
      <c r="C162" s="193" t="s">
        <v>4135</v>
      </c>
      <c r="D162" s="234" t="s">
        <v>1922</v>
      </c>
      <c r="E162" s="233">
        <v>1.0900000000000001</v>
      </c>
      <c r="F162" s="233">
        <v>1</v>
      </c>
      <c r="G162" s="656" t="s">
        <v>5031</v>
      </c>
      <c r="H162" s="264">
        <v>22</v>
      </c>
      <c r="I162" s="265">
        <v>0.92400000000000004</v>
      </c>
      <c r="J162" s="265">
        <v>4.7E-2</v>
      </c>
      <c r="K162" s="265">
        <v>0</v>
      </c>
      <c r="L162" s="265">
        <v>2.9000000000000001E-2</v>
      </c>
      <c r="M162" s="239"/>
      <c r="N162" s="239"/>
      <c r="O162" s="239"/>
      <c r="P162" s="239"/>
      <c r="Q162" s="239"/>
    </row>
    <row r="163" spans="1:17" ht="32.15" customHeight="1">
      <c r="A163" s="474" t="s">
        <v>4127</v>
      </c>
      <c r="B163" s="235" t="s">
        <v>1324</v>
      </c>
      <c r="C163" s="193" t="s">
        <v>4136</v>
      </c>
      <c r="D163" s="234" t="s">
        <v>1325</v>
      </c>
      <c r="E163" s="233">
        <v>1.5</v>
      </c>
      <c r="F163" s="233">
        <v>1</v>
      </c>
      <c r="G163" s="656" t="s">
        <v>5031</v>
      </c>
      <c r="H163" s="264">
        <v>21</v>
      </c>
      <c r="I163" s="265">
        <v>0.96599999999999997</v>
      </c>
      <c r="J163" s="265">
        <v>8.0000000000000002E-3</v>
      </c>
      <c r="K163" s="265">
        <v>0</v>
      </c>
      <c r="L163" s="265">
        <v>2.5999999999999999E-2</v>
      </c>
      <c r="M163" s="239"/>
      <c r="N163" s="239"/>
      <c r="O163" s="239"/>
      <c r="P163" s="239"/>
      <c r="Q163" s="239"/>
    </row>
    <row r="164" spans="1:17" ht="32.15" customHeight="1">
      <c r="A164" s="474" t="s">
        <v>4127</v>
      </c>
      <c r="B164" s="235" t="s">
        <v>1324</v>
      </c>
      <c r="C164" s="193" t="s">
        <v>4137</v>
      </c>
      <c r="D164" s="234" t="s">
        <v>1657</v>
      </c>
      <c r="E164" s="233">
        <v>1.8</v>
      </c>
      <c r="F164" s="233">
        <v>1</v>
      </c>
      <c r="G164" s="656" t="s">
        <v>5031</v>
      </c>
      <c r="H164" s="264">
        <v>21</v>
      </c>
      <c r="I164" s="265">
        <v>0.96599999999999997</v>
      </c>
      <c r="J164" s="265">
        <v>8.0000000000000002E-3</v>
      </c>
      <c r="K164" s="265">
        <v>0</v>
      </c>
      <c r="L164" s="265">
        <v>2.5999999999999999E-2</v>
      </c>
      <c r="M164" s="239"/>
      <c r="N164" s="239"/>
      <c r="O164" s="239"/>
      <c r="P164" s="239"/>
      <c r="Q164" s="239"/>
    </row>
    <row r="165" spans="1:17" ht="32.15" customHeight="1">
      <c r="A165" s="474" t="s">
        <v>4127</v>
      </c>
      <c r="B165" s="235" t="s">
        <v>1324</v>
      </c>
      <c r="C165" s="193" t="s">
        <v>4138</v>
      </c>
      <c r="D165" s="234" t="s">
        <v>1326</v>
      </c>
      <c r="E165" s="233">
        <v>2.75</v>
      </c>
      <c r="F165" s="233">
        <v>1</v>
      </c>
      <c r="G165" s="656" t="s">
        <v>5031</v>
      </c>
      <c r="H165" s="264">
        <v>21</v>
      </c>
      <c r="I165" s="265">
        <v>0.96599999999999997</v>
      </c>
      <c r="J165" s="265">
        <v>8.0000000000000002E-3</v>
      </c>
      <c r="K165" s="265">
        <v>0</v>
      </c>
      <c r="L165" s="265">
        <v>2.5999999999999999E-2</v>
      </c>
      <c r="M165" s="239"/>
      <c r="N165" s="239"/>
      <c r="O165" s="239"/>
      <c r="P165" s="239"/>
      <c r="Q165" s="239"/>
    </row>
    <row r="166" spans="1:17" ht="42">
      <c r="A166" s="474" t="s">
        <v>4127</v>
      </c>
      <c r="B166" s="235" t="s">
        <v>1324</v>
      </c>
      <c r="C166" s="193" t="s">
        <v>4139</v>
      </c>
      <c r="D166" s="234" t="s">
        <v>1663</v>
      </c>
      <c r="E166" s="233">
        <v>2.35</v>
      </c>
      <c r="F166" s="233">
        <v>1</v>
      </c>
      <c r="G166" s="656" t="s">
        <v>5031</v>
      </c>
      <c r="H166" s="135">
        <v>21</v>
      </c>
      <c r="I166" s="265">
        <v>0.96599999999999997</v>
      </c>
      <c r="J166" s="265">
        <v>8.0000000000000002E-3</v>
      </c>
      <c r="K166" s="265">
        <v>0</v>
      </c>
      <c r="L166" s="265">
        <v>2.5999999999999999E-2</v>
      </c>
      <c r="N166" s="239"/>
      <c r="O166" s="239"/>
      <c r="P166" s="239"/>
      <c r="Q166" s="239"/>
    </row>
    <row r="167" spans="1:17" ht="4.5" customHeight="1">
      <c r="A167" s="657"/>
      <c r="B167" s="212"/>
      <c r="C167" s="211"/>
      <c r="D167" s="658"/>
      <c r="E167" s="659"/>
      <c r="F167" s="659"/>
      <c r="G167" s="660"/>
      <c r="H167" s="661"/>
      <c r="I167" s="662"/>
      <c r="J167" s="662"/>
      <c r="K167" s="662"/>
      <c r="L167" s="662"/>
    </row>
    <row r="168" spans="1:17" s="670" customFormat="1">
      <c r="A168" s="671">
        <v>1</v>
      </c>
      <c r="B168" s="663" t="s">
        <v>5040</v>
      </c>
      <c r="C168" s="664"/>
      <c r="D168" s="665"/>
      <c r="E168" s="666"/>
      <c r="F168" s="666"/>
      <c r="G168" s="667"/>
      <c r="H168" s="668"/>
      <c r="I168" s="669"/>
      <c r="J168" s="669"/>
      <c r="K168" s="669"/>
      <c r="L168" s="669"/>
    </row>
    <row r="169" spans="1:17">
      <c r="A169" s="937" t="s">
        <v>999</v>
      </c>
      <c r="B169" s="937"/>
      <c r="C169" s="937"/>
      <c r="D169" s="937"/>
      <c r="E169" s="937"/>
      <c r="F169" s="937"/>
      <c r="G169" s="937"/>
      <c r="H169" s="937"/>
      <c r="I169" s="937"/>
      <c r="J169" s="937"/>
      <c r="K169" s="937"/>
      <c r="L169" s="937"/>
    </row>
    <row r="170" spans="1:17">
      <c r="A170" s="544"/>
    </row>
    <row r="171" spans="1:17">
      <c r="A171" s="544"/>
    </row>
    <row r="172" spans="1:17">
      <c r="A172" s="544"/>
    </row>
    <row r="173" spans="1:17">
      <c r="A173" s="544"/>
    </row>
  </sheetData>
  <autoFilter ref="A16:L16"/>
  <mergeCells count="10">
    <mergeCell ref="A169:L169"/>
    <mergeCell ref="A4:L4"/>
    <mergeCell ref="A12:L12"/>
    <mergeCell ref="A14:B14"/>
    <mergeCell ref="C14:D14"/>
    <mergeCell ref="E14:E15"/>
    <mergeCell ref="F14:F15"/>
    <mergeCell ref="G14:G15"/>
    <mergeCell ref="H14:H15"/>
    <mergeCell ref="I14:L14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</sheetPr>
  <dimension ref="A1:R379"/>
  <sheetViews>
    <sheetView showZeros="0" zoomScale="90" zoomScaleNormal="90" workbookViewId="0">
      <pane ySplit="17" topLeftCell="A384" activePane="bottomLeft" state="frozen"/>
      <selection activeCell="G6" sqref="G6:H11"/>
      <selection pane="bottomLeft" activeCell="N375" sqref="N375"/>
    </sheetView>
  </sheetViews>
  <sheetFormatPr defaultColWidth="8" defaultRowHeight="15"/>
  <cols>
    <col min="1" max="1" width="5.33203125" style="482" customWidth="1"/>
    <col min="2" max="2" width="20.33203125" style="138" customWidth="1"/>
    <col min="3" max="3" width="8.58203125" style="55" customWidth="1"/>
    <col min="4" max="4" width="46" style="138" customWidth="1"/>
    <col min="5" max="6" width="6.83203125" style="139" customWidth="1"/>
    <col min="7" max="7" width="8.75" style="139" customWidth="1"/>
    <col min="8" max="8" width="13" style="140" customWidth="1"/>
    <col min="9" max="12" width="10" style="141" customWidth="1"/>
    <col min="13" max="16384" width="8" style="55"/>
  </cols>
  <sheetData>
    <row r="1" spans="1:12" s="1" customFormat="1" ht="17.5">
      <c r="E1" s="133"/>
      <c r="F1" s="133"/>
      <c r="G1" s="133"/>
      <c r="L1" s="11" t="s">
        <v>1136</v>
      </c>
    </row>
    <row r="2" spans="1:12" s="1" customFormat="1" ht="17.5">
      <c r="E2" s="133"/>
      <c r="F2" s="133"/>
      <c r="G2" s="133"/>
      <c r="L2" s="6" t="s">
        <v>1946</v>
      </c>
    </row>
    <row r="3" spans="1:12" s="1" customFormat="1" ht="6.75" customHeight="1">
      <c r="E3" s="133"/>
      <c r="F3" s="133"/>
      <c r="G3" s="133"/>
    </row>
    <row r="4" spans="1:12" s="1" customFormat="1" ht="58.5" customHeight="1">
      <c r="A4" s="775" t="s">
        <v>1000</v>
      </c>
      <c r="B4" s="775"/>
      <c r="C4" s="775"/>
      <c r="D4" s="775"/>
      <c r="E4" s="775"/>
      <c r="F4" s="775"/>
      <c r="G4" s="775"/>
      <c r="H4" s="775"/>
      <c r="I4" s="775"/>
      <c r="J4" s="775"/>
      <c r="K4" s="775"/>
      <c r="L4" s="775"/>
    </row>
    <row r="5" spans="1:12" s="118" customFormat="1" ht="8.25" customHeight="1"/>
    <row r="6" spans="1:12" s="123" customFormat="1" ht="17.5">
      <c r="A6" s="119"/>
      <c r="B6" s="119"/>
      <c r="C6" s="119"/>
      <c r="D6" s="119"/>
      <c r="F6" s="120" t="s">
        <v>402</v>
      </c>
      <c r="G6" s="121">
        <v>61</v>
      </c>
      <c r="H6" s="122" t="s">
        <v>1138</v>
      </c>
      <c r="I6" s="119"/>
      <c r="J6" s="119"/>
      <c r="K6" s="119"/>
      <c r="L6" s="119"/>
    </row>
    <row r="7" spans="1:12" s="123" customFormat="1" ht="17.5">
      <c r="A7" s="119"/>
      <c r="B7" s="119"/>
      <c r="C7" s="119"/>
      <c r="D7" s="119"/>
      <c r="E7" s="120"/>
      <c r="G7" s="53">
        <v>63</v>
      </c>
      <c r="H7" s="68" t="s">
        <v>1210</v>
      </c>
      <c r="I7" s="51"/>
      <c r="J7" s="51"/>
      <c r="K7" s="51"/>
      <c r="L7" s="119"/>
    </row>
    <row r="8" spans="1:12" s="123" customFormat="1" ht="17.5">
      <c r="A8" s="119"/>
      <c r="B8" s="119"/>
      <c r="C8" s="119"/>
      <c r="D8" s="119"/>
      <c r="E8" s="120"/>
      <c r="G8" s="53">
        <v>64</v>
      </c>
      <c r="H8" s="68" t="s">
        <v>3920</v>
      </c>
      <c r="I8" s="51"/>
      <c r="J8" s="51"/>
      <c r="K8" s="51"/>
      <c r="L8" s="119"/>
    </row>
    <row r="9" spans="1:12" s="123" customFormat="1" ht="17.5">
      <c r="A9" s="119"/>
      <c r="B9" s="119"/>
      <c r="C9" s="119"/>
      <c r="D9" s="119"/>
      <c r="E9" s="120"/>
      <c r="G9" s="53">
        <v>65</v>
      </c>
      <c r="H9" s="68" t="s">
        <v>4545</v>
      </c>
      <c r="I9" s="51"/>
      <c r="J9" s="51"/>
      <c r="K9" s="51"/>
      <c r="L9" s="119"/>
    </row>
    <row r="10" spans="1:12" s="123" customFormat="1" ht="17.5">
      <c r="A10" s="119"/>
      <c r="B10" s="119"/>
      <c r="C10" s="119"/>
      <c r="D10" s="119"/>
      <c r="E10" s="120"/>
      <c r="G10" s="53">
        <v>66</v>
      </c>
      <c r="H10" s="68" t="s">
        <v>4549</v>
      </c>
      <c r="I10" s="51"/>
      <c r="J10" s="51"/>
      <c r="K10" s="51"/>
      <c r="L10" s="119"/>
    </row>
    <row r="11" spans="1:12" s="674" customFormat="1" ht="39" customHeight="1">
      <c r="A11" s="672"/>
      <c r="B11" s="672"/>
      <c r="C11" s="672"/>
      <c r="D11" s="672"/>
      <c r="E11" s="673"/>
      <c r="G11" s="675">
        <v>67</v>
      </c>
      <c r="H11" s="946" t="s">
        <v>4547</v>
      </c>
      <c r="I11" s="946"/>
      <c r="J11" s="946"/>
      <c r="K11" s="946"/>
      <c r="L11" s="946"/>
    </row>
    <row r="12" spans="1:12" s="674" customFormat="1" ht="9" customHeight="1">
      <c r="A12" s="672"/>
      <c r="B12" s="672"/>
      <c r="C12" s="672"/>
      <c r="D12" s="672"/>
      <c r="E12" s="673"/>
      <c r="G12" s="675"/>
      <c r="H12" s="676"/>
      <c r="I12" s="676"/>
      <c r="J12" s="676"/>
      <c r="K12" s="676"/>
      <c r="L12" s="676"/>
    </row>
    <row r="13" spans="1:12" s="1" customFormat="1" ht="26.15" customHeight="1">
      <c r="A13" s="879" t="s">
        <v>1947</v>
      </c>
      <c r="B13" s="879"/>
      <c r="C13" s="879"/>
      <c r="D13" s="879"/>
      <c r="E13" s="879"/>
      <c r="F13" s="879"/>
      <c r="G13" s="879"/>
      <c r="H13" s="879"/>
      <c r="I13" s="879"/>
      <c r="J13" s="879"/>
      <c r="K13" s="879"/>
      <c r="L13" s="879"/>
    </row>
    <row r="14" spans="1:12" s="118" customFormat="1" ht="8.25" customHeight="1"/>
    <row r="15" spans="1:12" s="134" customFormat="1" ht="23.25" customHeight="1">
      <c r="A15" s="941" t="s">
        <v>5039</v>
      </c>
      <c r="B15" s="942"/>
      <c r="C15" s="943" t="s">
        <v>1001</v>
      </c>
      <c r="D15" s="944"/>
      <c r="E15" s="939" t="s">
        <v>1002</v>
      </c>
      <c r="F15" s="939" t="s">
        <v>1003</v>
      </c>
      <c r="G15" s="939" t="s">
        <v>5033</v>
      </c>
      <c r="H15" s="908" t="s">
        <v>4550</v>
      </c>
      <c r="I15" s="943" t="s">
        <v>1004</v>
      </c>
      <c r="J15" s="945"/>
      <c r="K15" s="945"/>
      <c r="L15" s="944"/>
    </row>
    <row r="16" spans="1:12" s="134" customFormat="1" ht="42" customHeight="1">
      <c r="A16" s="532" t="s">
        <v>476</v>
      </c>
      <c r="B16" s="532" t="s">
        <v>477</v>
      </c>
      <c r="C16" s="532" t="s">
        <v>476</v>
      </c>
      <c r="D16" s="532" t="s">
        <v>477</v>
      </c>
      <c r="E16" s="940"/>
      <c r="F16" s="940"/>
      <c r="G16" s="940"/>
      <c r="H16" s="910"/>
      <c r="I16" s="532" t="s">
        <v>56</v>
      </c>
      <c r="J16" s="532" t="s">
        <v>9</v>
      </c>
      <c r="K16" s="532" t="s">
        <v>10</v>
      </c>
      <c r="L16" s="532" t="s">
        <v>11</v>
      </c>
    </row>
    <row r="17" spans="1:18" s="163" customFormat="1" ht="15" customHeight="1">
      <c r="A17" s="162">
        <v>1</v>
      </c>
      <c r="B17" s="162">
        <v>2</v>
      </c>
      <c r="C17" s="162">
        <v>3</v>
      </c>
      <c r="D17" s="162">
        <v>4</v>
      </c>
      <c r="E17" s="162">
        <v>5</v>
      </c>
      <c r="F17" s="162">
        <v>6</v>
      </c>
      <c r="G17" s="162">
        <v>7</v>
      </c>
      <c r="H17" s="162">
        <v>8</v>
      </c>
      <c r="I17" s="162">
        <v>9</v>
      </c>
      <c r="J17" s="162">
        <v>10</v>
      </c>
      <c r="K17" s="162">
        <v>11</v>
      </c>
      <c r="L17" s="162">
        <v>12</v>
      </c>
    </row>
    <row r="18" spans="1:18" ht="32.15" customHeight="1">
      <c r="A18" s="474" t="s">
        <v>4140</v>
      </c>
      <c r="B18" s="235" t="s">
        <v>1327</v>
      </c>
      <c r="C18" s="260" t="s">
        <v>4141</v>
      </c>
      <c r="D18" s="261" t="s">
        <v>1328</v>
      </c>
      <c r="E18" s="233">
        <v>0.5</v>
      </c>
      <c r="F18" s="233">
        <v>1</v>
      </c>
      <c r="G18" s="475" t="s">
        <v>5031</v>
      </c>
      <c r="H18" s="135">
        <v>5</v>
      </c>
      <c r="I18" s="136">
        <v>0.79300000000000004</v>
      </c>
      <c r="J18" s="136">
        <v>5.5E-2</v>
      </c>
      <c r="K18" s="136">
        <v>3.5999999999999997E-2</v>
      </c>
      <c r="L18" s="136">
        <v>0.11600000000000001</v>
      </c>
      <c r="P18" s="239"/>
      <c r="Q18" s="239"/>
      <c r="R18" s="239"/>
    </row>
    <row r="19" spans="1:18" ht="32.15" customHeight="1">
      <c r="A19" s="474" t="s">
        <v>4142</v>
      </c>
      <c r="B19" s="235" t="s">
        <v>1005</v>
      </c>
      <c r="C19" s="260" t="s">
        <v>4143</v>
      </c>
      <c r="D19" s="261" t="s">
        <v>1329</v>
      </c>
      <c r="E19" s="233">
        <v>0.93</v>
      </c>
      <c r="F19" s="233">
        <v>1</v>
      </c>
      <c r="G19" s="475" t="s">
        <v>5031</v>
      </c>
      <c r="H19" s="135">
        <v>9</v>
      </c>
      <c r="I19" s="136">
        <v>0.78</v>
      </c>
      <c r="J19" s="136">
        <v>7.0000000000000007E-2</v>
      </c>
      <c r="K19" s="136">
        <v>0.04</v>
      </c>
      <c r="L19" s="136">
        <v>0.11</v>
      </c>
      <c r="P19" s="239"/>
      <c r="Q19" s="239"/>
    </row>
    <row r="20" spans="1:18" ht="32.15" customHeight="1">
      <c r="A20" s="474" t="s">
        <v>4142</v>
      </c>
      <c r="B20" s="235" t="s">
        <v>1005</v>
      </c>
      <c r="C20" s="260" t="s">
        <v>4144</v>
      </c>
      <c r="D20" s="261" t="s">
        <v>1009</v>
      </c>
      <c r="E20" s="233">
        <v>0.28000000000000003</v>
      </c>
      <c r="F20" s="233">
        <v>1</v>
      </c>
      <c r="G20" s="475" t="s">
        <v>5031</v>
      </c>
      <c r="H20" s="135">
        <v>5</v>
      </c>
      <c r="I20" s="136">
        <v>0.78</v>
      </c>
      <c r="J20" s="136">
        <v>7.0000000000000007E-2</v>
      </c>
      <c r="K20" s="136">
        <v>0.04</v>
      </c>
      <c r="L20" s="136">
        <v>0.11</v>
      </c>
      <c r="P20" s="239"/>
      <c r="Q20" s="239"/>
    </row>
    <row r="21" spans="1:18" ht="32.15" customHeight="1">
      <c r="A21" s="474" t="s">
        <v>4142</v>
      </c>
      <c r="B21" s="235" t="s">
        <v>1005</v>
      </c>
      <c r="C21" s="260" t="s">
        <v>4145</v>
      </c>
      <c r="D21" s="261" t="s">
        <v>1006</v>
      </c>
      <c r="E21" s="233">
        <v>0.98</v>
      </c>
      <c r="F21" s="233">
        <v>1.3</v>
      </c>
      <c r="G21" s="475" t="s">
        <v>5031</v>
      </c>
      <c r="H21" s="135">
        <v>6</v>
      </c>
      <c r="I21" s="136">
        <v>0.74</v>
      </c>
      <c r="J21" s="136">
        <v>0.12</v>
      </c>
      <c r="K21" s="136">
        <v>0.04</v>
      </c>
      <c r="L21" s="136">
        <v>0.1</v>
      </c>
      <c r="P21" s="239"/>
      <c r="Q21" s="239"/>
    </row>
    <row r="22" spans="1:18" ht="32.15" customHeight="1">
      <c r="A22" s="474" t="s">
        <v>4142</v>
      </c>
      <c r="B22" s="235" t="s">
        <v>1005</v>
      </c>
      <c r="C22" s="260" t="s">
        <v>4146</v>
      </c>
      <c r="D22" s="261" t="s">
        <v>1330</v>
      </c>
      <c r="E22" s="233">
        <v>1.01</v>
      </c>
      <c r="F22" s="233">
        <v>1.37</v>
      </c>
      <c r="G22" s="475" t="s">
        <v>5031</v>
      </c>
      <c r="H22" s="135">
        <v>10</v>
      </c>
      <c r="I22" s="136">
        <v>0.76</v>
      </c>
      <c r="J22" s="136">
        <v>0.09</v>
      </c>
      <c r="K22" s="136">
        <v>0.04</v>
      </c>
      <c r="L22" s="136">
        <v>0.11</v>
      </c>
      <c r="P22" s="239"/>
      <c r="Q22" s="239"/>
    </row>
    <row r="23" spans="1:18" ht="32.15" customHeight="1">
      <c r="A23" s="474" t="s">
        <v>4142</v>
      </c>
      <c r="B23" s="235" t="s">
        <v>1005</v>
      </c>
      <c r="C23" s="260" t="s">
        <v>4147</v>
      </c>
      <c r="D23" s="261" t="s">
        <v>1331</v>
      </c>
      <c r="E23" s="233">
        <v>0.74</v>
      </c>
      <c r="F23" s="233">
        <v>1.1000000000000001</v>
      </c>
      <c r="G23" s="475" t="s">
        <v>5031</v>
      </c>
      <c r="H23" s="135">
        <v>6</v>
      </c>
      <c r="I23" s="136">
        <v>0.79</v>
      </c>
      <c r="J23" s="136">
        <v>0.05</v>
      </c>
      <c r="K23" s="136">
        <v>0.04</v>
      </c>
      <c r="L23" s="136">
        <v>0.12</v>
      </c>
      <c r="P23" s="239"/>
      <c r="Q23" s="239"/>
    </row>
    <row r="24" spans="1:18" ht="32.15" customHeight="1">
      <c r="A24" s="474" t="s">
        <v>4142</v>
      </c>
      <c r="B24" s="235" t="s">
        <v>1005</v>
      </c>
      <c r="C24" s="260" t="s">
        <v>4148</v>
      </c>
      <c r="D24" s="261" t="s">
        <v>1011</v>
      </c>
      <c r="E24" s="233">
        <v>3.21</v>
      </c>
      <c r="F24" s="233">
        <v>1</v>
      </c>
      <c r="G24" s="475" t="s">
        <v>5031</v>
      </c>
      <c r="H24" s="135">
        <v>9</v>
      </c>
      <c r="I24" s="136">
        <v>0.62</v>
      </c>
      <c r="J24" s="136">
        <v>0.27300000000000002</v>
      </c>
      <c r="K24" s="136">
        <v>3.5999999999999997E-2</v>
      </c>
      <c r="L24" s="136">
        <v>7.0999999999999994E-2</v>
      </c>
      <c r="P24" s="239"/>
      <c r="Q24" s="239"/>
    </row>
    <row r="25" spans="1:18" ht="32.15" customHeight="1">
      <c r="A25" s="474" t="s">
        <v>4142</v>
      </c>
      <c r="B25" s="235" t="s">
        <v>1005</v>
      </c>
      <c r="C25" s="260" t="s">
        <v>4149</v>
      </c>
      <c r="D25" s="261" t="s">
        <v>1007</v>
      </c>
      <c r="E25" s="233">
        <v>0.71</v>
      </c>
      <c r="F25" s="233">
        <v>1</v>
      </c>
      <c r="G25" s="475" t="s">
        <v>5031</v>
      </c>
      <c r="H25" s="135">
        <v>7</v>
      </c>
      <c r="I25" s="136">
        <v>0.8</v>
      </c>
      <c r="J25" s="136">
        <v>0.04</v>
      </c>
      <c r="K25" s="136">
        <v>0.04</v>
      </c>
      <c r="L25" s="136">
        <v>0.12</v>
      </c>
      <c r="P25" s="239"/>
      <c r="Q25" s="239"/>
    </row>
    <row r="26" spans="1:18" ht="48" customHeight="1">
      <c r="A26" s="474" t="s">
        <v>4142</v>
      </c>
      <c r="B26" s="235" t="s">
        <v>1005</v>
      </c>
      <c r="C26" s="260" t="s">
        <v>4150</v>
      </c>
      <c r="D26" s="261" t="s">
        <v>1594</v>
      </c>
      <c r="E26" s="233">
        <v>0.89</v>
      </c>
      <c r="F26" s="233">
        <v>1</v>
      </c>
      <c r="G26" s="475" t="s">
        <v>5031</v>
      </c>
      <c r="H26" s="135">
        <v>6</v>
      </c>
      <c r="I26" s="136">
        <v>0.79300000000000004</v>
      </c>
      <c r="J26" s="136">
        <v>9.0999999999999998E-2</v>
      </c>
      <c r="K26" s="136">
        <v>3.5999999999999997E-2</v>
      </c>
      <c r="L26" s="136">
        <v>0.08</v>
      </c>
      <c r="P26" s="239"/>
      <c r="Q26" s="239"/>
    </row>
    <row r="27" spans="1:18" ht="32.15" customHeight="1">
      <c r="A27" s="474" t="s">
        <v>4142</v>
      </c>
      <c r="B27" s="235" t="s">
        <v>1005</v>
      </c>
      <c r="C27" s="260" t="s">
        <v>4151</v>
      </c>
      <c r="D27" s="261" t="s">
        <v>1008</v>
      </c>
      <c r="E27" s="233">
        <v>0.46</v>
      </c>
      <c r="F27" s="233">
        <v>1</v>
      </c>
      <c r="G27" s="475" t="s">
        <v>5031</v>
      </c>
      <c r="H27" s="135">
        <v>5</v>
      </c>
      <c r="I27" s="136">
        <v>0.77</v>
      </c>
      <c r="J27" s="136">
        <v>0.08</v>
      </c>
      <c r="K27" s="136">
        <v>0.04</v>
      </c>
      <c r="L27" s="136">
        <v>0.11</v>
      </c>
      <c r="P27" s="239"/>
      <c r="Q27" s="239"/>
    </row>
    <row r="28" spans="1:18" ht="32.15" customHeight="1">
      <c r="A28" s="474" t="s">
        <v>4142</v>
      </c>
      <c r="B28" s="235" t="s">
        <v>1005</v>
      </c>
      <c r="C28" s="260" t="s">
        <v>4152</v>
      </c>
      <c r="D28" s="261" t="s">
        <v>1332</v>
      </c>
      <c r="E28" s="233">
        <v>0.39</v>
      </c>
      <c r="F28" s="233">
        <v>1</v>
      </c>
      <c r="G28" s="475" t="s">
        <v>5031</v>
      </c>
      <c r="H28" s="135">
        <v>5</v>
      </c>
      <c r="I28" s="136">
        <v>0.82</v>
      </c>
      <c r="J28" s="136">
        <v>0.04</v>
      </c>
      <c r="K28" s="136">
        <v>0.04</v>
      </c>
      <c r="L28" s="136">
        <v>0.1</v>
      </c>
      <c r="P28" s="239"/>
      <c r="Q28" s="239"/>
    </row>
    <row r="29" spans="1:18" ht="32.15" customHeight="1">
      <c r="A29" s="474" t="s">
        <v>4142</v>
      </c>
      <c r="B29" s="235" t="s">
        <v>1005</v>
      </c>
      <c r="C29" s="260" t="s">
        <v>4153</v>
      </c>
      <c r="D29" s="261" t="s">
        <v>1333</v>
      </c>
      <c r="E29" s="233">
        <v>0.57999999999999996</v>
      </c>
      <c r="F29" s="233">
        <v>1</v>
      </c>
      <c r="G29" s="475" t="s">
        <v>5031</v>
      </c>
      <c r="H29" s="135">
        <v>4</v>
      </c>
      <c r="I29" s="136">
        <v>0.79</v>
      </c>
      <c r="J29" s="136">
        <v>7.0000000000000007E-2</v>
      </c>
      <c r="K29" s="136">
        <v>0.04</v>
      </c>
      <c r="L29" s="136">
        <v>0.1</v>
      </c>
      <c r="P29" s="239"/>
      <c r="Q29" s="239"/>
    </row>
    <row r="30" spans="1:18" ht="32.15" customHeight="1">
      <c r="A30" s="474" t="s">
        <v>4142</v>
      </c>
      <c r="B30" s="235" t="s">
        <v>1005</v>
      </c>
      <c r="C30" s="260" t="s">
        <v>4154</v>
      </c>
      <c r="D30" s="261" t="s">
        <v>1334</v>
      </c>
      <c r="E30" s="233">
        <v>1.17</v>
      </c>
      <c r="F30" s="233">
        <v>1</v>
      </c>
      <c r="G30" s="475" t="s">
        <v>5031</v>
      </c>
      <c r="H30" s="135">
        <v>7</v>
      </c>
      <c r="I30" s="136">
        <v>0.76</v>
      </c>
      <c r="J30" s="136">
        <v>0.11</v>
      </c>
      <c r="K30" s="136">
        <v>0.04</v>
      </c>
      <c r="L30" s="136">
        <v>0.09</v>
      </c>
      <c r="P30" s="239"/>
      <c r="Q30" s="239"/>
    </row>
    <row r="31" spans="1:18" ht="32.15" customHeight="1">
      <c r="A31" s="474" t="s">
        <v>4142</v>
      </c>
      <c r="B31" s="235" t="s">
        <v>1005</v>
      </c>
      <c r="C31" s="260" t="s">
        <v>4155</v>
      </c>
      <c r="D31" s="261" t="s">
        <v>1335</v>
      </c>
      <c r="E31" s="233">
        <v>2.2000000000000002</v>
      </c>
      <c r="F31" s="233">
        <v>1</v>
      </c>
      <c r="G31" s="475" t="s">
        <v>5031</v>
      </c>
      <c r="H31" s="135">
        <v>7</v>
      </c>
      <c r="I31" s="136">
        <v>0.60199999999999998</v>
      </c>
      <c r="J31" s="136">
        <v>0.3</v>
      </c>
      <c r="K31" s="136">
        <v>2.7E-2</v>
      </c>
      <c r="L31" s="136">
        <v>7.0999999999999994E-2</v>
      </c>
      <c r="P31" s="239"/>
      <c r="Q31" s="239"/>
    </row>
    <row r="32" spans="1:18" ht="32.15" customHeight="1">
      <c r="A32" s="474" t="s">
        <v>4156</v>
      </c>
      <c r="B32" s="235" t="s">
        <v>1012</v>
      </c>
      <c r="C32" s="260" t="s">
        <v>4157</v>
      </c>
      <c r="D32" s="261" t="s">
        <v>1013</v>
      </c>
      <c r="E32" s="233">
        <v>4.5199999999999996</v>
      </c>
      <c r="F32" s="233">
        <v>1</v>
      </c>
      <c r="G32" s="475" t="s">
        <v>5031</v>
      </c>
      <c r="H32" s="135">
        <v>9</v>
      </c>
      <c r="I32" s="136">
        <v>0.73899999999999999</v>
      </c>
      <c r="J32" s="136">
        <v>0.109</v>
      </c>
      <c r="K32" s="136">
        <v>4.4999999999999998E-2</v>
      </c>
      <c r="L32" s="136">
        <v>0.107</v>
      </c>
      <c r="P32" s="239"/>
      <c r="Q32" s="239"/>
    </row>
    <row r="33" spans="1:17" ht="32.15" customHeight="1">
      <c r="A33" s="474" t="s">
        <v>4156</v>
      </c>
      <c r="B33" s="235" t="s">
        <v>1012</v>
      </c>
      <c r="C33" s="260" t="s">
        <v>4158</v>
      </c>
      <c r="D33" s="261" t="s">
        <v>1014</v>
      </c>
      <c r="E33" s="233">
        <v>0.27</v>
      </c>
      <c r="F33" s="233">
        <v>1</v>
      </c>
      <c r="G33" s="475" t="s">
        <v>5031</v>
      </c>
      <c r="H33" s="135">
        <v>5</v>
      </c>
      <c r="I33" s="136">
        <v>0.71199999999999997</v>
      </c>
      <c r="J33" s="136">
        <v>0.13600000000000001</v>
      </c>
      <c r="K33" s="136">
        <v>3.5999999999999997E-2</v>
      </c>
      <c r="L33" s="136">
        <v>0.11600000000000001</v>
      </c>
      <c r="P33" s="239"/>
      <c r="Q33" s="239"/>
    </row>
    <row r="34" spans="1:17" ht="16" customHeight="1">
      <c r="A34" s="474" t="s">
        <v>4159</v>
      </c>
      <c r="B34" s="235" t="s">
        <v>1015</v>
      </c>
      <c r="C34" s="260" t="s">
        <v>4160</v>
      </c>
      <c r="D34" s="261" t="s">
        <v>1016</v>
      </c>
      <c r="E34" s="233">
        <v>0.89</v>
      </c>
      <c r="F34" s="233">
        <v>1</v>
      </c>
      <c r="G34" s="475" t="s">
        <v>5032</v>
      </c>
      <c r="H34" s="135">
        <v>12</v>
      </c>
      <c r="I34" s="136">
        <v>0.621</v>
      </c>
      <c r="J34" s="136">
        <v>0.191</v>
      </c>
      <c r="K34" s="136">
        <v>4.4999999999999998E-2</v>
      </c>
      <c r="L34" s="136">
        <v>0.14299999999999999</v>
      </c>
      <c r="P34" s="239"/>
      <c r="Q34" s="239"/>
    </row>
    <row r="35" spans="1:17" ht="16" customHeight="1">
      <c r="A35" s="474" t="s">
        <v>4159</v>
      </c>
      <c r="B35" s="235" t="s">
        <v>1015</v>
      </c>
      <c r="C35" s="260" t="s">
        <v>4161</v>
      </c>
      <c r="D35" s="261" t="s">
        <v>1336</v>
      </c>
      <c r="E35" s="233">
        <v>2.0099999999999998</v>
      </c>
      <c r="F35" s="233">
        <v>1</v>
      </c>
      <c r="G35" s="475" t="s">
        <v>5031</v>
      </c>
      <c r="H35" s="135">
        <v>9</v>
      </c>
      <c r="I35" s="136">
        <v>0.60399999999999998</v>
      </c>
      <c r="J35" s="136">
        <v>0.20899999999999999</v>
      </c>
      <c r="K35" s="136">
        <v>5.2999999999999999E-2</v>
      </c>
      <c r="L35" s="136">
        <v>0.13400000000000001</v>
      </c>
      <c r="P35" s="239"/>
      <c r="Q35" s="239"/>
    </row>
    <row r="36" spans="1:17" ht="16" customHeight="1">
      <c r="A36" s="474" t="s">
        <v>4159</v>
      </c>
      <c r="B36" s="235" t="s">
        <v>1015</v>
      </c>
      <c r="C36" s="260" t="s">
        <v>4162</v>
      </c>
      <c r="D36" s="261" t="s">
        <v>1337</v>
      </c>
      <c r="E36" s="233">
        <v>0.86</v>
      </c>
      <c r="F36" s="233">
        <v>1</v>
      </c>
      <c r="G36" s="475" t="s">
        <v>5031</v>
      </c>
      <c r="H36" s="135">
        <v>16</v>
      </c>
      <c r="I36" s="136">
        <v>0.65</v>
      </c>
      <c r="J36" s="136">
        <v>0.154</v>
      </c>
      <c r="K36" s="136">
        <v>5.2999999999999999E-2</v>
      </c>
      <c r="L36" s="136">
        <v>0.14299999999999999</v>
      </c>
      <c r="P36" s="239"/>
      <c r="Q36" s="239"/>
    </row>
    <row r="37" spans="1:17" ht="16" customHeight="1">
      <c r="A37" s="474" t="s">
        <v>4159</v>
      </c>
      <c r="B37" s="235" t="s">
        <v>1015</v>
      </c>
      <c r="C37" s="260" t="s">
        <v>4163</v>
      </c>
      <c r="D37" s="261" t="s">
        <v>1338</v>
      </c>
      <c r="E37" s="233">
        <v>1.21</v>
      </c>
      <c r="F37" s="233">
        <v>1</v>
      </c>
      <c r="G37" s="475" t="s">
        <v>5031</v>
      </c>
      <c r="H37" s="135">
        <v>16</v>
      </c>
      <c r="I37" s="136">
        <v>0.65</v>
      </c>
      <c r="J37" s="136">
        <v>0.154</v>
      </c>
      <c r="K37" s="136">
        <v>5.2999999999999999E-2</v>
      </c>
      <c r="L37" s="136">
        <v>0.14299999999999999</v>
      </c>
      <c r="P37" s="239"/>
      <c r="Q37" s="239"/>
    </row>
    <row r="38" spans="1:17" ht="16" customHeight="1">
      <c r="A38" s="474" t="s">
        <v>4159</v>
      </c>
      <c r="B38" s="235" t="s">
        <v>1015</v>
      </c>
      <c r="C38" s="260" t="s">
        <v>4164</v>
      </c>
      <c r="D38" s="261" t="s">
        <v>1017</v>
      </c>
      <c r="E38" s="233">
        <v>0.87</v>
      </c>
      <c r="F38" s="233">
        <v>1</v>
      </c>
      <c r="G38" s="475" t="s">
        <v>5031</v>
      </c>
      <c r="H38" s="135">
        <v>11</v>
      </c>
      <c r="I38" s="136">
        <v>0.64</v>
      </c>
      <c r="J38" s="136">
        <v>0.16400000000000001</v>
      </c>
      <c r="K38" s="136">
        <v>5.2999999999999999E-2</v>
      </c>
      <c r="L38" s="136">
        <v>0.14299999999999999</v>
      </c>
      <c r="P38" s="239"/>
      <c r="Q38" s="239"/>
    </row>
    <row r="39" spans="1:17" ht="16" customHeight="1">
      <c r="A39" s="474" t="s">
        <v>4159</v>
      </c>
      <c r="B39" s="235" t="s">
        <v>1015</v>
      </c>
      <c r="C39" s="229" t="s">
        <v>4165</v>
      </c>
      <c r="D39" s="234" t="s">
        <v>1670</v>
      </c>
      <c r="E39" s="233">
        <v>4.1900000000000004</v>
      </c>
      <c r="F39" s="233">
        <v>1</v>
      </c>
      <c r="G39" s="475" t="s">
        <v>5031</v>
      </c>
      <c r="H39" s="135">
        <v>11</v>
      </c>
      <c r="I39" s="136">
        <v>0.64</v>
      </c>
      <c r="J39" s="136">
        <v>0.16400000000000001</v>
      </c>
      <c r="K39" s="136">
        <v>5.2999999999999999E-2</v>
      </c>
      <c r="L39" s="136">
        <v>0.14299999999999999</v>
      </c>
      <c r="P39" s="239"/>
      <c r="Q39" s="239"/>
    </row>
    <row r="40" spans="1:17" ht="16" customHeight="1">
      <c r="A40" s="474" t="s">
        <v>4166</v>
      </c>
      <c r="B40" s="235" t="s">
        <v>1018</v>
      </c>
      <c r="C40" s="229" t="s">
        <v>4167</v>
      </c>
      <c r="D40" s="234" t="s">
        <v>1595</v>
      </c>
      <c r="E40" s="233">
        <v>0.94</v>
      </c>
      <c r="F40" s="233">
        <v>1</v>
      </c>
      <c r="G40" s="475" t="s">
        <v>5031</v>
      </c>
      <c r="H40" s="135">
        <v>15</v>
      </c>
      <c r="I40" s="136">
        <v>0.77500000000000002</v>
      </c>
      <c r="J40" s="136">
        <v>9.0999999999999998E-2</v>
      </c>
      <c r="K40" s="136">
        <v>4.4999999999999998E-2</v>
      </c>
      <c r="L40" s="136">
        <v>8.8999999999999996E-2</v>
      </c>
      <c r="P40" s="239"/>
      <c r="Q40" s="239"/>
    </row>
    <row r="41" spans="1:17" ht="16" customHeight="1">
      <c r="A41" s="474" t="s">
        <v>4166</v>
      </c>
      <c r="B41" s="235" t="s">
        <v>1018</v>
      </c>
      <c r="C41" s="229" t="s">
        <v>4168</v>
      </c>
      <c r="D41" s="234" t="s">
        <v>1596</v>
      </c>
      <c r="E41" s="233">
        <v>5.32</v>
      </c>
      <c r="F41" s="233">
        <v>1</v>
      </c>
      <c r="G41" s="475" t="s">
        <v>5031</v>
      </c>
      <c r="H41" s="135">
        <v>17</v>
      </c>
      <c r="I41" s="136">
        <v>0.42899999999999999</v>
      </c>
      <c r="J41" s="136">
        <v>0.5</v>
      </c>
      <c r="K41" s="136">
        <v>1.7999999999999999E-2</v>
      </c>
      <c r="L41" s="136">
        <v>5.2999999999999999E-2</v>
      </c>
      <c r="P41" s="239"/>
      <c r="Q41" s="239"/>
    </row>
    <row r="42" spans="1:17">
      <c r="A42" s="474" t="s">
        <v>4166</v>
      </c>
      <c r="B42" s="235" t="s">
        <v>1018</v>
      </c>
      <c r="C42" s="229" t="s">
        <v>4169</v>
      </c>
      <c r="D42" s="234" t="s">
        <v>1019</v>
      </c>
      <c r="E42" s="233">
        <v>4.5</v>
      </c>
      <c r="F42" s="233">
        <v>1</v>
      </c>
      <c r="G42" s="475" t="s">
        <v>5031</v>
      </c>
      <c r="H42" s="135">
        <v>17</v>
      </c>
      <c r="I42" s="136">
        <v>0.79300000000000004</v>
      </c>
      <c r="J42" s="136">
        <v>7.2999999999999995E-2</v>
      </c>
      <c r="K42" s="136">
        <v>3.5999999999999997E-2</v>
      </c>
      <c r="L42" s="136">
        <v>9.8000000000000004E-2</v>
      </c>
      <c r="P42" s="239"/>
      <c r="Q42" s="239"/>
    </row>
    <row r="43" spans="1:17" ht="32.15" customHeight="1">
      <c r="A43" s="474" t="s">
        <v>4166</v>
      </c>
      <c r="B43" s="235" t="s">
        <v>1018</v>
      </c>
      <c r="C43" s="260" t="s">
        <v>4170</v>
      </c>
      <c r="D43" s="261" t="s">
        <v>1671</v>
      </c>
      <c r="E43" s="233">
        <v>1.0900000000000001</v>
      </c>
      <c r="F43" s="233">
        <v>1</v>
      </c>
      <c r="G43" s="475" t="s">
        <v>5031</v>
      </c>
      <c r="H43" s="135">
        <v>10</v>
      </c>
      <c r="I43" s="136">
        <v>0.83</v>
      </c>
      <c r="J43" s="136">
        <v>2.7E-2</v>
      </c>
      <c r="K43" s="136">
        <v>4.4999999999999998E-2</v>
      </c>
      <c r="L43" s="136">
        <v>9.8000000000000004E-2</v>
      </c>
      <c r="P43" s="239"/>
      <c r="Q43" s="239"/>
    </row>
    <row r="44" spans="1:17" ht="32.15" customHeight="1">
      <c r="A44" s="474" t="s">
        <v>4166</v>
      </c>
      <c r="B44" s="235" t="s">
        <v>1018</v>
      </c>
      <c r="C44" s="260" t="s">
        <v>4171</v>
      </c>
      <c r="D44" s="261" t="s">
        <v>1672</v>
      </c>
      <c r="E44" s="233">
        <v>4.51</v>
      </c>
      <c r="F44" s="233">
        <v>1</v>
      </c>
      <c r="G44" s="475" t="s">
        <v>5031</v>
      </c>
      <c r="H44" s="135">
        <v>11</v>
      </c>
      <c r="I44" s="136">
        <v>0.83</v>
      </c>
      <c r="J44" s="136">
        <v>2.7E-2</v>
      </c>
      <c r="K44" s="136">
        <v>4.4999999999999998E-2</v>
      </c>
      <c r="L44" s="136">
        <v>9.8000000000000004E-2</v>
      </c>
      <c r="P44" s="239"/>
      <c r="Q44" s="239"/>
    </row>
    <row r="45" spans="1:17" ht="32.15" customHeight="1">
      <c r="A45" s="474" t="s">
        <v>4166</v>
      </c>
      <c r="B45" s="235" t="s">
        <v>1018</v>
      </c>
      <c r="C45" s="260" t="s">
        <v>4172</v>
      </c>
      <c r="D45" s="261" t="s">
        <v>1299</v>
      </c>
      <c r="E45" s="233">
        <v>4.2699999999999996</v>
      </c>
      <c r="F45" s="233">
        <v>1</v>
      </c>
      <c r="G45" s="475" t="s">
        <v>5031</v>
      </c>
      <c r="H45" s="135">
        <v>29</v>
      </c>
      <c r="I45" s="136">
        <v>0.34699999999999998</v>
      </c>
      <c r="J45" s="136">
        <v>0.58199999999999996</v>
      </c>
      <c r="K45" s="136">
        <v>1.7999999999999999E-2</v>
      </c>
      <c r="L45" s="136">
        <v>5.2999999999999999E-2</v>
      </c>
      <c r="P45" s="239"/>
      <c r="Q45" s="239"/>
    </row>
    <row r="46" spans="1:17" ht="43.5" customHeight="1">
      <c r="A46" s="474" t="s">
        <v>4166</v>
      </c>
      <c r="B46" s="235" t="s">
        <v>1018</v>
      </c>
      <c r="C46" s="260" t="s">
        <v>4173</v>
      </c>
      <c r="D46" s="261" t="s">
        <v>1300</v>
      </c>
      <c r="E46" s="233">
        <v>3.46</v>
      </c>
      <c r="F46" s="233">
        <v>1</v>
      </c>
      <c r="G46" s="475" t="s">
        <v>5031</v>
      </c>
      <c r="H46" s="135">
        <v>10</v>
      </c>
      <c r="I46" s="136">
        <v>0.377</v>
      </c>
      <c r="J46" s="136">
        <v>0.53400000000000003</v>
      </c>
      <c r="K46" s="136">
        <v>1.7999999999999999E-2</v>
      </c>
      <c r="L46" s="136">
        <v>7.0999999999999994E-2</v>
      </c>
      <c r="P46" s="239"/>
      <c r="Q46" s="239"/>
    </row>
    <row r="47" spans="1:17" ht="32.15" customHeight="1">
      <c r="A47" s="474" t="s">
        <v>4166</v>
      </c>
      <c r="B47" s="235" t="s">
        <v>1018</v>
      </c>
      <c r="C47" s="229" t="s">
        <v>4174</v>
      </c>
      <c r="D47" s="234" t="s">
        <v>1684</v>
      </c>
      <c r="E47" s="233">
        <v>2.0499999999999998</v>
      </c>
      <c r="F47" s="233">
        <v>1</v>
      </c>
      <c r="G47" s="475" t="s">
        <v>5031</v>
      </c>
      <c r="H47" s="135">
        <v>8</v>
      </c>
      <c r="I47" s="136">
        <v>0.38700000000000001</v>
      </c>
      <c r="J47" s="136">
        <v>0.51500000000000001</v>
      </c>
      <c r="K47" s="136">
        <v>1.7999999999999999E-2</v>
      </c>
      <c r="L47" s="136">
        <v>0.08</v>
      </c>
      <c r="P47" s="239"/>
      <c r="Q47" s="239"/>
    </row>
    <row r="48" spans="1:17" ht="56">
      <c r="A48" s="474" t="s">
        <v>4166</v>
      </c>
      <c r="B48" s="235" t="s">
        <v>1018</v>
      </c>
      <c r="C48" s="229" t="s">
        <v>4175</v>
      </c>
      <c r="D48" s="234" t="s">
        <v>1707</v>
      </c>
      <c r="E48" s="233">
        <v>7.92</v>
      </c>
      <c r="F48" s="233">
        <v>1</v>
      </c>
      <c r="G48" s="475" t="s">
        <v>5031</v>
      </c>
      <c r="H48" s="135">
        <v>8</v>
      </c>
      <c r="I48" s="136">
        <v>0.29699999999999999</v>
      </c>
      <c r="J48" s="136">
        <v>0.64900000000000002</v>
      </c>
      <c r="K48" s="136">
        <v>2.7E-2</v>
      </c>
      <c r="L48" s="136">
        <v>2.7E-2</v>
      </c>
      <c r="P48" s="239"/>
      <c r="Q48" s="239"/>
    </row>
    <row r="49" spans="1:17" ht="32.15" customHeight="1">
      <c r="A49" s="474" t="s">
        <v>4166</v>
      </c>
      <c r="B49" s="235" t="s">
        <v>1018</v>
      </c>
      <c r="C49" s="260" t="s">
        <v>4176</v>
      </c>
      <c r="D49" s="261" t="s">
        <v>1274</v>
      </c>
      <c r="E49" s="233">
        <v>7.82</v>
      </c>
      <c r="F49" s="233">
        <v>1</v>
      </c>
      <c r="G49" s="475" t="s">
        <v>5031</v>
      </c>
      <c r="H49" s="135">
        <v>19</v>
      </c>
      <c r="I49" s="136">
        <v>0.44500000000000001</v>
      </c>
      <c r="J49" s="136">
        <v>0.44800000000000001</v>
      </c>
      <c r="K49" s="136">
        <v>2.7E-2</v>
      </c>
      <c r="L49" s="136">
        <v>0.08</v>
      </c>
      <c r="P49" s="239"/>
      <c r="Q49" s="239"/>
    </row>
    <row r="50" spans="1:17" ht="48" customHeight="1">
      <c r="A50" s="474" t="s">
        <v>4166</v>
      </c>
      <c r="B50" s="235" t="s">
        <v>1018</v>
      </c>
      <c r="C50" s="260" t="s">
        <v>4177</v>
      </c>
      <c r="D50" s="261" t="s">
        <v>1275</v>
      </c>
      <c r="E50" s="233">
        <v>5.68</v>
      </c>
      <c r="F50" s="233">
        <v>1</v>
      </c>
      <c r="G50" s="475" t="s">
        <v>5031</v>
      </c>
      <c r="H50" s="135">
        <v>11</v>
      </c>
      <c r="I50" s="136">
        <v>0.46400000000000002</v>
      </c>
      <c r="J50" s="136">
        <v>0.42</v>
      </c>
      <c r="K50" s="136">
        <v>2.7E-2</v>
      </c>
      <c r="L50" s="136">
        <v>8.8999999999999996E-2</v>
      </c>
      <c r="P50" s="239"/>
      <c r="Q50" s="239"/>
    </row>
    <row r="51" spans="1:17" ht="16" customHeight="1">
      <c r="A51" s="474" t="s">
        <v>4178</v>
      </c>
      <c r="B51" s="235" t="s">
        <v>1020</v>
      </c>
      <c r="C51" s="229" t="s">
        <v>4179</v>
      </c>
      <c r="D51" s="234" t="s">
        <v>1339</v>
      </c>
      <c r="E51" s="233">
        <v>1.72</v>
      </c>
      <c r="F51" s="233">
        <v>0.95</v>
      </c>
      <c r="G51" s="475" t="s">
        <v>5031</v>
      </c>
      <c r="H51" s="135">
        <v>20</v>
      </c>
      <c r="I51" s="136">
        <v>0.68600000000000005</v>
      </c>
      <c r="J51" s="136">
        <v>0.109</v>
      </c>
      <c r="K51" s="136">
        <v>5.2999999999999999E-2</v>
      </c>
      <c r="L51" s="136">
        <v>0.152</v>
      </c>
      <c r="P51" s="239"/>
      <c r="Q51" s="239"/>
    </row>
    <row r="52" spans="1:17" ht="16" customHeight="1">
      <c r="A52" s="474" t="s">
        <v>4178</v>
      </c>
      <c r="B52" s="235" t="s">
        <v>1020</v>
      </c>
      <c r="C52" s="260" t="s">
        <v>4180</v>
      </c>
      <c r="D52" s="261" t="s">
        <v>1340</v>
      </c>
      <c r="E52" s="233">
        <v>0.74</v>
      </c>
      <c r="F52" s="233">
        <v>0.9</v>
      </c>
      <c r="G52" s="475" t="s">
        <v>5031</v>
      </c>
      <c r="H52" s="135">
        <v>13</v>
      </c>
      <c r="I52" s="136">
        <v>0.71299999999999997</v>
      </c>
      <c r="J52" s="136">
        <v>7.2999999999999995E-2</v>
      </c>
      <c r="K52" s="136">
        <v>6.2E-2</v>
      </c>
      <c r="L52" s="136">
        <v>0.152</v>
      </c>
      <c r="P52" s="239"/>
      <c r="Q52" s="239"/>
    </row>
    <row r="53" spans="1:17" ht="16" customHeight="1">
      <c r="A53" s="474" t="s">
        <v>4178</v>
      </c>
      <c r="B53" s="235" t="s">
        <v>1020</v>
      </c>
      <c r="C53" s="260" t="s">
        <v>4181</v>
      </c>
      <c r="D53" s="261" t="s">
        <v>1341</v>
      </c>
      <c r="E53" s="233">
        <v>0.36</v>
      </c>
      <c r="F53" s="233">
        <v>0.9</v>
      </c>
      <c r="G53" s="475" t="s">
        <v>5032</v>
      </c>
      <c r="H53" s="135">
        <v>7</v>
      </c>
      <c r="I53" s="136">
        <v>0.71299999999999997</v>
      </c>
      <c r="J53" s="136">
        <v>8.2000000000000003E-2</v>
      </c>
      <c r="K53" s="136">
        <v>6.2E-2</v>
      </c>
      <c r="L53" s="136">
        <v>0.14299999999999999</v>
      </c>
      <c r="P53" s="239"/>
      <c r="Q53" s="239"/>
    </row>
    <row r="54" spans="1:17" ht="32.15" customHeight="1">
      <c r="A54" s="474" t="s">
        <v>4182</v>
      </c>
      <c r="B54" s="235" t="s">
        <v>1021</v>
      </c>
      <c r="C54" s="260" t="s">
        <v>4183</v>
      </c>
      <c r="D54" s="261" t="s">
        <v>1022</v>
      </c>
      <c r="E54" s="233">
        <v>1.84</v>
      </c>
      <c r="F54" s="233">
        <v>1</v>
      </c>
      <c r="G54" s="475" t="s">
        <v>5031</v>
      </c>
      <c r="H54" s="135">
        <v>16</v>
      </c>
      <c r="I54" s="136">
        <v>0.63</v>
      </c>
      <c r="J54" s="136">
        <v>0.191</v>
      </c>
      <c r="K54" s="136">
        <v>4.4999999999999998E-2</v>
      </c>
      <c r="L54" s="136">
        <v>0.13400000000000001</v>
      </c>
      <c r="P54" s="239"/>
      <c r="Q54" s="239"/>
    </row>
    <row r="55" spans="1:17" ht="48" customHeight="1">
      <c r="A55" s="474" t="s">
        <v>4184</v>
      </c>
      <c r="B55" s="235" t="s">
        <v>1023</v>
      </c>
      <c r="C55" s="260" t="s">
        <v>4185</v>
      </c>
      <c r="D55" s="261" t="s">
        <v>1276</v>
      </c>
      <c r="E55" s="233">
        <v>4.37</v>
      </c>
      <c r="F55" s="233">
        <v>1</v>
      </c>
      <c r="G55" s="475" t="s">
        <v>5031</v>
      </c>
      <c r="H55" s="135">
        <v>16</v>
      </c>
      <c r="I55" s="136">
        <v>0.38700000000000001</v>
      </c>
      <c r="J55" s="136">
        <v>0.50600000000000001</v>
      </c>
      <c r="K55" s="136">
        <v>2.7E-2</v>
      </c>
      <c r="L55" s="136">
        <v>0.08</v>
      </c>
      <c r="P55" s="239"/>
      <c r="Q55" s="239"/>
    </row>
    <row r="56" spans="1:17" ht="32.15" customHeight="1">
      <c r="A56" s="474" t="s">
        <v>4186</v>
      </c>
      <c r="B56" s="235" t="s">
        <v>1024</v>
      </c>
      <c r="C56" s="260" t="s">
        <v>4187</v>
      </c>
      <c r="D56" s="261" t="s">
        <v>1342</v>
      </c>
      <c r="E56" s="233">
        <v>0.97</v>
      </c>
      <c r="F56" s="233">
        <v>1</v>
      </c>
      <c r="G56" s="475" t="s">
        <v>5031</v>
      </c>
      <c r="H56" s="135">
        <v>4</v>
      </c>
      <c r="I56" s="136">
        <v>0.69299999999999995</v>
      </c>
      <c r="J56" s="136">
        <v>0.17299999999999999</v>
      </c>
      <c r="K56" s="136">
        <v>2.7E-2</v>
      </c>
      <c r="L56" s="136">
        <v>0.107</v>
      </c>
      <c r="P56" s="239"/>
      <c r="Q56" s="239"/>
    </row>
    <row r="57" spans="1:17" ht="32.15" customHeight="1">
      <c r="A57" s="474" t="s">
        <v>4186</v>
      </c>
      <c r="B57" s="235" t="s">
        <v>1024</v>
      </c>
      <c r="C57" s="260" t="s">
        <v>4188</v>
      </c>
      <c r="D57" s="261" t="s">
        <v>1343</v>
      </c>
      <c r="E57" s="233">
        <v>1.1100000000000001</v>
      </c>
      <c r="F57" s="233">
        <v>1</v>
      </c>
      <c r="G57" s="475" t="s">
        <v>5031</v>
      </c>
      <c r="H57" s="135">
        <v>5</v>
      </c>
      <c r="I57" s="136">
        <v>0.71199999999999997</v>
      </c>
      <c r="J57" s="136">
        <v>0.154</v>
      </c>
      <c r="K57" s="136">
        <v>2.7E-2</v>
      </c>
      <c r="L57" s="136">
        <v>0.107</v>
      </c>
      <c r="P57" s="239"/>
      <c r="Q57" s="239"/>
    </row>
    <row r="58" spans="1:17" ht="32.15" customHeight="1">
      <c r="A58" s="474" t="s">
        <v>4186</v>
      </c>
      <c r="B58" s="235" t="s">
        <v>1024</v>
      </c>
      <c r="C58" s="260" t="s">
        <v>4189</v>
      </c>
      <c r="D58" s="261" t="s">
        <v>1344</v>
      </c>
      <c r="E58" s="233">
        <v>1.97</v>
      </c>
      <c r="F58" s="233">
        <v>1</v>
      </c>
      <c r="G58" s="475" t="s">
        <v>5031</v>
      </c>
      <c r="H58" s="135">
        <v>6</v>
      </c>
      <c r="I58" s="136">
        <v>0.70199999999999996</v>
      </c>
      <c r="J58" s="136">
        <v>0.182</v>
      </c>
      <c r="K58" s="136">
        <v>2.7E-2</v>
      </c>
      <c r="L58" s="136">
        <v>8.8999999999999996E-2</v>
      </c>
      <c r="P58" s="239"/>
      <c r="Q58" s="239"/>
    </row>
    <row r="59" spans="1:17" ht="32.15" customHeight="1">
      <c r="A59" s="474" t="s">
        <v>4186</v>
      </c>
      <c r="B59" s="235" t="s">
        <v>1024</v>
      </c>
      <c r="C59" s="260" t="s">
        <v>4190</v>
      </c>
      <c r="D59" s="261" t="s">
        <v>1345</v>
      </c>
      <c r="E59" s="233">
        <v>2.78</v>
      </c>
      <c r="F59" s="233">
        <v>1</v>
      </c>
      <c r="G59" s="475" t="s">
        <v>5031</v>
      </c>
      <c r="H59" s="135">
        <v>10</v>
      </c>
      <c r="I59" s="136">
        <v>0.70199999999999996</v>
      </c>
      <c r="J59" s="136">
        <v>0.182</v>
      </c>
      <c r="K59" s="136">
        <v>2.7E-2</v>
      </c>
      <c r="L59" s="136">
        <v>8.8999999999999996E-2</v>
      </c>
      <c r="P59" s="239"/>
      <c r="Q59" s="239"/>
    </row>
    <row r="60" spans="1:17" ht="32.15" customHeight="1">
      <c r="A60" s="474" t="s">
        <v>4186</v>
      </c>
      <c r="B60" s="235" t="s">
        <v>1024</v>
      </c>
      <c r="C60" s="260" t="s">
        <v>4191</v>
      </c>
      <c r="D60" s="261" t="s">
        <v>1597</v>
      </c>
      <c r="E60" s="233">
        <v>1.1499999999999999</v>
      </c>
      <c r="F60" s="233">
        <v>1</v>
      </c>
      <c r="G60" s="475" t="s">
        <v>5031</v>
      </c>
      <c r="H60" s="135">
        <v>4</v>
      </c>
      <c r="I60" s="136">
        <v>0.748</v>
      </c>
      <c r="J60" s="136">
        <v>0.11799999999999999</v>
      </c>
      <c r="K60" s="136">
        <v>3.5999999999999997E-2</v>
      </c>
      <c r="L60" s="136">
        <v>9.8000000000000004E-2</v>
      </c>
      <c r="P60" s="239"/>
      <c r="Q60" s="239"/>
    </row>
    <row r="61" spans="1:17" ht="32.15" customHeight="1">
      <c r="A61" s="474" t="s">
        <v>4186</v>
      </c>
      <c r="B61" s="235" t="s">
        <v>1024</v>
      </c>
      <c r="C61" s="260" t="s">
        <v>4192</v>
      </c>
      <c r="D61" s="261" t="s">
        <v>1598</v>
      </c>
      <c r="E61" s="233">
        <v>1.22</v>
      </c>
      <c r="F61" s="233">
        <v>1</v>
      </c>
      <c r="G61" s="475" t="s">
        <v>5031</v>
      </c>
      <c r="H61" s="135">
        <v>6</v>
      </c>
      <c r="I61" s="136">
        <v>0.76600000000000001</v>
      </c>
      <c r="J61" s="136">
        <v>0.109</v>
      </c>
      <c r="K61" s="136">
        <v>3.5999999999999997E-2</v>
      </c>
      <c r="L61" s="136">
        <v>8.8999999999999996E-2</v>
      </c>
      <c r="P61" s="239"/>
      <c r="Q61" s="239"/>
    </row>
    <row r="62" spans="1:17" ht="32.15" customHeight="1">
      <c r="A62" s="474" t="s">
        <v>4186</v>
      </c>
      <c r="B62" s="235" t="s">
        <v>1024</v>
      </c>
      <c r="C62" s="260" t="s">
        <v>4193</v>
      </c>
      <c r="D62" s="261" t="s">
        <v>1599</v>
      </c>
      <c r="E62" s="233">
        <v>1.78</v>
      </c>
      <c r="F62" s="233">
        <v>1</v>
      </c>
      <c r="G62" s="475" t="s">
        <v>5031</v>
      </c>
      <c r="H62" s="135">
        <v>6</v>
      </c>
      <c r="I62" s="136">
        <v>0.66600000000000004</v>
      </c>
      <c r="J62" s="136">
        <v>0.20899999999999999</v>
      </c>
      <c r="K62" s="136">
        <v>3.5999999999999997E-2</v>
      </c>
      <c r="L62" s="136">
        <v>8.8999999999999996E-2</v>
      </c>
      <c r="P62" s="239"/>
      <c r="Q62" s="239"/>
    </row>
    <row r="63" spans="1:17" ht="32.15" customHeight="1">
      <c r="A63" s="474" t="s">
        <v>4186</v>
      </c>
      <c r="B63" s="235" t="s">
        <v>1024</v>
      </c>
      <c r="C63" s="260" t="s">
        <v>4194</v>
      </c>
      <c r="D63" s="261" t="s">
        <v>1600</v>
      </c>
      <c r="E63" s="233">
        <v>2.23</v>
      </c>
      <c r="F63" s="233">
        <v>1</v>
      </c>
      <c r="G63" s="475" t="s">
        <v>5031</v>
      </c>
      <c r="H63" s="135">
        <v>13</v>
      </c>
      <c r="I63" s="136">
        <v>0.66600000000000004</v>
      </c>
      <c r="J63" s="136">
        <v>0.20899999999999999</v>
      </c>
      <c r="K63" s="136">
        <v>3.5999999999999997E-2</v>
      </c>
      <c r="L63" s="136">
        <v>8.8999999999999996E-2</v>
      </c>
      <c r="P63" s="239"/>
      <c r="Q63" s="239"/>
    </row>
    <row r="64" spans="1:17" ht="32.15" customHeight="1">
      <c r="A64" s="474" t="s">
        <v>4186</v>
      </c>
      <c r="B64" s="235" t="s">
        <v>1024</v>
      </c>
      <c r="C64" s="260" t="s">
        <v>4195</v>
      </c>
      <c r="D64" s="261" t="s">
        <v>1346</v>
      </c>
      <c r="E64" s="233">
        <v>2.36</v>
      </c>
      <c r="F64" s="233">
        <v>1</v>
      </c>
      <c r="G64" s="475" t="s">
        <v>5031</v>
      </c>
      <c r="H64" s="135">
        <v>13</v>
      </c>
      <c r="I64" s="136">
        <v>0.66600000000000004</v>
      </c>
      <c r="J64" s="136">
        <v>0.20899999999999999</v>
      </c>
      <c r="K64" s="136">
        <v>3.5999999999999997E-2</v>
      </c>
      <c r="L64" s="136">
        <v>8.8999999999999996E-2</v>
      </c>
      <c r="P64" s="239"/>
      <c r="Q64" s="239"/>
    </row>
    <row r="65" spans="1:17" ht="32.15" customHeight="1">
      <c r="A65" s="474" t="s">
        <v>4186</v>
      </c>
      <c r="B65" s="235" t="s">
        <v>1024</v>
      </c>
      <c r="C65" s="260" t="s">
        <v>4196</v>
      </c>
      <c r="D65" s="261" t="s">
        <v>1347</v>
      </c>
      <c r="E65" s="233">
        <v>4.28</v>
      </c>
      <c r="F65" s="233">
        <v>1</v>
      </c>
      <c r="G65" s="475" t="s">
        <v>5031</v>
      </c>
      <c r="H65" s="135">
        <v>20</v>
      </c>
      <c r="I65" s="136">
        <v>0.66600000000000004</v>
      </c>
      <c r="J65" s="136">
        <v>0.20899999999999999</v>
      </c>
      <c r="K65" s="136">
        <v>3.5999999999999997E-2</v>
      </c>
      <c r="L65" s="136">
        <v>8.8999999999999996E-2</v>
      </c>
      <c r="P65" s="239"/>
      <c r="Q65" s="239"/>
    </row>
    <row r="66" spans="1:17" ht="16" customHeight="1">
      <c r="A66" s="474" t="s">
        <v>4197</v>
      </c>
      <c r="B66" s="235" t="s">
        <v>1025</v>
      </c>
      <c r="C66" s="260" t="s">
        <v>4198</v>
      </c>
      <c r="D66" s="261" t="s">
        <v>1601</v>
      </c>
      <c r="E66" s="233">
        <v>2.95</v>
      </c>
      <c r="F66" s="233">
        <v>1</v>
      </c>
      <c r="G66" s="475" t="s">
        <v>5031</v>
      </c>
      <c r="H66" s="135">
        <v>6</v>
      </c>
      <c r="I66" s="136">
        <v>0.748</v>
      </c>
      <c r="J66" s="136">
        <v>0.127</v>
      </c>
      <c r="K66" s="136">
        <v>3.5999999999999997E-2</v>
      </c>
      <c r="L66" s="136">
        <v>8.8999999999999996E-2</v>
      </c>
      <c r="P66" s="239"/>
      <c r="Q66" s="239"/>
    </row>
    <row r="67" spans="1:17" ht="16" customHeight="1">
      <c r="A67" s="474" t="s">
        <v>4197</v>
      </c>
      <c r="B67" s="235" t="s">
        <v>1025</v>
      </c>
      <c r="C67" s="260" t="s">
        <v>4199</v>
      </c>
      <c r="D67" s="261" t="s">
        <v>1602</v>
      </c>
      <c r="E67" s="233">
        <v>5.33</v>
      </c>
      <c r="F67" s="233">
        <v>1</v>
      </c>
      <c r="G67" s="475" t="s">
        <v>5031</v>
      </c>
      <c r="H67" s="135">
        <v>12</v>
      </c>
      <c r="I67" s="136">
        <v>0.63900000000000001</v>
      </c>
      <c r="J67" s="136">
        <v>0.254</v>
      </c>
      <c r="K67" s="136">
        <v>3.5999999999999997E-2</v>
      </c>
      <c r="L67" s="136">
        <v>7.0999999999999994E-2</v>
      </c>
      <c r="P67" s="239"/>
      <c r="Q67" s="239"/>
    </row>
    <row r="68" spans="1:17" ht="16" customHeight="1">
      <c r="A68" s="474" t="s">
        <v>4197</v>
      </c>
      <c r="B68" s="235" t="s">
        <v>1025</v>
      </c>
      <c r="C68" s="260" t="s">
        <v>4200</v>
      </c>
      <c r="D68" s="261" t="s">
        <v>1603</v>
      </c>
      <c r="E68" s="233">
        <v>0.77</v>
      </c>
      <c r="F68" s="233">
        <v>1</v>
      </c>
      <c r="G68" s="475" t="s">
        <v>5031</v>
      </c>
      <c r="H68" s="135">
        <v>7</v>
      </c>
      <c r="I68" s="136">
        <v>0.83</v>
      </c>
      <c r="J68" s="136">
        <v>2.7E-2</v>
      </c>
      <c r="K68" s="136">
        <v>3.5999999999999997E-2</v>
      </c>
      <c r="L68" s="136">
        <v>0.107</v>
      </c>
      <c r="P68" s="239"/>
      <c r="Q68" s="239"/>
    </row>
    <row r="69" spans="1:17" ht="16" customHeight="1">
      <c r="A69" s="474" t="s">
        <v>4197</v>
      </c>
      <c r="B69" s="235" t="s">
        <v>1025</v>
      </c>
      <c r="C69" s="260" t="s">
        <v>4201</v>
      </c>
      <c r="D69" s="261" t="s">
        <v>1604</v>
      </c>
      <c r="E69" s="233">
        <v>0.97</v>
      </c>
      <c r="F69" s="233">
        <v>1</v>
      </c>
      <c r="G69" s="475" t="s">
        <v>5031</v>
      </c>
      <c r="H69" s="135">
        <v>8</v>
      </c>
      <c r="I69" s="136">
        <v>0.83</v>
      </c>
      <c r="J69" s="136">
        <v>2.7E-2</v>
      </c>
      <c r="K69" s="136">
        <v>3.5999999999999997E-2</v>
      </c>
      <c r="L69" s="136">
        <v>0.107</v>
      </c>
      <c r="P69" s="239"/>
      <c r="Q69" s="239"/>
    </row>
    <row r="70" spans="1:17" ht="16" customHeight="1">
      <c r="A70" s="474" t="s">
        <v>4197</v>
      </c>
      <c r="B70" s="235" t="s">
        <v>1025</v>
      </c>
      <c r="C70" s="260" t="s">
        <v>4202</v>
      </c>
      <c r="D70" s="261" t="s">
        <v>1348</v>
      </c>
      <c r="E70" s="233">
        <v>0.88</v>
      </c>
      <c r="F70" s="233">
        <v>1</v>
      </c>
      <c r="G70" s="475" t="s">
        <v>5031</v>
      </c>
      <c r="H70" s="135">
        <v>4</v>
      </c>
      <c r="I70" s="136">
        <v>0.81200000000000006</v>
      </c>
      <c r="J70" s="136">
        <v>4.4999999999999998E-2</v>
      </c>
      <c r="K70" s="136">
        <v>3.5999999999999997E-2</v>
      </c>
      <c r="L70" s="136">
        <v>0.107</v>
      </c>
      <c r="P70" s="239"/>
      <c r="Q70" s="239"/>
    </row>
    <row r="71" spans="1:17" ht="16" customHeight="1">
      <c r="A71" s="474" t="s">
        <v>4197</v>
      </c>
      <c r="B71" s="235" t="s">
        <v>1025</v>
      </c>
      <c r="C71" s="260" t="s">
        <v>4203</v>
      </c>
      <c r="D71" s="261" t="s">
        <v>1349</v>
      </c>
      <c r="E71" s="233">
        <v>1.05</v>
      </c>
      <c r="F71" s="233">
        <v>1</v>
      </c>
      <c r="G71" s="475" t="s">
        <v>5031</v>
      </c>
      <c r="H71" s="135">
        <v>4</v>
      </c>
      <c r="I71" s="136">
        <v>0.77500000000000002</v>
      </c>
      <c r="J71" s="136">
        <v>0.1</v>
      </c>
      <c r="K71" s="136">
        <v>3.5999999999999997E-2</v>
      </c>
      <c r="L71" s="136">
        <v>8.8999999999999996E-2</v>
      </c>
      <c r="P71" s="239"/>
      <c r="Q71" s="239"/>
    </row>
    <row r="72" spans="1:17" ht="16" customHeight="1">
      <c r="A72" s="474" t="s">
        <v>4197</v>
      </c>
      <c r="B72" s="235" t="s">
        <v>1025</v>
      </c>
      <c r="C72" s="260" t="s">
        <v>4204</v>
      </c>
      <c r="D72" s="261" t="s">
        <v>1350</v>
      </c>
      <c r="E72" s="233">
        <v>1.25</v>
      </c>
      <c r="F72" s="233">
        <v>1</v>
      </c>
      <c r="G72" s="475" t="s">
        <v>5031</v>
      </c>
      <c r="H72" s="135">
        <v>3</v>
      </c>
      <c r="I72" s="136">
        <v>0.77500000000000002</v>
      </c>
      <c r="J72" s="136">
        <v>0.1</v>
      </c>
      <c r="K72" s="136">
        <v>3.5999999999999997E-2</v>
      </c>
      <c r="L72" s="136">
        <v>8.8999999999999996E-2</v>
      </c>
      <c r="P72" s="239"/>
      <c r="Q72" s="239"/>
    </row>
    <row r="73" spans="1:17" ht="32.15" customHeight="1">
      <c r="A73" s="474" t="s">
        <v>4205</v>
      </c>
      <c r="B73" s="235" t="s">
        <v>1026</v>
      </c>
      <c r="C73" s="260" t="s">
        <v>4206</v>
      </c>
      <c r="D73" s="261" t="s">
        <v>1027</v>
      </c>
      <c r="E73" s="233">
        <v>1.51</v>
      </c>
      <c r="F73" s="233">
        <v>1</v>
      </c>
      <c r="G73" s="475" t="s">
        <v>5031</v>
      </c>
      <c r="H73" s="135">
        <v>8</v>
      </c>
      <c r="I73" s="136">
        <v>0.58599999999999997</v>
      </c>
      <c r="J73" s="136">
        <v>0.245</v>
      </c>
      <c r="K73" s="136">
        <v>5.2999999999999999E-2</v>
      </c>
      <c r="L73" s="136">
        <v>0.11600000000000001</v>
      </c>
      <c r="P73" s="239"/>
      <c r="Q73" s="239"/>
    </row>
    <row r="74" spans="1:17" ht="32.15" customHeight="1">
      <c r="A74" s="474" t="s">
        <v>4205</v>
      </c>
      <c r="B74" s="235" t="s">
        <v>1026</v>
      </c>
      <c r="C74" s="260" t="s">
        <v>4207</v>
      </c>
      <c r="D74" s="261" t="s">
        <v>1351</v>
      </c>
      <c r="E74" s="233">
        <v>2.2599999999999998</v>
      </c>
      <c r="F74" s="233">
        <v>1</v>
      </c>
      <c r="G74" s="475" t="s">
        <v>5031</v>
      </c>
      <c r="H74" s="135">
        <v>9</v>
      </c>
      <c r="I74" s="136">
        <v>0.61199999999999999</v>
      </c>
      <c r="J74" s="136">
        <v>0.22700000000000001</v>
      </c>
      <c r="K74" s="136">
        <v>4.4999999999999998E-2</v>
      </c>
      <c r="L74" s="136">
        <v>0.11600000000000001</v>
      </c>
      <c r="P74" s="239"/>
      <c r="Q74" s="239"/>
    </row>
    <row r="75" spans="1:17" ht="32.15" customHeight="1">
      <c r="A75" s="474" t="s">
        <v>4205</v>
      </c>
      <c r="B75" s="235" t="s">
        <v>1026</v>
      </c>
      <c r="C75" s="260" t="s">
        <v>4208</v>
      </c>
      <c r="D75" s="261" t="s">
        <v>1605</v>
      </c>
      <c r="E75" s="233">
        <v>1.38</v>
      </c>
      <c r="F75" s="233">
        <v>1</v>
      </c>
      <c r="G75" s="475" t="s">
        <v>5031</v>
      </c>
      <c r="H75" s="135">
        <v>8</v>
      </c>
      <c r="I75" s="136">
        <v>0.61199999999999999</v>
      </c>
      <c r="J75" s="136">
        <v>0.22700000000000001</v>
      </c>
      <c r="K75" s="136">
        <v>4.4999999999999998E-2</v>
      </c>
      <c r="L75" s="136">
        <v>0.11600000000000001</v>
      </c>
      <c r="P75" s="239"/>
      <c r="Q75" s="239"/>
    </row>
    <row r="76" spans="1:17" ht="32.15" customHeight="1">
      <c r="A76" s="474" t="s">
        <v>4205</v>
      </c>
      <c r="B76" s="235" t="s">
        <v>1026</v>
      </c>
      <c r="C76" s="260" t="s">
        <v>4209</v>
      </c>
      <c r="D76" s="261" t="s">
        <v>1606</v>
      </c>
      <c r="E76" s="233">
        <v>2.82</v>
      </c>
      <c r="F76" s="233">
        <v>1</v>
      </c>
      <c r="G76" s="475" t="s">
        <v>5031</v>
      </c>
      <c r="H76" s="135">
        <v>8</v>
      </c>
      <c r="I76" s="136">
        <v>0.61199999999999999</v>
      </c>
      <c r="J76" s="136">
        <v>0.22700000000000001</v>
      </c>
      <c r="K76" s="136">
        <v>4.4999999999999998E-2</v>
      </c>
      <c r="L76" s="136">
        <v>0.11600000000000001</v>
      </c>
      <c r="P76" s="239"/>
      <c r="Q76" s="239"/>
    </row>
    <row r="77" spans="1:17" ht="32.15" customHeight="1">
      <c r="A77" s="474" t="s">
        <v>4210</v>
      </c>
      <c r="B77" s="235" t="s">
        <v>1029</v>
      </c>
      <c r="C77" s="260" t="s">
        <v>4211</v>
      </c>
      <c r="D77" s="261" t="s">
        <v>1030</v>
      </c>
      <c r="E77" s="233">
        <v>0.57999999999999996</v>
      </c>
      <c r="F77" s="233">
        <v>1</v>
      </c>
      <c r="G77" s="475" t="s">
        <v>5031</v>
      </c>
      <c r="H77" s="135">
        <v>6</v>
      </c>
      <c r="I77" s="136">
        <v>0.748</v>
      </c>
      <c r="J77" s="136">
        <v>7.2999999999999995E-2</v>
      </c>
      <c r="K77" s="136">
        <v>4.4999999999999998E-2</v>
      </c>
      <c r="L77" s="136">
        <v>0.13400000000000001</v>
      </c>
      <c r="P77" s="239"/>
      <c r="Q77" s="239"/>
    </row>
    <row r="78" spans="1:17" ht="32.15" customHeight="1">
      <c r="A78" s="474" t="s">
        <v>4210</v>
      </c>
      <c r="B78" s="235" t="s">
        <v>1029</v>
      </c>
      <c r="C78" s="260" t="s">
        <v>4212</v>
      </c>
      <c r="D78" s="261" t="s">
        <v>1031</v>
      </c>
      <c r="E78" s="233">
        <v>0.62</v>
      </c>
      <c r="F78" s="233">
        <v>1.1000000000000001</v>
      </c>
      <c r="G78" s="475" t="s">
        <v>5031</v>
      </c>
      <c r="H78" s="135">
        <v>5</v>
      </c>
      <c r="I78" s="136">
        <v>0.72199999999999998</v>
      </c>
      <c r="J78" s="136">
        <v>0.109</v>
      </c>
      <c r="K78" s="136">
        <v>5.2999999999999999E-2</v>
      </c>
      <c r="L78" s="136">
        <v>0.11600000000000001</v>
      </c>
      <c r="P78" s="239"/>
      <c r="Q78" s="239"/>
    </row>
    <row r="79" spans="1:17" ht="32.15" customHeight="1">
      <c r="A79" s="474" t="s">
        <v>4210</v>
      </c>
      <c r="B79" s="235" t="s">
        <v>1029</v>
      </c>
      <c r="C79" s="260" t="s">
        <v>4213</v>
      </c>
      <c r="D79" s="261" t="s">
        <v>1352</v>
      </c>
      <c r="E79" s="233">
        <v>1.4</v>
      </c>
      <c r="F79" s="233">
        <v>1</v>
      </c>
      <c r="G79" s="475" t="s">
        <v>5031</v>
      </c>
      <c r="H79" s="135">
        <v>14</v>
      </c>
      <c r="I79" s="136">
        <v>0.76800000000000002</v>
      </c>
      <c r="J79" s="136">
        <v>4.4999999999999998E-2</v>
      </c>
      <c r="K79" s="136">
        <v>5.2999999999999999E-2</v>
      </c>
      <c r="L79" s="136">
        <v>0.13400000000000001</v>
      </c>
      <c r="P79" s="239"/>
      <c r="Q79" s="239"/>
    </row>
    <row r="80" spans="1:17" ht="32.15" customHeight="1">
      <c r="A80" s="474" t="s">
        <v>4210</v>
      </c>
      <c r="B80" s="235" t="s">
        <v>1029</v>
      </c>
      <c r="C80" s="260" t="s">
        <v>4214</v>
      </c>
      <c r="D80" s="261" t="s">
        <v>1032</v>
      </c>
      <c r="E80" s="233">
        <v>1.27</v>
      </c>
      <c r="F80" s="233">
        <v>1</v>
      </c>
      <c r="G80" s="475" t="s">
        <v>5031</v>
      </c>
      <c r="H80" s="135">
        <v>12</v>
      </c>
      <c r="I80" s="136">
        <v>0.70299999999999996</v>
      </c>
      <c r="J80" s="136">
        <v>0.13600000000000001</v>
      </c>
      <c r="K80" s="136">
        <v>4.4999999999999998E-2</v>
      </c>
      <c r="L80" s="136">
        <v>0.11600000000000001</v>
      </c>
      <c r="P80" s="239"/>
      <c r="Q80" s="239"/>
    </row>
    <row r="81" spans="1:17" ht="32.15" customHeight="1">
      <c r="A81" s="474" t="s">
        <v>4210</v>
      </c>
      <c r="B81" s="235" t="s">
        <v>1029</v>
      </c>
      <c r="C81" s="260" t="s">
        <v>4215</v>
      </c>
      <c r="D81" s="261" t="s">
        <v>1033</v>
      </c>
      <c r="E81" s="233">
        <v>3.12</v>
      </c>
      <c r="F81" s="233">
        <v>0.9</v>
      </c>
      <c r="G81" s="475" t="s">
        <v>5031</v>
      </c>
      <c r="H81" s="135">
        <v>21</v>
      </c>
      <c r="I81" s="136">
        <v>0.57499999999999996</v>
      </c>
      <c r="J81" s="136">
        <v>0.28199999999999997</v>
      </c>
      <c r="K81" s="136">
        <v>3.5999999999999997E-2</v>
      </c>
      <c r="L81" s="136">
        <v>0.107</v>
      </c>
      <c r="P81" s="239"/>
      <c r="Q81" s="239"/>
    </row>
    <row r="82" spans="1:17" ht="32.15" customHeight="1">
      <c r="A82" s="474" t="s">
        <v>4210</v>
      </c>
      <c r="B82" s="235" t="s">
        <v>1029</v>
      </c>
      <c r="C82" s="260" t="s">
        <v>4216</v>
      </c>
      <c r="D82" s="261" t="s">
        <v>1034</v>
      </c>
      <c r="E82" s="233">
        <v>4.51</v>
      </c>
      <c r="F82" s="233">
        <v>1</v>
      </c>
      <c r="G82" s="475" t="s">
        <v>5031</v>
      </c>
      <c r="H82" s="135">
        <v>21</v>
      </c>
      <c r="I82" s="136">
        <v>0.53</v>
      </c>
      <c r="J82" s="136">
        <v>0.34499999999999997</v>
      </c>
      <c r="K82" s="136">
        <v>2.7E-2</v>
      </c>
      <c r="L82" s="136">
        <v>9.8000000000000004E-2</v>
      </c>
      <c r="P82" s="239"/>
      <c r="Q82" s="239"/>
    </row>
    <row r="83" spans="1:17" ht="32.15" customHeight="1">
      <c r="A83" s="474" t="s">
        <v>4210</v>
      </c>
      <c r="B83" s="235" t="s">
        <v>1029</v>
      </c>
      <c r="C83" s="260" t="s">
        <v>4217</v>
      </c>
      <c r="D83" s="261" t="s">
        <v>1673</v>
      </c>
      <c r="E83" s="233">
        <v>7.2</v>
      </c>
      <c r="F83" s="233">
        <v>1</v>
      </c>
      <c r="G83" s="475" t="s">
        <v>5031</v>
      </c>
      <c r="H83" s="135">
        <v>21</v>
      </c>
      <c r="I83" s="136">
        <v>0.53</v>
      </c>
      <c r="J83" s="136">
        <v>0.34499999999999997</v>
      </c>
      <c r="K83" s="136">
        <v>2.7E-2</v>
      </c>
      <c r="L83" s="136">
        <v>9.8000000000000004E-2</v>
      </c>
      <c r="P83" s="239"/>
      <c r="Q83" s="239"/>
    </row>
    <row r="84" spans="1:17" ht="32.15" customHeight="1">
      <c r="A84" s="474" t="s">
        <v>4210</v>
      </c>
      <c r="B84" s="235" t="s">
        <v>1029</v>
      </c>
      <c r="C84" s="260" t="s">
        <v>4218</v>
      </c>
      <c r="D84" s="261" t="s">
        <v>1035</v>
      </c>
      <c r="E84" s="233">
        <v>1.18</v>
      </c>
      <c r="F84" s="233">
        <v>1</v>
      </c>
      <c r="G84" s="475" t="s">
        <v>5031</v>
      </c>
      <c r="H84" s="135">
        <v>8</v>
      </c>
      <c r="I84" s="136">
        <v>0.69399999999999995</v>
      </c>
      <c r="J84" s="136">
        <v>0.13600000000000001</v>
      </c>
      <c r="K84" s="136">
        <v>4.4999999999999998E-2</v>
      </c>
      <c r="L84" s="136">
        <v>0.125</v>
      </c>
      <c r="P84" s="239"/>
      <c r="Q84" s="239"/>
    </row>
    <row r="85" spans="1:17" ht="32.15" customHeight="1">
      <c r="A85" s="474" t="s">
        <v>4210</v>
      </c>
      <c r="B85" s="235" t="s">
        <v>1029</v>
      </c>
      <c r="C85" s="260" t="s">
        <v>4219</v>
      </c>
      <c r="D85" s="261" t="s">
        <v>1036</v>
      </c>
      <c r="E85" s="233">
        <v>0.98</v>
      </c>
      <c r="F85" s="233">
        <v>1</v>
      </c>
      <c r="G85" s="475" t="s">
        <v>5031</v>
      </c>
      <c r="H85" s="135">
        <v>7</v>
      </c>
      <c r="I85" s="136">
        <v>0.70299999999999996</v>
      </c>
      <c r="J85" s="136">
        <v>0.11799999999999999</v>
      </c>
      <c r="K85" s="136">
        <v>4.4999999999999998E-2</v>
      </c>
      <c r="L85" s="136">
        <v>0.13400000000000001</v>
      </c>
      <c r="P85" s="239"/>
      <c r="Q85" s="239"/>
    </row>
    <row r="86" spans="1:17" ht="32.15" customHeight="1">
      <c r="A86" s="474" t="s">
        <v>4210</v>
      </c>
      <c r="B86" s="235" t="s">
        <v>1029</v>
      </c>
      <c r="C86" s="260" t="s">
        <v>4220</v>
      </c>
      <c r="D86" s="261" t="s">
        <v>1353</v>
      </c>
      <c r="E86" s="233">
        <v>0.35</v>
      </c>
      <c r="F86" s="233">
        <v>1</v>
      </c>
      <c r="G86" s="475" t="s">
        <v>5031</v>
      </c>
      <c r="H86" s="135">
        <v>6</v>
      </c>
      <c r="I86" s="136">
        <v>0.69399999999999995</v>
      </c>
      <c r="J86" s="136">
        <v>0.154</v>
      </c>
      <c r="K86" s="136">
        <v>4.4999999999999998E-2</v>
      </c>
      <c r="L86" s="136">
        <v>0.107</v>
      </c>
      <c r="P86" s="239"/>
      <c r="Q86" s="239"/>
    </row>
    <row r="87" spans="1:17" ht="32.15" customHeight="1">
      <c r="A87" s="474" t="s">
        <v>4210</v>
      </c>
      <c r="B87" s="235" t="s">
        <v>1029</v>
      </c>
      <c r="C87" s="260" t="s">
        <v>4221</v>
      </c>
      <c r="D87" s="261" t="s">
        <v>1285</v>
      </c>
      <c r="E87" s="233">
        <v>0.5</v>
      </c>
      <c r="F87" s="233">
        <v>1</v>
      </c>
      <c r="G87" s="475" t="s">
        <v>5031</v>
      </c>
      <c r="H87" s="135">
        <v>6</v>
      </c>
      <c r="I87" s="136">
        <v>0.69399999999999995</v>
      </c>
      <c r="J87" s="136">
        <v>0.154</v>
      </c>
      <c r="K87" s="136">
        <v>4.4999999999999998E-2</v>
      </c>
      <c r="L87" s="136">
        <v>0.107</v>
      </c>
      <c r="P87" s="239"/>
      <c r="Q87" s="239"/>
    </row>
    <row r="88" spans="1:17" ht="32.15" customHeight="1">
      <c r="A88" s="474" t="s">
        <v>4210</v>
      </c>
      <c r="B88" s="235" t="s">
        <v>1029</v>
      </c>
      <c r="C88" s="260" t="s">
        <v>4222</v>
      </c>
      <c r="D88" s="261" t="s">
        <v>1570</v>
      </c>
      <c r="E88" s="233">
        <v>1</v>
      </c>
      <c r="F88" s="233">
        <v>1</v>
      </c>
      <c r="G88" s="475" t="s">
        <v>5031</v>
      </c>
      <c r="H88" s="135">
        <v>7</v>
      </c>
      <c r="I88" s="136">
        <v>0.69399999999999995</v>
      </c>
      <c r="J88" s="136">
        <v>0.154</v>
      </c>
      <c r="K88" s="136">
        <v>4.4999999999999998E-2</v>
      </c>
      <c r="L88" s="136">
        <v>0.107</v>
      </c>
      <c r="P88" s="239"/>
      <c r="Q88" s="239"/>
    </row>
    <row r="89" spans="1:17" ht="32.15" customHeight="1">
      <c r="A89" s="474" t="s">
        <v>4210</v>
      </c>
      <c r="B89" s="235" t="s">
        <v>1029</v>
      </c>
      <c r="C89" s="260" t="s">
        <v>4223</v>
      </c>
      <c r="D89" s="261" t="s">
        <v>4224</v>
      </c>
      <c r="E89" s="233">
        <v>4.4000000000000004</v>
      </c>
      <c r="F89" s="233">
        <v>1</v>
      </c>
      <c r="G89" s="475" t="s">
        <v>5031</v>
      </c>
      <c r="H89" s="135">
        <v>21</v>
      </c>
      <c r="I89" s="136">
        <v>0.69399999999999995</v>
      </c>
      <c r="J89" s="136">
        <v>0.154</v>
      </c>
      <c r="K89" s="136">
        <v>4.4999999999999998E-2</v>
      </c>
      <c r="L89" s="136">
        <v>0.107</v>
      </c>
      <c r="P89" s="239"/>
      <c r="Q89" s="239"/>
    </row>
    <row r="90" spans="1:17" ht="32.15" customHeight="1">
      <c r="A90" s="474" t="s">
        <v>4210</v>
      </c>
      <c r="B90" s="235" t="s">
        <v>1029</v>
      </c>
      <c r="C90" s="260" t="s">
        <v>4225</v>
      </c>
      <c r="D90" s="261" t="s">
        <v>1354</v>
      </c>
      <c r="E90" s="233">
        <v>2.2999999999999998</v>
      </c>
      <c r="F90" s="233">
        <v>1</v>
      </c>
      <c r="G90" s="475" t="s">
        <v>5031</v>
      </c>
      <c r="H90" s="135">
        <v>9</v>
      </c>
      <c r="I90" s="136">
        <v>0.69399999999999995</v>
      </c>
      <c r="J90" s="136">
        <v>0.13600000000000001</v>
      </c>
      <c r="K90" s="136">
        <v>4.4999999999999998E-2</v>
      </c>
      <c r="L90" s="136">
        <v>0.125</v>
      </c>
      <c r="P90" s="239"/>
      <c r="Q90" s="239"/>
    </row>
    <row r="91" spans="1:17" ht="32.15" customHeight="1">
      <c r="A91" s="474" t="s">
        <v>4226</v>
      </c>
      <c r="B91" s="235" t="s">
        <v>1037</v>
      </c>
      <c r="C91" s="260" t="s">
        <v>4227</v>
      </c>
      <c r="D91" s="261" t="s">
        <v>1607</v>
      </c>
      <c r="E91" s="233">
        <v>1.42</v>
      </c>
      <c r="F91" s="233">
        <v>1</v>
      </c>
      <c r="G91" s="475" t="s">
        <v>5031</v>
      </c>
      <c r="H91" s="135">
        <v>14</v>
      </c>
      <c r="I91" s="136">
        <v>0.61199999999999999</v>
      </c>
      <c r="J91" s="136">
        <v>0.254</v>
      </c>
      <c r="K91" s="136">
        <v>3.5999999999999997E-2</v>
      </c>
      <c r="L91" s="136">
        <v>9.8000000000000004E-2</v>
      </c>
      <c r="P91" s="239"/>
      <c r="Q91" s="239"/>
    </row>
    <row r="92" spans="1:17" ht="32.15" customHeight="1">
      <c r="A92" s="474" t="s">
        <v>4226</v>
      </c>
      <c r="B92" s="235" t="s">
        <v>1037</v>
      </c>
      <c r="C92" s="260" t="s">
        <v>4228</v>
      </c>
      <c r="D92" s="261" t="s">
        <v>1608</v>
      </c>
      <c r="E92" s="233">
        <v>2.81</v>
      </c>
      <c r="F92" s="233">
        <v>1</v>
      </c>
      <c r="G92" s="475" t="s">
        <v>5031</v>
      </c>
      <c r="H92" s="135">
        <v>14</v>
      </c>
      <c r="I92" s="136">
        <v>0.61199999999999999</v>
      </c>
      <c r="J92" s="136">
        <v>0.254</v>
      </c>
      <c r="K92" s="136">
        <v>3.5999999999999997E-2</v>
      </c>
      <c r="L92" s="136">
        <v>9.8000000000000004E-2</v>
      </c>
      <c r="P92" s="239"/>
      <c r="Q92" s="239"/>
    </row>
    <row r="93" spans="1:17" ht="32.15" customHeight="1">
      <c r="A93" s="474" t="s">
        <v>4226</v>
      </c>
      <c r="B93" s="235" t="s">
        <v>1037</v>
      </c>
      <c r="C93" s="260" t="s">
        <v>4229</v>
      </c>
      <c r="D93" s="261" t="s">
        <v>1609</v>
      </c>
      <c r="E93" s="233">
        <v>3.48</v>
      </c>
      <c r="F93" s="233">
        <v>1</v>
      </c>
      <c r="G93" s="475" t="s">
        <v>5031</v>
      </c>
      <c r="H93" s="135">
        <v>14</v>
      </c>
      <c r="I93" s="136">
        <v>0.45700000000000002</v>
      </c>
      <c r="J93" s="136">
        <v>0.47199999999999998</v>
      </c>
      <c r="K93" s="136">
        <v>1.7999999999999999E-2</v>
      </c>
      <c r="L93" s="136">
        <v>5.2999999999999999E-2</v>
      </c>
      <c r="P93" s="239"/>
      <c r="Q93" s="239"/>
    </row>
    <row r="94" spans="1:17">
      <c r="A94" s="474" t="s">
        <v>4226</v>
      </c>
      <c r="B94" s="235" t="s">
        <v>1037</v>
      </c>
      <c r="C94" s="260" t="s">
        <v>4230</v>
      </c>
      <c r="D94" s="261" t="s">
        <v>1610</v>
      </c>
      <c r="E94" s="233">
        <v>1.1200000000000001</v>
      </c>
      <c r="F94" s="233">
        <v>1</v>
      </c>
      <c r="G94" s="475" t="s">
        <v>5031</v>
      </c>
      <c r="H94" s="135">
        <v>9</v>
      </c>
      <c r="I94" s="136">
        <v>0.69399999999999995</v>
      </c>
      <c r="J94" s="136">
        <v>0.14499999999999999</v>
      </c>
      <c r="K94" s="136">
        <v>4.4999999999999998E-2</v>
      </c>
      <c r="L94" s="136">
        <v>0.11600000000000001</v>
      </c>
      <c r="P94" s="239"/>
      <c r="Q94" s="239"/>
    </row>
    <row r="95" spans="1:17">
      <c r="A95" s="474" t="s">
        <v>4226</v>
      </c>
      <c r="B95" s="235" t="s">
        <v>1037</v>
      </c>
      <c r="C95" s="260" t="s">
        <v>4231</v>
      </c>
      <c r="D95" s="261" t="s">
        <v>1611</v>
      </c>
      <c r="E95" s="233">
        <v>2.0099999999999998</v>
      </c>
      <c r="F95" s="233">
        <v>1</v>
      </c>
      <c r="G95" s="475" t="s">
        <v>5031</v>
      </c>
      <c r="H95" s="135">
        <v>6</v>
      </c>
      <c r="I95" s="136">
        <v>0.54800000000000004</v>
      </c>
      <c r="J95" s="136">
        <v>0.372</v>
      </c>
      <c r="K95" s="136">
        <v>1.7999999999999999E-2</v>
      </c>
      <c r="L95" s="136">
        <v>6.2E-2</v>
      </c>
      <c r="P95" s="239"/>
      <c r="Q95" s="239"/>
    </row>
    <row r="96" spans="1:17" ht="32.15" customHeight="1">
      <c r="A96" s="474" t="s">
        <v>4226</v>
      </c>
      <c r="B96" s="235" t="s">
        <v>1037</v>
      </c>
      <c r="C96" s="260" t="s">
        <v>4232</v>
      </c>
      <c r="D96" s="261" t="s">
        <v>1612</v>
      </c>
      <c r="E96" s="233">
        <v>1.42</v>
      </c>
      <c r="F96" s="233">
        <v>1</v>
      </c>
      <c r="G96" s="475" t="s">
        <v>5031</v>
      </c>
      <c r="H96" s="135">
        <v>19</v>
      </c>
      <c r="I96" s="136">
        <v>0.75700000000000001</v>
      </c>
      <c r="J96" s="136">
        <v>7.2999999999999995E-2</v>
      </c>
      <c r="K96" s="136">
        <v>4.4999999999999998E-2</v>
      </c>
      <c r="L96" s="136">
        <v>0.125</v>
      </c>
      <c r="P96" s="239"/>
      <c r="Q96" s="239"/>
    </row>
    <row r="97" spans="1:17" ht="32.15" customHeight="1">
      <c r="A97" s="474" t="s">
        <v>4226</v>
      </c>
      <c r="B97" s="235" t="s">
        <v>1037</v>
      </c>
      <c r="C97" s="260" t="s">
        <v>4233</v>
      </c>
      <c r="D97" s="261" t="s">
        <v>1613</v>
      </c>
      <c r="E97" s="233">
        <v>2.38</v>
      </c>
      <c r="F97" s="233">
        <v>1</v>
      </c>
      <c r="G97" s="475" t="s">
        <v>5031</v>
      </c>
      <c r="H97" s="135">
        <v>18</v>
      </c>
      <c r="I97" s="136">
        <v>0.46400000000000002</v>
      </c>
      <c r="J97" s="136">
        <v>0.5</v>
      </c>
      <c r="K97" s="136">
        <v>8.9999999999999993E-3</v>
      </c>
      <c r="L97" s="136">
        <v>2.7E-2</v>
      </c>
      <c r="P97" s="239"/>
      <c r="Q97" s="239"/>
    </row>
    <row r="98" spans="1:17" ht="32.15" customHeight="1">
      <c r="A98" s="474" t="s">
        <v>4234</v>
      </c>
      <c r="B98" s="235" t="s">
        <v>1038</v>
      </c>
      <c r="C98" s="260" t="s">
        <v>4235</v>
      </c>
      <c r="D98" s="261" t="s">
        <v>1355</v>
      </c>
      <c r="E98" s="233">
        <v>0.84</v>
      </c>
      <c r="F98" s="233">
        <v>1</v>
      </c>
      <c r="G98" s="475" t="s">
        <v>5031</v>
      </c>
      <c r="H98" s="135">
        <v>6</v>
      </c>
      <c r="I98" s="136">
        <v>0.78400000000000003</v>
      </c>
      <c r="J98" s="136">
        <v>7.2999999999999995E-2</v>
      </c>
      <c r="K98" s="136">
        <v>3.5999999999999997E-2</v>
      </c>
      <c r="L98" s="136">
        <v>0.107</v>
      </c>
      <c r="P98" s="239"/>
      <c r="Q98" s="239"/>
    </row>
    <row r="99" spans="1:17" ht="32.15" customHeight="1">
      <c r="A99" s="474" t="s">
        <v>4234</v>
      </c>
      <c r="B99" s="235" t="s">
        <v>1038</v>
      </c>
      <c r="C99" s="260" t="s">
        <v>4236</v>
      </c>
      <c r="D99" s="261" t="s">
        <v>1356</v>
      </c>
      <c r="E99" s="233">
        <v>1.74</v>
      </c>
      <c r="F99" s="233">
        <v>1</v>
      </c>
      <c r="G99" s="475" t="s">
        <v>5031</v>
      </c>
      <c r="H99" s="135">
        <v>11</v>
      </c>
      <c r="I99" s="136">
        <v>0.748</v>
      </c>
      <c r="J99" s="136">
        <v>0.11799999999999999</v>
      </c>
      <c r="K99" s="136">
        <v>3.5999999999999997E-2</v>
      </c>
      <c r="L99" s="136">
        <v>9.8000000000000004E-2</v>
      </c>
      <c r="P99" s="239"/>
      <c r="Q99" s="239"/>
    </row>
    <row r="100" spans="1:17" ht="32.15" customHeight="1">
      <c r="A100" s="474" t="s">
        <v>4234</v>
      </c>
      <c r="B100" s="235" t="s">
        <v>1038</v>
      </c>
      <c r="C100" s="260" t="s">
        <v>4237</v>
      </c>
      <c r="D100" s="261" t="s">
        <v>1357</v>
      </c>
      <c r="E100" s="233">
        <v>2.4900000000000002</v>
      </c>
      <c r="F100" s="233">
        <v>1</v>
      </c>
      <c r="G100" s="475" t="s">
        <v>5031</v>
      </c>
      <c r="H100" s="135">
        <v>26</v>
      </c>
      <c r="I100" s="136">
        <v>0.73899999999999999</v>
      </c>
      <c r="J100" s="136">
        <v>0.13600000000000001</v>
      </c>
      <c r="K100" s="136">
        <v>3.5999999999999997E-2</v>
      </c>
      <c r="L100" s="136">
        <v>8.8999999999999996E-2</v>
      </c>
      <c r="P100" s="239"/>
      <c r="Q100" s="239"/>
    </row>
    <row r="101" spans="1:17">
      <c r="A101" s="474" t="s">
        <v>4238</v>
      </c>
      <c r="B101" s="235" t="s">
        <v>1039</v>
      </c>
      <c r="C101" s="260" t="s">
        <v>4239</v>
      </c>
      <c r="D101" s="261" t="s">
        <v>1040</v>
      </c>
      <c r="E101" s="233">
        <v>0.98</v>
      </c>
      <c r="F101" s="233">
        <v>1</v>
      </c>
      <c r="G101" s="475" t="s">
        <v>5031</v>
      </c>
      <c r="H101" s="135">
        <v>18</v>
      </c>
      <c r="I101" s="136">
        <v>0.75700000000000001</v>
      </c>
      <c r="J101" s="136">
        <v>9.0999999999999998E-2</v>
      </c>
      <c r="K101" s="136">
        <v>4.4999999999999998E-2</v>
      </c>
      <c r="L101" s="136">
        <v>0.107</v>
      </c>
      <c r="P101" s="239"/>
      <c r="Q101" s="239"/>
    </row>
    <row r="102" spans="1:17">
      <c r="A102" s="474" t="s">
        <v>4238</v>
      </c>
      <c r="B102" s="235" t="s">
        <v>1039</v>
      </c>
      <c r="C102" s="260" t="s">
        <v>4240</v>
      </c>
      <c r="D102" s="261" t="s">
        <v>1041</v>
      </c>
      <c r="E102" s="233">
        <v>1.55</v>
      </c>
      <c r="F102" s="233">
        <v>1</v>
      </c>
      <c r="G102" s="475" t="s">
        <v>5031</v>
      </c>
      <c r="H102" s="135">
        <v>20</v>
      </c>
      <c r="I102" s="136">
        <v>0.69299999999999995</v>
      </c>
      <c r="J102" s="136">
        <v>0.16400000000000001</v>
      </c>
      <c r="K102" s="136">
        <v>3.5999999999999997E-2</v>
      </c>
      <c r="L102" s="136">
        <v>0.107</v>
      </c>
      <c r="P102" s="239"/>
      <c r="Q102" s="239"/>
    </row>
    <row r="103" spans="1:17">
      <c r="A103" s="474" t="s">
        <v>4238</v>
      </c>
      <c r="B103" s="235" t="s">
        <v>1039</v>
      </c>
      <c r="C103" s="260" t="s">
        <v>4241</v>
      </c>
      <c r="D103" s="261" t="s">
        <v>1358</v>
      </c>
      <c r="E103" s="233">
        <v>0.84</v>
      </c>
      <c r="F103" s="233">
        <v>1</v>
      </c>
      <c r="G103" s="475" t="s">
        <v>5031</v>
      </c>
      <c r="H103" s="135">
        <v>13</v>
      </c>
      <c r="I103" s="136">
        <v>0.75700000000000001</v>
      </c>
      <c r="J103" s="136">
        <v>9.0999999999999998E-2</v>
      </c>
      <c r="K103" s="136">
        <v>4.4999999999999998E-2</v>
      </c>
      <c r="L103" s="136">
        <v>0.107</v>
      </c>
      <c r="P103" s="239"/>
      <c r="Q103" s="239"/>
    </row>
    <row r="104" spans="1:17">
      <c r="A104" s="474" t="s">
        <v>4238</v>
      </c>
      <c r="B104" s="235" t="s">
        <v>1039</v>
      </c>
      <c r="C104" s="260" t="s">
        <v>4242</v>
      </c>
      <c r="D104" s="261" t="s">
        <v>1359</v>
      </c>
      <c r="E104" s="233">
        <v>1.33</v>
      </c>
      <c r="F104" s="233">
        <v>0.9</v>
      </c>
      <c r="G104" s="475" t="s">
        <v>5031</v>
      </c>
      <c r="H104" s="135">
        <v>14</v>
      </c>
      <c r="I104" s="136">
        <v>0.69299999999999995</v>
      </c>
      <c r="J104" s="136">
        <v>0.16400000000000001</v>
      </c>
      <c r="K104" s="136">
        <v>3.5999999999999997E-2</v>
      </c>
      <c r="L104" s="136">
        <v>0.107</v>
      </c>
      <c r="P104" s="239"/>
      <c r="Q104" s="239"/>
    </row>
    <row r="105" spans="1:17">
      <c r="A105" s="474" t="s">
        <v>4238</v>
      </c>
      <c r="B105" s="235" t="s">
        <v>1039</v>
      </c>
      <c r="C105" s="260" t="s">
        <v>4243</v>
      </c>
      <c r="D105" s="261" t="s">
        <v>1614</v>
      </c>
      <c r="E105" s="233">
        <v>0.96</v>
      </c>
      <c r="F105" s="233">
        <v>1</v>
      </c>
      <c r="G105" s="475" t="s">
        <v>5031</v>
      </c>
      <c r="H105" s="135">
        <v>7</v>
      </c>
      <c r="I105" s="136">
        <v>0.75700000000000001</v>
      </c>
      <c r="J105" s="136">
        <v>8.2000000000000003E-2</v>
      </c>
      <c r="K105" s="136">
        <v>4.4999999999999998E-2</v>
      </c>
      <c r="L105" s="136">
        <v>0.11600000000000001</v>
      </c>
      <c r="P105" s="239"/>
      <c r="Q105" s="239"/>
    </row>
    <row r="106" spans="1:17">
      <c r="A106" s="474" t="s">
        <v>4238</v>
      </c>
      <c r="B106" s="235" t="s">
        <v>1039</v>
      </c>
      <c r="C106" s="260" t="s">
        <v>4244</v>
      </c>
      <c r="D106" s="261" t="s">
        <v>1615</v>
      </c>
      <c r="E106" s="233">
        <v>2.0099999999999998</v>
      </c>
      <c r="F106" s="233">
        <v>1</v>
      </c>
      <c r="G106" s="475" t="s">
        <v>5031</v>
      </c>
      <c r="H106" s="135">
        <v>7</v>
      </c>
      <c r="I106" s="136">
        <v>0.71199999999999997</v>
      </c>
      <c r="J106" s="136">
        <v>0.127</v>
      </c>
      <c r="K106" s="136">
        <v>4.4999999999999998E-2</v>
      </c>
      <c r="L106" s="136">
        <v>0.11600000000000001</v>
      </c>
      <c r="P106" s="239"/>
      <c r="Q106" s="239"/>
    </row>
    <row r="107" spans="1:17" ht="16" customHeight="1">
      <c r="A107" s="474" t="s">
        <v>4238</v>
      </c>
      <c r="B107" s="235" t="s">
        <v>1039</v>
      </c>
      <c r="C107" s="260" t="s">
        <v>4245</v>
      </c>
      <c r="D107" s="261" t="s">
        <v>1042</v>
      </c>
      <c r="E107" s="233">
        <v>1.02</v>
      </c>
      <c r="F107" s="233">
        <v>1</v>
      </c>
      <c r="G107" s="475" t="s">
        <v>5031</v>
      </c>
      <c r="H107" s="135">
        <v>13</v>
      </c>
      <c r="I107" s="136">
        <v>0.76600000000000001</v>
      </c>
      <c r="J107" s="136">
        <v>7.2999999999999995E-2</v>
      </c>
      <c r="K107" s="136">
        <v>4.4999999999999998E-2</v>
      </c>
      <c r="L107" s="136">
        <v>0.11600000000000001</v>
      </c>
      <c r="P107" s="239"/>
      <c r="Q107" s="239"/>
    </row>
    <row r="108" spans="1:17" ht="32.15" customHeight="1">
      <c r="A108" s="474" t="s">
        <v>4238</v>
      </c>
      <c r="B108" s="235" t="s">
        <v>1039</v>
      </c>
      <c r="C108" s="260" t="s">
        <v>4246</v>
      </c>
      <c r="D108" s="261" t="s">
        <v>4247</v>
      </c>
      <c r="E108" s="233">
        <v>1.61</v>
      </c>
      <c r="F108" s="233">
        <v>1</v>
      </c>
      <c r="G108" s="475" t="s">
        <v>5032</v>
      </c>
      <c r="H108" s="135">
        <v>14</v>
      </c>
      <c r="I108" s="136">
        <v>0.34799999999999998</v>
      </c>
      <c r="J108" s="136">
        <v>0.51800000000000002</v>
      </c>
      <c r="K108" s="136">
        <v>3.5999999999999997E-2</v>
      </c>
      <c r="L108" s="136">
        <v>9.8000000000000004E-2</v>
      </c>
      <c r="P108" s="239"/>
      <c r="Q108" s="239"/>
    </row>
    <row r="109" spans="1:17" ht="32.15" customHeight="1">
      <c r="A109" s="474" t="s">
        <v>4238</v>
      </c>
      <c r="B109" s="235" t="s">
        <v>1039</v>
      </c>
      <c r="C109" s="260" t="s">
        <v>4248</v>
      </c>
      <c r="D109" s="261" t="s">
        <v>3995</v>
      </c>
      <c r="E109" s="233">
        <v>2.0499999999999998</v>
      </c>
      <c r="F109" s="233">
        <v>1</v>
      </c>
      <c r="G109" s="475" t="s">
        <v>5032</v>
      </c>
      <c r="H109" s="135">
        <v>14</v>
      </c>
      <c r="I109" s="136">
        <v>0.34799999999999998</v>
      </c>
      <c r="J109" s="136">
        <v>0.51800000000000002</v>
      </c>
      <c r="K109" s="136">
        <v>3.5999999999999997E-2</v>
      </c>
      <c r="L109" s="136">
        <v>9.8000000000000004E-2</v>
      </c>
      <c r="P109" s="239"/>
      <c r="Q109" s="239"/>
    </row>
    <row r="110" spans="1:17" ht="16" customHeight="1">
      <c r="A110" s="474" t="s">
        <v>4238</v>
      </c>
      <c r="B110" s="235" t="s">
        <v>1039</v>
      </c>
      <c r="C110" s="260" t="s">
        <v>4249</v>
      </c>
      <c r="D110" s="261" t="s">
        <v>1360</v>
      </c>
      <c r="E110" s="233">
        <v>0.74</v>
      </c>
      <c r="F110" s="233">
        <v>1</v>
      </c>
      <c r="G110" s="475" t="s">
        <v>5031</v>
      </c>
      <c r="H110" s="135">
        <v>10</v>
      </c>
      <c r="I110" s="136">
        <v>0.79400000000000004</v>
      </c>
      <c r="J110" s="136">
        <v>3.5999999999999997E-2</v>
      </c>
      <c r="K110" s="136">
        <v>4.4999999999999998E-2</v>
      </c>
      <c r="L110" s="136">
        <v>0.125</v>
      </c>
      <c r="P110" s="239"/>
      <c r="Q110" s="239"/>
    </row>
    <row r="111" spans="1:17" ht="16" customHeight="1">
      <c r="A111" s="474" t="s">
        <v>4238</v>
      </c>
      <c r="B111" s="235" t="s">
        <v>1039</v>
      </c>
      <c r="C111" s="260" t="s">
        <v>4250</v>
      </c>
      <c r="D111" s="261" t="s">
        <v>1361</v>
      </c>
      <c r="E111" s="233">
        <v>0.99</v>
      </c>
      <c r="F111" s="233">
        <v>1</v>
      </c>
      <c r="G111" s="475" t="s">
        <v>5031</v>
      </c>
      <c r="H111" s="135">
        <v>10</v>
      </c>
      <c r="I111" s="136">
        <v>0.76600000000000001</v>
      </c>
      <c r="J111" s="136">
        <v>7.2999999999999995E-2</v>
      </c>
      <c r="K111" s="136">
        <v>4.4999999999999998E-2</v>
      </c>
      <c r="L111" s="136">
        <v>0.11600000000000001</v>
      </c>
      <c r="P111" s="239"/>
      <c r="Q111" s="239"/>
    </row>
    <row r="112" spans="1:17" ht="32.15" customHeight="1">
      <c r="A112" s="474" t="s">
        <v>4238</v>
      </c>
      <c r="B112" s="235" t="s">
        <v>1039</v>
      </c>
      <c r="C112" s="260" t="s">
        <v>4251</v>
      </c>
      <c r="D112" s="261" t="s">
        <v>1043</v>
      </c>
      <c r="E112" s="233">
        <v>1.1499999999999999</v>
      </c>
      <c r="F112" s="233">
        <v>1</v>
      </c>
      <c r="G112" s="475" t="s">
        <v>5031</v>
      </c>
      <c r="H112" s="135">
        <v>10</v>
      </c>
      <c r="I112" s="136">
        <v>0.748</v>
      </c>
      <c r="J112" s="136">
        <v>0.109</v>
      </c>
      <c r="K112" s="136">
        <v>4.4999999999999998E-2</v>
      </c>
      <c r="L112" s="136">
        <v>9.8000000000000004E-2</v>
      </c>
      <c r="P112" s="239"/>
      <c r="Q112" s="239"/>
    </row>
    <row r="113" spans="1:17" ht="16" customHeight="1">
      <c r="A113" s="474" t="s">
        <v>4238</v>
      </c>
      <c r="B113" s="235" t="s">
        <v>1039</v>
      </c>
      <c r="C113" s="260" t="s">
        <v>4252</v>
      </c>
      <c r="D113" s="261" t="s">
        <v>1044</v>
      </c>
      <c r="E113" s="233">
        <v>2.82</v>
      </c>
      <c r="F113" s="233">
        <v>1</v>
      </c>
      <c r="G113" s="475" t="s">
        <v>5031</v>
      </c>
      <c r="H113" s="135">
        <v>17</v>
      </c>
      <c r="I113" s="136">
        <v>0.52100000000000002</v>
      </c>
      <c r="J113" s="136">
        <v>0.372</v>
      </c>
      <c r="K113" s="136">
        <v>2.7E-2</v>
      </c>
      <c r="L113" s="136">
        <v>0.08</v>
      </c>
      <c r="P113" s="239"/>
      <c r="Q113" s="239"/>
    </row>
    <row r="114" spans="1:17" ht="16" customHeight="1">
      <c r="A114" s="474" t="s">
        <v>4238</v>
      </c>
      <c r="B114" s="235" t="s">
        <v>1039</v>
      </c>
      <c r="C114" s="260" t="s">
        <v>4253</v>
      </c>
      <c r="D114" s="261" t="s">
        <v>1616</v>
      </c>
      <c r="E114" s="233">
        <v>2.52</v>
      </c>
      <c r="F114" s="233">
        <v>1</v>
      </c>
      <c r="G114" s="475" t="s">
        <v>5031</v>
      </c>
      <c r="H114" s="135">
        <v>17</v>
      </c>
      <c r="I114" s="136">
        <v>0.59299999999999997</v>
      </c>
      <c r="J114" s="136">
        <v>0.29099999999999998</v>
      </c>
      <c r="K114" s="136">
        <v>3.5999999999999997E-2</v>
      </c>
      <c r="L114" s="136">
        <v>0.08</v>
      </c>
      <c r="P114" s="239"/>
      <c r="Q114" s="239"/>
    </row>
    <row r="115" spans="1:17" ht="16" customHeight="1">
      <c r="A115" s="474" t="s">
        <v>4238</v>
      </c>
      <c r="B115" s="235" t="s">
        <v>1039</v>
      </c>
      <c r="C115" s="260" t="s">
        <v>4254</v>
      </c>
      <c r="D115" s="261" t="s">
        <v>1617</v>
      </c>
      <c r="E115" s="233">
        <v>3.12</v>
      </c>
      <c r="F115" s="233">
        <v>1</v>
      </c>
      <c r="G115" s="475" t="s">
        <v>5031</v>
      </c>
      <c r="H115" s="135">
        <v>17</v>
      </c>
      <c r="I115" s="136">
        <v>0.374</v>
      </c>
      <c r="J115" s="136">
        <v>0.56299999999999994</v>
      </c>
      <c r="K115" s="136">
        <v>1.7999999999999999E-2</v>
      </c>
      <c r="L115" s="136">
        <v>4.4999999999999998E-2</v>
      </c>
      <c r="P115" s="239"/>
      <c r="Q115" s="239"/>
    </row>
    <row r="116" spans="1:17" ht="16" customHeight="1">
      <c r="A116" s="474" t="s">
        <v>4238</v>
      </c>
      <c r="B116" s="235" t="s">
        <v>1039</v>
      </c>
      <c r="C116" s="260" t="s">
        <v>4255</v>
      </c>
      <c r="D116" s="261" t="s">
        <v>1618</v>
      </c>
      <c r="E116" s="233">
        <v>4.51</v>
      </c>
      <c r="F116" s="233">
        <v>1</v>
      </c>
      <c r="G116" s="475" t="s">
        <v>5031</v>
      </c>
      <c r="H116" s="135">
        <v>17</v>
      </c>
      <c r="I116" s="136">
        <v>0.374</v>
      </c>
      <c r="J116" s="136">
        <v>0.56299999999999994</v>
      </c>
      <c r="K116" s="136">
        <v>1.7999999999999999E-2</v>
      </c>
      <c r="L116" s="136">
        <v>4.4999999999999998E-2</v>
      </c>
      <c r="P116" s="239"/>
      <c r="Q116" s="239"/>
    </row>
    <row r="117" spans="1:17" ht="16" customHeight="1">
      <c r="A117" s="474" t="s">
        <v>4238</v>
      </c>
      <c r="B117" s="235" t="s">
        <v>1039</v>
      </c>
      <c r="C117" s="260" t="s">
        <v>4256</v>
      </c>
      <c r="D117" s="261" t="s">
        <v>1045</v>
      </c>
      <c r="E117" s="233">
        <v>0.82</v>
      </c>
      <c r="F117" s="233">
        <v>1</v>
      </c>
      <c r="G117" s="475" t="s">
        <v>5031</v>
      </c>
      <c r="H117" s="135">
        <v>12</v>
      </c>
      <c r="I117" s="136">
        <v>0.79400000000000004</v>
      </c>
      <c r="J117" s="136">
        <v>4.4999999999999998E-2</v>
      </c>
      <c r="K117" s="136">
        <v>4.4999999999999998E-2</v>
      </c>
      <c r="L117" s="136">
        <v>0.11600000000000001</v>
      </c>
      <c r="P117" s="239"/>
      <c r="Q117" s="239"/>
    </row>
    <row r="118" spans="1:17" ht="32.15" customHeight="1">
      <c r="A118" s="474" t="s">
        <v>4257</v>
      </c>
      <c r="B118" s="235" t="s">
        <v>1046</v>
      </c>
      <c r="C118" s="260" t="s">
        <v>4258</v>
      </c>
      <c r="D118" s="261" t="s">
        <v>1362</v>
      </c>
      <c r="E118" s="233">
        <v>0.98</v>
      </c>
      <c r="F118" s="233">
        <v>1</v>
      </c>
      <c r="G118" s="475" t="s">
        <v>5031</v>
      </c>
      <c r="H118" s="135">
        <v>10</v>
      </c>
      <c r="I118" s="136">
        <v>0.83899999999999997</v>
      </c>
      <c r="J118" s="136">
        <v>4.4999999999999998E-2</v>
      </c>
      <c r="K118" s="136">
        <v>3.5999999999999997E-2</v>
      </c>
      <c r="L118" s="136">
        <v>0.08</v>
      </c>
      <c r="P118" s="239"/>
      <c r="Q118" s="239"/>
    </row>
    <row r="119" spans="1:17" ht="32.15" customHeight="1">
      <c r="A119" s="474" t="s">
        <v>4257</v>
      </c>
      <c r="B119" s="235" t="s">
        <v>1046</v>
      </c>
      <c r="C119" s="260" t="s">
        <v>4259</v>
      </c>
      <c r="D119" s="261" t="s">
        <v>1363</v>
      </c>
      <c r="E119" s="233">
        <v>1.49</v>
      </c>
      <c r="F119" s="233">
        <v>1</v>
      </c>
      <c r="G119" s="475" t="s">
        <v>5031</v>
      </c>
      <c r="H119" s="135">
        <v>10</v>
      </c>
      <c r="I119" s="136">
        <v>0.83899999999999997</v>
      </c>
      <c r="J119" s="136">
        <v>4.4999999999999998E-2</v>
      </c>
      <c r="K119" s="136">
        <v>3.5999999999999997E-2</v>
      </c>
      <c r="L119" s="136">
        <v>0.08</v>
      </c>
      <c r="P119" s="239"/>
      <c r="Q119" s="239"/>
    </row>
    <row r="120" spans="1:17" ht="16" customHeight="1">
      <c r="A120" s="474" t="s">
        <v>4257</v>
      </c>
      <c r="B120" s="235" t="s">
        <v>1046</v>
      </c>
      <c r="C120" s="260" t="s">
        <v>4260</v>
      </c>
      <c r="D120" s="261" t="s">
        <v>1364</v>
      </c>
      <c r="E120" s="233">
        <v>0.68</v>
      </c>
      <c r="F120" s="233">
        <v>1</v>
      </c>
      <c r="G120" s="475" t="s">
        <v>5032</v>
      </c>
      <c r="H120" s="135">
        <v>12</v>
      </c>
      <c r="I120" s="136">
        <v>0.82899999999999996</v>
      </c>
      <c r="J120" s="136">
        <v>5.5E-2</v>
      </c>
      <c r="K120" s="136">
        <v>3.5999999999999997E-2</v>
      </c>
      <c r="L120" s="136">
        <v>0.08</v>
      </c>
      <c r="P120" s="239"/>
      <c r="Q120" s="239"/>
    </row>
    <row r="121" spans="1:17" ht="16" customHeight="1">
      <c r="A121" s="474" t="s">
        <v>4257</v>
      </c>
      <c r="B121" s="235" t="s">
        <v>1046</v>
      </c>
      <c r="C121" s="260" t="s">
        <v>4261</v>
      </c>
      <c r="D121" s="261" t="s">
        <v>1365</v>
      </c>
      <c r="E121" s="233">
        <v>1.01</v>
      </c>
      <c r="F121" s="233">
        <v>1</v>
      </c>
      <c r="G121" s="475" t="s">
        <v>5031</v>
      </c>
      <c r="H121" s="135">
        <v>13</v>
      </c>
      <c r="I121" s="136">
        <v>0.82899999999999996</v>
      </c>
      <c r="J121" s="136">
        <v>5.5E-2</v>
      </c>
      <c r="K121" s="136">
        <v>3.5999999999999997E-2</v>
      </c>
      <c r="L121" s="136">
        <v>0.08</v>
      </c>
      <c r="P121" s="239"/>
      <c r="Q121" s="239"/>
    </row>
    <row r="122" spans="1:17" ht="16" customHeight="1">
      <c r="A122" s="474" t="s">
        <v>4257</v>
      </c>
      <c r="B122" s="235" t="s">
        <v>1046</v>
      </c>
      <c r="C122" s="260" t="s">
        <v>4262</v>
      </c>
      <c r="D122" s="261" t="s">
        <v>1047</v>
      </c>
      <c r="E122" s="233">
        <v>0.4</v>
      </c>
      <c r="F122" s="233">
        <v>1</v>
      </c>
      <c r="G122" s="475" t="s">
        <v>5031</v>
      </c>
      <c r="H122" s="135">
        <v>6</v>
      </c>
      <c r="I122" s="136">
        <v>0.83899999999999997</v>
      </c>
      <c r="J122" s="136">
        <v>3.5999999999999997E-2</v>
      </c>
      <c r="K122" s="136">
        <v>2.7E-2</v>
      </c>
      <c r="L122" s="136">
        <v>9.8000000000000004E-2</v>
      </c>
      <c r="P122" s="239"/>
      <c r="Q122" s="239"/>
    </row>
    <row r="123" spans="1:17" ht="16" customHeight="1">
      <c r="A123" s="474" t="s">
        <v>4257</v>
      </c>
      <c r="B123" s="235" t="s">
        <v>1046</v>
      </c>
      <c r="C123" s="260" t="s">
        <v>4263</v>
      </c>
      <c r="D123" s="261" t="s">
        <v>1048</v>
      </c>
      <c r="E123" s="233">
        <v>1.54</v>
      </c>
      <c r="F123" s="233">
        <v>0.94</v>
      </c>
      <c r="G123" s="475" t="s">
        <v>5031</v>
      </c>
      <c r="H123" s="135">
        <v>11</v>
      </c>
      <c r="I123" s="136">
        <v>0.82899999999999996</v>
      </c>
      <c r="J123" s="136">
        <v>5.5E-2</v>
      </c>
      <c r="K123" s="136">
        <v>3.5999999999999997E-2</v>
      </c>
      <c r="L123" s="136">
        <v>0.08</v>
      </c>
      <c r="P123" s="239"/>
      <c r="Q123" s="239"/>
    </row>
    <row r="124" spans="1:17" ht="32.15" customHeight="1">
      <c r="A124" s="474" t="s">
        <v>4257</v>
      </c>
      <c r="B124" s="235" t="s">
        <v>1046</v>
      </c>
      <c r="C124" s="260" t="s">
        <v>4264</v>
      </c>
      <c r="D124" s="261" t="s">
        <v>1366</v>
      </c>
      <c r="E124" s="233">
        <v>4.13</v>
      </c>
      <c r="F124" s="233">
        <v>0.9</v>
      </c>
      <c r="G124" s="475" t="s">
        <v>5031</v>
      </c>
      <c r="H124" s="135">
        <v>11</v>
      </c>
      <c r="I124" s="136">
        <v>0.32</v>
      </c>
      <c r="J124" s="136">
        <v>0.60899999999999999</v>
      </c>
      <c r="K124" s="136">
        <v>1.7999999999999999E-2</v>
      </c>
      <c r="L124" s="136">
        <v>5.2999999999999999E-2</v>
      </c>
      <c r="P124" s="239"/>
      <c r="Q124" s="239"/>
    </row>
    <row r="125" spans="1:17" ht="32.15" customHeight="1">
      <c r="A125" s="474" t="s">
        <v>4257</v>
      </c>
      <c r="B125" s="235" t="s">
        <v>1046</v>
      </c>
      <c r="C125" s="260" t="s">
        <v>4265</v>
      </c>
      <c r="D125" s="261" t="s">
        <v>1367</v>
      </c>
      <c r="E125" s="233">
        <v>5.82</v>
      </c>
      <c r="F125" s="233">
        <v>0.9</v>
      </c>
      <c r="G125" s="475" t="s">
        <v>5031</v>
      </c>
      <c r="H125" s="135">
        <v>17</v>
      </c>
      <c r="I125" s="136">
        <v>0.32</v>
      </c>
      <c r="J125" s="136">
        <v>0.60899999999999999</v>
      </c>
      <c r="K125" s="136">
        <v>1.7999999999999999E-2</v>
      </c>
      <c r="L125" s="136">
        <v>5.2999999999999999E-2</v>
      </c>
      <c r="P125" s="239"/>
      <c r="Q125" s="239"/>
    </row>
    <row r="126" spans="1:17" ht="32.15" customHeight="1">
      <c r="A126" s="474" t="s">
        <v>4257</v>
      </c>
      <c r="B126" s="235" t="s">
        <v>1046</v>
      </c>
      <c r="C126" s="260" t="s">
        <v>4266</v>
      </c>
      <c r="D126" s="261" t="s">
        <v>1368</v>
      </c>
      <c r="E126" s="233">
        <v>1.41</v>
      </c>
      <c r="F126" s="233">
        <v>0.9</v>
      </c>
      <c r="G126" s="475" t="s">
        <v>5031</v>
      </c>
      <c r="H126" s="135">
        <v>6</v>
      </c>
      <c r="I126" s="136">
        <v>0.83</v>
      </c>
      <c r="J126" s="136">
        <v>4.4999999999999998E-2</v>
      </c>
      <c r="K126" s="136">
        <v>3.5999999999999997E-2</v>
      </c>
      <c r="L126" s="136">
        <v>8.8999999999999996E-2</v>
      </c>
      <c r="P126" s="239"/>
      <c r="Q126" s="239"/>
    </row>
    <row r="127" spans="1:17" ht="32.15" customHeight="1">
      <c r="A127" s="474" t="s">
        <v>4257</v>
      </c>
      <c r="B127" s="235" t="s">
        <v>1046</v>
      </c>
      <c r="C127" s="260" t="s">
        <v>4267</v>
      </c>
      <c r="D127" s="261" t="s">
        <v>1369</v>
      </c>
      <c r="E127" s="233">
        <v>2.19</v>
      </c>
      <c r="F127" s="233">
        <v>0.9</v>
      </c>
      <c r="G127" s="475" t="s">
        <v>5031</v>
      </c>
      <c r="H127" s="135">
        <v>10</v>
      </c>
      <c r="I127" s="136">
        <v>0.83899999999999997</v>
      </c>
      <c r="J127" s="136">
        <v>3.5999999999999997E-2</v>
      </c>
      <c r="K127" s="136">
        <v>2.7E-2</v>
      </c>
      <c r="L127" s="136">
        <v>9.8000000000000004E-2</v>
      </c>
      <c r="P127" s="239"/>
      <c r="Q127" s="239"/>
    </row>
    <row r="128" spans="1:17" ht="32.15" customHeight="1">
      <c r="A128" s="474" t="s">
        <v>4257</v>
      </c>
      <c r="B128" s="235" t="s">
        <v>1046</v>
      </c>
      <c r="C128" s="260" t="s">
        <v>4268</v>
      </c>
      <c r="D128" s="261" t="s">
        <v>1370</v>
      </c>
      <c r="E128" s="233">
        <v>2.42</v>
      </c>
      <c r="F128" s="233">
        <v>1</v>
      </c>
      <c r="G128" s="475" t="s">
        <v>5031</v>
      </c>
      <c r="H128" s="135">
        <v>10</v>
      </c>
      <c r="I128" s="136">
        <v>0.80200000000000005</v>
      </c>
      <c r="J128" s="136">
        <v>8.2000000000000003E-2</v>
      </c>
      <c r="K128" s="136">
        <v>3.5999999999999997E-2</v>
      </c>
      <c r="L128" s="136">
        <v>0.08</v>
      </c>
      <c r="P128" s="239"/>
      <c r="Q128" s="239"/>
    </row>
    <row r="129" spans="1:17" ht="32.15" customHeight="1">
      <c r="A129" s="474" t="s">
        <v>4257</v>
      </c>
      <c r="B129" s="235" t="s">
        <v>1046</v>
      </c>
      <c r="C129" s="260" t="s">
        <v>4269</v>
      </c>
      <c r="D129" s="261" t="s">
        <v>1371</v>
      </c>
      <c r="E129" s="233">
        <v>1.02</v>
      </c>
      <c r="F129" s="233">
        <v>1</v>
      </c>
      <c r="G129" s="475" t="s">
        <v>5031</v>
      </c>
      <c r="H129" s="135">
        <v>10</v>
      </c>
      <c r="I129" s="136">
        <v>0.83899999999999997</v>
      </c>
      <c r="J129" s="136">
        <v>3.5999999999999997E-2</v>
      </c>
      <c r="K129" s="136">
        <v>2.7E-2</v>
      </c>
      <c r="L129" s="136">
        <v>9.8000000000000004E-2</v>
      </c>
      <c r="P129" s="239"/>
      <c r="Q129" s="239"/>
    </row>
    <row r="130" spans="1:17" ht="16" customHeight="1">
      <c r="A130" s="474" t="s">
        <v>4270</v>
      </c>
      <c r="B130" s="235" t="s">
        <v>1049</v>
      </c>
      <c r="C130" s="260" t="s">
        <v>4271</v>
      </c>
      <c r="D130" s="261" t="s">
        <v>1050</v>
      </c>
      <c r="E130" s="233">
        <v>4.21</v>
      </c>
      <c r="F130" s="233">
        <v>1.1499999999999999</v>
      </c>
      <c r="G130" s="475" t="s">
        <v>5031</v>
      </c>
      <c r="H130" s="135">
        <v>23</v>
      </c>
      <c r="I130" s="136">
        <v>0.49</v>
      </c>
      <c r="J130" s="136">
        <v>0.41</v>
      </c>
      <c r="K130" s="136">
        <v>0.03</v>
      </c>
      <c r="L130" s="136">
        <v>7.0000000000000007E-2</v>
      </c>
      <c r="P130" s="239"/>
      <c r="Q130" s="239"/>
    </row>
    <row r="131" spans="1:17" ht="32.15" customHeight="1">
      <c r="A131" s="474" t="s">
        <v>4270</v>
      </c>
      <c r="B131" s="235" t="s">
        <v>1049</v>
      </c>
      <c r="C131" s="260" t="s">
        <v>4272</v>
      </c>
      <c r="D131" s="261" t="s">
        <v>1372</v>
      </c>
      <c r="E131" s="233">
        <v>16.02</v>
      </c>
      <c r="F131" s="233">
        <v>1</v>
      </c>
      <c r="G131" s="475" t="s">
        <v>5031</v>
      </c>
      <c r="H131" s="135">
        <v>53</v>
      </c>
      <c r="I131" s="136">
        <v>0.44</v>
      </c>
      <c r="J131" s="136">
        <v>0.46</v>
      </c>
      <c r="K131" s="136">
        <v>0.02</v>
      </c>
      <c r="L131" s="136">
        <v>0.08</v>
      </c>
      <c r="P131" s="239"/>
      <c r="Q131" s="239"/>
    </row>
    <row r="132" spans="1:17" ht="48" customHeight="1">
      <c r="A132" s="474" t="s">
        <v>4270</v>
      </c>
      <c r="B132" s="235" t="s">
        <v>1049</v>
      </c>
      <c r="C132" s="260" t="s">
        <v>4273</v>
      </c>
      <c r="D132" s="261" t="s">
        <v>1051</v>
      </c>
      <c r="E132" s="233">
        <v>7.4</v>
      </c>
      <c r="F132" s="233">
        <v>1.1000000000000001</v>
      </c>
      <c r="G132" s="475" t="s">
        <v>5031</v>
      </c>
      <c r="H132" s="135">
        <v>35</v>
      </c>
      <c r="I132" s="136">
        <v>0.46</v>
      </c>
      <c r="J132" s="136">
        <v>0.44</v>
      </c>
      <c r="K132" s="136">
        <v>0.02</v>
      </c>
      <c r="L132" s="136">
        <v>0.08</v>
      </c>
      <c r="P132" s="239"/>
      <c r="Q132" s="239"/>
    </row>
    <row r="133" spans="1:17" ht="32.15" customHeight="1">
      <c r="A133" s="474" t="s">
        <v>4270</v>
      </c>
      <c r="B133" s="235" t="s">
        <v>1049</v>
      </c>
      <c r="C133" s="260" t="s">
        <v>4274</v>
      </c>
      <c r="D133" s="261" t="s">
        <v>1373</v>
      </c>
      <c r="E133" s="233">
        <v>1.92</v>
      </c>
      <c r="F133" s="233">
        <v>1.1000000000000001</v>
      </c>
      <c r="G133" s="475" t="s">
        <v>5031</v>
      </c>
      <c r="H133" s="135">
        <v>10</v>
      </c>
      <c r="I133" s="136">
        <v>0.61</v>
      </c>
      <c r="J133" s="136">
        <v>0.26</v>
      </c>
      <c r="K133" s="136">
        <v>0.04</v>
      </c>
      <c r="L133" s="136">
        <v>0.09</v>
      </c>
      <c r="P133" s="239"/>
      <c r="Q133" s="239"/>
    </row>
    <row r="134" spans="1:17" ht="32.15" customHeight="1">
      <c r="A134" s="474" t="s">
        <v>4270</v>
      </c>
      <c r="B134" s="235" t="s">
        <v>1049</v>
      </c>
      <c r="C134" s="260" t="s">
        <v>4275</v>
      </c>
      <c r="D134" s="261" t="s">
        <v>1374</v>
      </c>
      <c r="E134" s="233">
        <v>1.39</v>
      </c>
      <c r="F134" s="233">
        <v>1.1000000000000001</v>
      </c>
      <c r="G134" s="475" t="s">
        <v>5031</v>
      </c>
      <c r="H134" s="135">
        <v>10</v>
      </c>
      <c r="I134" s="136">
        <v>0.76</v>
      </c>
      <c r="J134" s="136">
        <v>0.08</v>
      </c>
      <c r="K134" s="136">
        <v>0.04</v>
      </c>
      <c r="L134" s="136">
        <v>0.12</v>
      </c>
      <c r="P134" s="239"/>
      <c r="Q134" s="239"/>
    </row>
    <row r="135" spans="1:17" ht="32.15" customHeight="1">
      <c r="A135" s="474" t="s">
        <v>4270</v>
      </c>
      <c r="B135" s="235" t="s">
        <v>1049</v>
      </c>
      <c r="C135" s="260" t="s">
        <v>4276</v>
      </c>
      <c r="D135" s="261" t="s">
        <v>1375</v>
      </c>
      <c r="E135" s="233">
        <v>1.89</v>
      </c>
      <c r="F135" s="233">
        <v>1.1000000000000001</v>
      </c>
      <c r="G135" s="475" t="s">
        <v>5031</v>
      </c>
      <c r="H135" s="135">
        <v>10</v>
      </c>
      <c r="I135" s="136">
        <v>0.71</v>
      </c>
      <c r="J135" s="136">
        <v>0.15</v>
      </c>
      <c r="K135" s="136">
        <v>0.04</v>
      </c>
      <c r="L135" s="136">
        <v>0.1</v>
      </c>
      <c r="P135" s="239"/>
      <c r="Q135" s="239"/>
    </row>
    <row r="136" spans="1:17" ht="32.15" customHeight="1">
      <c r="A136" s="474" t="s">
        <v>4270</v>
      </c>
      <c r="B136" s="235" t="s">
        <v>1049</v>
      </c>
      <c r="C136" s="260" t="s">
        <v>4277</v>
      </c>
      <c r="D136" s="261" t="s">
        <v>1376</v>
      </c>
      <c r="E136" s="233">
        <v>2.56</v>
      </c>
      <c r="F136" s="233">
        <v>1.1000000000000001</v>
      </c>
      <c r="G136" s="475" t="s">
        <v>5031</v>
      </c>
      <c r="H136" s="135">
        <v>10</v>
      </c>
      <c r="I136" s="136">
        <v>0.6</v>
      </c>
      <c r="J136" s="136">
        <v>0.27</v>
      </c>
      <c r="K136" s="136">
        <v>0.04</v>
      </c>
      <c r="L136" s="136">
        <v>0.09</v>
      </c>
      <c r="P136" s="239"/>
      <c r="Q136" s="239"/>
    </row>
    <row r="137" spans="1:17" ht="32.15" customHeight="1">
      <c r="A137" s="474" t="s">
        <v>4278</v>
      </c>
      <c r="B137" s="235" t="s">
        <v>1292</v>
      </c>
      <c r="C137" s="260" t="s">
        <v>4279</v>
      </c>
      <c r="D137" s="261" t="s">
        <v>1377</v>
      </c>
      <c r="E137" s="233">
        <v>1.66</v>
      </c>
      <c r="F137" s="233">
        <v>0.9</v>
      </c>
      <c r="G137" s="475" t="s">
        <v>5031</v>
      </c>
      <c r="H137" s="135">
        <v>18</v>
      </c>
      <c r="I137" s="136">
        <v>0.59399999999999997</v>
      </c>
      <c r="J137" s="136">
        <v>0.245</v>
      </c>
      <c r="K137" s="136">
        <v>4.4999999999999998E-2</v>
      </c>
      <c r="L137" s="136">
        <v>0.11600000000000001</v>
      </c>
      <c r="P137" s="239"/>
      <c r="Q137" s="239"/>
    </row>
    <row r="138" spans="1:17" ht="32.15" customHeight="1">
      <c r="A138" s="474" t="s">
        <v>4278</v>
      </c>
      <c r="B138" s="235" t="s">
        <v>1292</v>
      </c>
      <c r="C138" s="260" t="s">
        <v>4280</v>
      </c>
      <c r="D138" s="261" t="s">
        <v>1619</v>
      </c>
      <c r="E138" s="233">
        <v>1.82</v>
      </c>
      <c r="F138" s="233">
        <v>1</v>
      </c>
      <c r="G138" s="475" t="s">
        <v>5031</v>
      </c>
      <c r="H138" s="135">
        <v>23</v>
      </c>
      <c r="I138" s="136">
        <v>0.52900000000000003</v>
      </c>
      <c r="J138" s="136">
        <v>0.38200000000000001</v>
      </c>
      <c r="K138" s="136">
        <v>2.7E-2</v>
      </c>
      <c r="L138" s="136">
        <v>6.2E-2</v>
      </c>
      <c r="P138" s="239"/>
      <c r="Q138" s="239"/>
    </row>
    <row r="139" spans="1:17" ht="32.15" customHeight="1">
      <c r="A139" s="474" t="s">
        <v>4278</v>
      </c>
      <c r="B139" s="235" t="s">
        <v>1292</v>
      </c>
      <c r="C139" s="260" t="s">
        <v>4281</v>
      </c>
      <c r="D139" s="261" t="s">
        <v>1052</v>
      </c>
      <c r="E139" s="233">
        <v>1.71</v>
      </c>
      <c r="F139" s="233">
        <v>1</v>
      </c>
      <c r="G139" s="475" t="s">
        <v>5031</v>
      </c>
      <c r="H139" s="135">
        <v>10</v>
      </c>
      <c r="I139" s="136">
        <v>0.63</v>
      </c>
      <c r="J139" s="136">
        <v>0.2</v>
      </c>
      <c r="K139" s="136">
        <v>4.4999999999999998E-2</v>
      </c>
      <c r="L139" s="136">
        <v>0.125</v>
      </c>
      <c r="P139" s="239"/>
      <c r="Q139" s="239"/>
    </row>
    <row r="140" spans="1:17" ht="32.15" customHeight="1">
      <c r="A140" s="474" t="s">
        <v>4282</v>
      </c>
      <c r="B140" s="235" t="s">
        <v>1053</v>
      </c>
      <c r="C140" s="260" t="s">
        <v>4283</v>
      </c>
      <c r="D140" s="261" t="s">
        <v>1620</v>
      </c>
      <c r="E140" s="233">
        <v>1.98</v>
      </c>
      <c r="F140" s="233">
        <v>1</v>
      </c>
      <c r="G140" s="475" t="s">
        <v>5031</v>
      </c>
      <c r="H140" s="135">
        <v>8</v>
      </c>
      <c r="I140" s="136">
        <v>0.61</v>
      </c>
      <c r="J140" s="136">
        <v>0.23799999999999999</v>
      </c>
      <c r="K140" s="136">
        <v>4.4999999999999998E-2</v>
      </c>
      <c r="L140" s="136">
        <v>0.107</v>
      </c>
      <c r="P140" s="239"/>
      <c r="Q140" s="239"/>
    </row>
    <row r="141" spans="1:17" ht="32.15" customHeight="1">
      <c r="A141" s="474" t="s">
        <v>4282</v>
      </c>
      <c r="B141" s="235" t="s">
        <v>1053</v>
      </c>
      <c r="C141" s="229" t="s">
        <v>4284</v>
      </c>
      <c r="D141" s="234" t="s">
        <v>1378</v>
      </c>
      <c r="E141" s="233">
        <v>3.66</v>
      </c>
      <c r="F141" s="233">
        <v>1</v>
      </c>
      <c r="G141" s="475" t="s">
        <v>5031</v>
      </c>
      <c r="H141" s="135">
        <v>9</v>
      </c>
      <c r="I141" s="136">
        <v>0.435</v>
      </c>
      <c r="J141" s="136">
        <v>0.46700000000000003</v>
      </c>
      <c r="K141" s="136">
        <v>2.7E-2</v>
      </c>
      <c r="L141" s="136">
        <v>7.0999999999999994E-2</v>
      </c>
      <c r="P141" s="239"/>
      <c r="Q141" s="239"/>
    </row>
    <row r="142" spans="1:17" ht="32.15" customHeight="1">
      <c r="A142" s="474" t="s">
        <v>4282</v>
      </c>
      <c r="B142" s="235" t="s">
        <v>1053</v>
      </c>
      <c r="C142" s="229" t="s">
        <v>4285</v>
      </c>
      <c r="D142" s="234" t="s">
        <v>1621</v>
      </c>
      <c r="E142" s="233">
        <v>4.05</v>
      </c>
      <c r="F142" s="233">
        <v>1</v>
      </c>
      <c r="G142" s="475" t="s">
        <v>5031</v>
      </c>
      <c r="H142" s="135">
        <v>10</v>
      </c>
      <c r="I142" s="136">
        <v>0.30780000000000002</v>
      </c>
      <c r="J142" s="136">
        <v>0.59419999999999995</v>
      </c>
      <c r="K142" s="136">
        <v>2.7E-2</v>
      </c>
      <c r="L142" s="136">
        <v>7.0999999999999994E-2</v>
      </c>
      <c r="P142" s="239"/>
      <c r="Q142" s="239"/>
    </row>
    <row r="143" spans="1:17" ht="32.15" customHeight="1">
      <c r="A143" s="474" t="s">
        <v>4282</v>
      </c>
      <c r="B143" s="235" t="s">
        <v>1053</v>
      </c>
      <c r="C143" s="229" t="s">
        <v>4286</v>
      </c>
      <c r="D143" s="234" t="s">
        <v>1379</v>
      </c>
      <c r="E143" s="233">
        <v>2.4500000000000002</v>
      </c>
      <c r="F143" s="233">
        <v>1</v>
      </c>
      <c r="G143" s="475" t="s">
        <v>5031</v>
      </c>
      <c r="H143" s="135">
        <v>16</v>
      </c>
      <c r="I143" s="136">
        <v>0.63900000000000001</v>
      </c>
      <c r="J143" s="136">
        <v>0.2</v>
      </c>
      <c r="K143" s="136">
        <v>3.5999999999999997E-2</v>
      </c>
      <c r="L143" s="136">
        <v>0.125</v>
      </c>
      <c r="P143" s="239"/>
      <c r="Q143" s="239"/>
    </row>
    <row r="144" spans="1:17" ht="32.15" customHeight="1">
      <c r="A144" s="474" t="s">
        <v>4282</v>
      </c>
      <c r="B144" s="235" t="s">
        <v>1053</v>
      </c>
      <c r="C144" s="229" t="s">
        <v>4287</v>
      </c>
      <c r="D144" s="234" t="s">
        <v>1380</v>
      </c>
      <c r="E144" s="233">
        <v>4.24</v>
      </c>
      <c r="F144" s="233">
        <v>1</v>
      </c>
      <c r="G144" s="475" t="s">
        <v>5031</v>
      </c>
      <c r="H144" s="135">
        <v>16</v>
      </c>
      <c r="I144" s="136">
        <v>0.56720000000000004</v>
      </c>
      <c r="J144" s="136">
        <v>0.29880000000000001</v>
      </c>
      <c r="K144" s="136">
        <v>2.7E-2</v>
      </c>
      <c r="L144" s="136">
        <v>0.107</v>
      </c>
      <c r="P144" s="239"/>
      <c r="Q144" s="239"/>
    </row>
    <row r="145" spans="1:17" ht="32.15" customHeight="1">
      <c r="A145" s="474" t="s">
        <v>4282</v>
      </c>
      <c r="B145" s="235" t="s">
        <v>1053</v>
      </c>
      <c r="C145" s="229" t="s">
        <v>4288</v>
      </c>
      <c r="D145" s="234" t="s">
        <v>1381</v>
      </c>
      <c r="E145" s="233">
        <v>1.4</v>
      </c>
      <c r="F145" s="233">
        <v>1</v>
      </c>
      <c r="G145" s="475" t="s">
        <v>5031</v>
      </c>
      <c r="H145" s="135">
        <v>13</v>
      </c>
      <c r="I145" s="136">
        <v>0.57999999999999996</v>
      </c>
      <c r="J145" s="136">
        <v>0.27700000000000002</v>
      </c>
      <c r="K145" s="136">
        <v>4.4999999999999998E-2</v>
      </c>
      <c r="L145" s="136">
        <v>9.8000000000000004E-2</v>
      </c>
      <c r="P145" s="239"/>
      <c r="Q145" s="239"/>
    </row>
    <row r="146" spans="1:17" ht="32.15" customHeight="1">
      <c r="A146" s="474" t="s">
        <v>4282</v>
      </c>
      <c r="B146" s="235" t="s">
        <v>1053</v>
      </c>
      <c r="C146" s="229" t="s">
        <v>4289</v>
      </c>
      <c r="D146" s="234" t="s">
        <v>1382</v>
      </c>
      <c r="E146" s="233">
        <v>2.46</v>
      </c>
      <c r="F146" s="233">
        <v>1</v>
      </c>
      <c r="G146" s="475" t="s">
        <v>5031</v>
      </c>
      <c r="H146" s="135">
        <v>10</v>
      </c>
      <c r="I146" s="136">
        <v>0.58899999999999997</v>
      </c>
      <c r="J146" s="136">
        <v>0.27700000000000002</v>
      </c>
      <c r="K146" s="136">
        <v>3.5999999999999997E-2</v>
      </c>
      <c r="L146" s="136">
        <v>9.8000000000000004E-2</v>
      </c>
      <c r="P146" s="239"/>
      <c r="Q146" s="239"/>
    </row>
    <row r="147" spans="1:17" ht="32.15" customHeight="1">
      <c r="A147" s="474" t="s">
        <v>4282</v>
      </c>
      <c r="B147" s="235" t="s">
        <v>1053</v>
      </c>
      <c r="C147" s="229" t="s">
        <v>4290</v>
      </c>
      <c r="D147" s="234" t="s">
        <v>1622</v>
      </c>
      <c r="E147" s="233">
        <v>3.24</v>
      </c>
      <c r="F147" s="233">
        <v>1</v>
      </c>
      <c r="G147" s="475" t="s">
        <v>5031</v>
      </c>
      <c r="H147" s="135">
        <v>10</v>
      </c>
      <c r="I147" s="136">
        <v>0.58899999999999997</v>
      </c>
      <c r="J147" s="136">
        <v>0.27700000000000002</v>
      </c>
      <c r="K147" s="136">
        <v>3.5999999999999997E-2</v>
      </c>
      <c r="L147" s="136">
        <v>9.8000000000000004E-2</v>
      </c>
      <c r="P147" s="239"/>
      <c r="Q147" s="239"/>
    </row>
    <row r="148" spans="1:17" ht="32.15" customHeight="1">
      <c r="A148" s="474" t="s">
        <v>4282</v>
      </c>
      <c r="B148" s="235" t="s">
        <v>1053</v>
      </c>
      <c r="C148" s="229" t="s">
        <v>4291</v>
      </c>
      <c r="D148" s="234" t="s">
        <v>1054</v>
      </c>
      <c r="E148" s="233">
        <v>1.0900000000000001</v>
      </c>
      <c r="F148" s="233">
        <v>1</v>
      </c>
      <c r="G148" s="475" t="s">
        <v>5031</v>
      </c>
      <c r="H148" s="135">
        <v>10</v>
      </c>
      <c r="I148" s="136">
        <v>0.59</v>
      </c>
      <c r="J148" s="136">
        <v>0.25800000000000001</v>
      </c>
      <c r="K148" s="136">
        <v>4.4999999999999998E-2</v>
      </c>
      <c r="L148" s="136">
        <v>0.107</v>
      </c>
      <c r="P148" s="239"/>
      <c r="Q148" s="239"/>
    </row>
    <row r="149" spans="1:17" ht="32.15" customHeight="1">
      <c r="A149" s="474" t="s">
        <v>4282</v>
      </c>
      <c r="B149" s="235" t="s">
        <v>1053</v>
      </c>
      <c r="C149" s="229" t="s">
        <v>4292</v>
      </c>
      <c r="D149" s="234" t="s">
        <v>1055</v>
      </c>
      <c r="E149" s="233">
        <v>1.36</v>
      </c>
      <c r="F149" s="233">
        <v>1</v>
      </c>
      <c r="G149" s="475" t="s">
        <v>5031</v>
      </c>
      <c r="H149" s="135">
        <v>13</v>
      </c>
      <c r="I149" s="136">
        <v>0.57999999999999996</v>
      </c>
      <c r="J149" s="136">
        <v>0.27700000000000002</v>
      </c>
      <c r="K149" s="136">
        <v>4.4999999999999998E-2</v>
      </c>
      <c r="L149" s="136">
        <v>9.8000000000000004E-2</v>
      </c>
      <c r="P149" s="239"/>
      <c r="Q149" s="239"/>
    </row>
    <row r="150" spans="1:17" ht="32.15" customHeight="1">
      <c r="A150" s="474" t="s">
        <v>4282</v>
      </c>
      <c r="B150" s="235" t="s">
        <v>1053</v>
      </c>
      <c r="C150" s="229" t="s">
        <v>4293</v>
      </c>
      <c r="D150" s="234" t="s">
        <v>1623</v>
      </c>
      <c r="E150" s="233">
        <v>1.41</v>
      </c>
      <c r="F150" s="233">
        <v>1</v>
      </c>
      <c r="G150" s="475" t="s">
        <v>5031</v>
      </c>
      <c r="H150" s="135">
        <v>13</v>
      </c>
      <c r="I150" s="136">
        <v>0.57999999999999996</v>
      </c>
      <c r="J150" s="136">
        <v>0.27700000000000002</v>
      </c>
      <c r="K150" s="136">
        <v>4.4999999999999998E-2</v>
      </c>
      <c r="L150" s="136">
        <v>9.8000000000000004E-2</v>
      </c>
      <c r="P150" s="239"/>
      <c r="Q150" s="239"/>
    </row>
    <row r="151" spans="1:17" ht="32.15" customHeight="1">
      <c r="A151" s="474" t="s">
        <v>4282</v>
      </c>
      <c r="B151" s="235" t="s">
        <v>1053</v>
      </c>
      <c r="C151" s="229" t="s">
        <v>4294</v>
      </c>
      <c r="D151" s="234" t="s">
        <v>1624</v>
      </c>
      <c r="E151" s="233">
        <v>1.88</v>
      </c>
      <c r="F151" s="233">
        <v>1</v>
      </c>
      <c r="G151" s="475" t="s">
        <v>5031</v>
      </c>
      <c r="H151" s="135">
        <v>9</v>
      </c>
      <c r="I151" s="136">
        <v>0.54200000000000004</v>
      </c>
      <c r="J151" s="136">
        <v>0.32400000000000001</v>
      </c>
      <c r="K151" s="136">
        <v>3.5999999999999997E-2</v>
      </c>
      <c r="L151" s="136">
        <v>9.8000000000000004E-2</v>
      </c>
      <c r="P151" s="239"/>
      <c r="Q151" s="239"/>
    </row>
    <row r="152" spans="1:17" ht="32.15" customHeight="1">
      <c r="A152" s="474" t="s">
        <v>4282</v>
      </c>
      <c r="B152" s="235" t="s">
        <v>1053</v>
      </c>
      <c r="C152" s="229" t="s">
        <v>4295</v>
      </c>
      <c r="D152" s="234" t="s">
        <v>1571</v>
      </c>
      <c r="E152" s="233">
        <v>1.92</v>
      </c>
      <c r="F152" s="233">
        <v>1</v>
      </c>
      <c r="G152" s="475" t="s">
        <v>5031</v>
      </c>
      <c r="H152" s="135">
        <v>9</v>
      </c>
      <c r="I152" s="136">
        <v>0.54200000000000004</v>
      </c>
      <c r="J152" s="136">
        <v>0.32400000000000001</v>
      </c>
      <c r="K152" s="136">
        <v>3.5999999999999997E-2</v>
      </c>
      <c r="L152" s="136">
        <v>9.8000000000000004E-2</v>
      </c>
      <c r="P152" s="239"/>
      <c r="Q152" s="239"/>
    </row>
    <row r="153" spans="1:17" ht="42">
      <c r="A153" s="474" t="s">
        <v>4282</v>
      </c>
      <c r="B153" s="235" t="s">
        <v>1053</v>
      </c>
      <c r="C153" s="229" t="s">
        <v>4296</v>
      </c>
      <c r="D153" s="234" t="s">
        <v>1625</v>
      </c>
      <c r="E153" s="233">
        <v>2.29</v>
      </c>
      <c r="F153" s="233">
        <v>1</v>
      </c>
      <c r="G153" s="475" t="s">
        <v>5031</v>
      </c>
      <c r="H153" s="135">
        <v>20</v>
      </c>
      <c r="I153" s="136">
        <v>0.6</v>
      </c>
      <c r="J153" s="136">
        <v>0.248</v>
      </c>
      <c r="K153" s="136">
        <v>4.4999999999999998E-2</v>
      </c>
      <c r="L153" s="136">
        <v>0.107</v>
      </c>
      <c r="P153" s="239"/>
      <c r="Q153" s="239"/>
    </row>
    <row r="154" spans="1:17" ht="42">
      <c r="A154" s="474" t="s">
        <v>4282</v>
      </c>
      <c r="B154" s="235" t="s">
        <v>1053</v>
      </c>
      <c r="C154" s="229" t="s">
        <v>4297</v>
      </c>
      <c r="D154" s="234" t="s">
        <v>1626</v>
      </c>
      <c r="E154" s="233">
        <v>3.12</v>
      </c>
      <c r="F154" s="233">
        <v>1</v>
      </c>
      <c r="G154" s="475" t="s">
        <v>5031</v>
      </c>
      <c r="H154" s="135">
        <v>20</v>
      </c>
      <c r="I154" s="136">
        <v>0.6</v>
      </c>
      <c r="J154" s="136">
        <v>0.248</v>
      </c>
      <c r="K154" s="136">
        <v>4.4999999999999998E-2</v>
      </c>
      <c r="L154" s="136">
        <v>0.107</v>
      </c>
      <c r="P154" s="239"/>
      <c r="Q154" s="239"/>
    </row>
    <row r="155" spans="1:17" ht="32.25" customHeight="1">
      <c r="A155" s="474" t="s">
        <v>4282</v>
      </c>
      <c r="B155" s="235" t="s">
        <v>1053</v>
      </c>
      <c r="C155" s="229" t="s">
        <v>4298</v>
      </c>
      <c r="D155" s="234" t="s">
        <v>1627</v>
      </c>
      <c r="E155" s="233">
        <v>1.96</v>
      </c>
      <c r="F155" s="233">
        <v>1</v>
      </c>
      <c r="G155" s="475" t="s">
        <v>5031</v>
      </c>
      <c r="H155" s="135">
        <v>17</v>
      </c>
      <c r="I155" s="136">
        <v>0.61</v>
      </c>
      <c r="J155" s="136">
        <v>0.23799999999999999</v>
      </c>
      <c r="K155" s="136">
        <v>4.4999999999999998E-2</v>
      </c>
      <c r="L155" s="136">
        <v>0.107</v>
      </c>
      <c r="P155" s="239"/>
      <c r="Q155" s="239"/>
    </row>
    <row r="156" spans="1:17" ht="30.75" customHeight="1">
      <c r="A156" s="474" t="s">
        <v>4282</v>
      </c>
      <c r="B156" s="235" t="s">
        <v>1053</v>
      </c>
      <c r="C156" s="229" t="s">
        <v>4299</v>
      </c>
      <c r="D156" s="234" t="s">
        <v>1628</v>
      </c>
      <c r="E156" s="233">
        <v>2.17</v>
      </c>
      <c r="F156" s="233">
        <v>1</v>
      </c>
      <c r="G156" s="475" t="s">
        <v>5031</v>
      </c>
      <c r="H156" s="135">
        <v>17</v>
      </c>
      <c r="I156" s="136">
        <v>0.49130000000000001</v>
      </c>
      <c r="J156" s="136">
        <v>0.35670000000000002</v>
      </c>
      <c r="K156" s="136">
        <v>4.4999999999999998E-2</v>
      </c>
      <c r="L156" s="136">
        <v>0.107</v>
      </c>
      <c r="P156" s="239"/>
      <c r="Q156" s="239"/>
    </row>
    <row r="157" spans="1:17" ht="28">
      <c r="A157" s="474" t="s">
        <v>4282</v>
      </c>
      <c r="B157" s="235" t="s">
        <v>1053</v>
      </c>
      <c r="C157" s="229" t="s">
        <v>4300</v>
      </c>
      <c r="D157" s="234" t="s">
        <v>1572</v>
      </c>
      <c r="E157" s="233">
        <v>2.02</v>
      </c>
      <c r="F157" s="233">
        <v>1</v>
      </c>
      <c r="G157" s="475" t="s">
        <v>5031</v>
      </c>
      <c r="H157" s="135">
        <v>15</v>
      </c>
      <c r="I157" s="136">
        <v>0.43780000000000002</v>
      </c>
      <c r="J157" s="136">
        <v>0.41020000000000001</v>
      </c>
      <c r="K157" s="136">
        <v>3.5999999999999997E-2</v>
      </c>
      <c r="L157" s="136">
        <v>0.11600000000000001</v>
      </c>
      <c r="P157" s="239"/>
      <c r="Q157" s="239"/>
    </row>
    <row r="158" spans="1:17" ht="28">
      <c r="A158" s="474" t="s">
        <v>4282</v>
      </c>
      <c r="B158" s="235" t="s">
        <v>1053</v>
      </c>
      <c r="C158" s="229" t="s">
        <v>4301</v>
      </c>
      <c r="D158" s="234" t="s">
        <v>1573</v>
      </c>
      <c r="E158" s="233">
        <v>2.57</v>
      </c>
      <c r="F158" s="233">
        <v>1</v>
      </c>
      <c r="G158" s="475" t="s">
        <v>5031</v>
      </c>
      <c r="H158" s="135">
        <v>15</v>
      </c>
      <c r="I158" s="136">
        <v>0.47870000000000001</v>
      </c>
      <c r="J158" s="136">
        <v>0.36930000000000002</v>
      </c>
      <c r="K158" s="136">
        <v>3.5999999999999997E-2</v>
      </c>
      <c r="L158" s="136">
        <v>0.11600000000000001</v>
      </c>
      <c r="P158" s="239"/>
      <c r="Q158" s="239"/>
    </row>
    <row r="159" spans="1:17" ht="28">
      <c r="A159" s="474" t="s">
        <v>4282</v>
      </c>
      <c r="B159" s="235" t="s">
        <v>1053</v>
      </c>
      <c r="C159" s="229" t="s">
        <v>4302</v>
      </c>
      <c r="D159" s="234" t="s">
        <v>1574</v>
      </c>
      <c r="E159" s="233">
        <v>3.14</v>
      </c>
      <c r="F159" s="233">
        <v>1</v>
      </c>
      <c r="G159" s="475" t="s">
        <v>5031</v>
      </c>
      <c r="H159" s="135">
        <v>15</v>
      </c>
      <c r="I159" s="136">
        <v>0.629</v>
      </c>
      <c r="J159" s="136">
        <v>0.219</v>
      </c>
      <c r="K159" s="136">
        <v>3.5999999999999997E-2</v>
      </c>
      <c r="L159" s="136">
        <v>0.11600000000000001</v>
      </c>
      <c r="P159" s="239"/>
      <c r="Q159" s="239"/>
    </row>
    <row r="160" spans="1:17" ht="28">
      <c r="A160" s="474" t="s">
        <v>4282</v>
      </c>
      <c r="B160" s="235" t="s">
        <v>1053</v>
      </c>
      <c r="C160" s="229" t="s">
        <v>4303</v>
      </c>
      <c r="D160" s="234" t="s">
        <v>1056</v>
      </c>
      <c r="E160" s="233">
        <v>2.48</v>
      </c>
      <c r="F160" s="233">
        <v>1</v>
      </c>
      <c r="G160" s="475" t="s">
        <v>5031</v>
      </c>
      <c r="H160" s="135">
        <v>15</v>
      </c>
      <c r="I160" s="136">
        <v>0.57999999999999996</v>
      </c>
      <c r="J160" s="136">
        <v>0.27700000000000002</v>
      </c>
      <c r="K160" s="136">
        <v>4.4999999999999998E-2</v>
      </c>
      <c r="L160" s="136">
        <v>9.8000000000000004E-2</v>
      </c>
      <c r="P160" s="239"/>
      <c r="Q160" s="239"/>
    </row>
    <row r="161" spans="1:17" ht="42">
      <c r="A161" s="474" t="s">
        <v>4282</v>
      </c>
      <c r="B161" s="235" t="s">
        <v>1053</v>
      </c>
      <c r="C161" s="260" t="s">
        <v>4304</v>
      </c>
      <c r="D161" s="261" t="s">
        <v>1629</v>
      </c>
      <c r="E161" s="233">
        <v>1.91</v>
      </c>
      <c r="F161" s="233">
        <v>1</v>
      </c>
      <c r="G161" s="475" t="s">
        <v>5031</v>
      </c>
      <c r="H161" s="135">
        <v>20</v>
      </c>
      <c r="I161" s="136">
        <v>0.70799999999999996</v>
      </c>
      <c r="J161" s="136">
        <v>0.114</v>
      </c>
      <c r="K161" s="136">
        <v>5.2999999999999999E-2</v>
      </c>
      <c r="L161" s="136">
        <v>0.125</v>
      </c>
      <c r="P161" s="239"/>
      <c r="Q161" s="239"/>
    </row>
    <row r="162" spans="1:17" ht="42">
      <c r="A162" s="474" t="s">
        <v>4282</v>
      </c>
      <c r="B162" s="235" t="s">
        <v>1053</v>
      </c>
      <c r="C162" s="260" t="s">
        <v>4305</v>
      </c>
      <c r="D162" s="261" t="s">
        <v>1384</v>
      </c>
      <c r="E162" s="233">
        <v>2.88</v>
      </c>
      <c r="F162" s="233">
        <v>1</v>
      </c>
      <c r="G162" s="475" t="s">
        <v>5031</v>
      </c>
      <c r="H162" s="135">
        <v>15</v>
      </c>
      <c r="I162" s="136">
        <v>0.69599999999999995</v>
      </c>
      <c r="J162" s="136">
        <v>0.13400000000000001</v>
      </c>
      <c r="K162" s="136">
        <v>4.4999999999999998E-2</v>
      </c>
      <c r="L162" s="136">
        <v>0.125</v>
      </c>
      <c r="P162" s="239"/>
      <c r="Q162" s="239"/>
    </row>
    <row r="163" spans="1:17" ht="42">
      <c r="A163" s="474" t="s">
        <v>4282</v>
      </c>
      <c r="B163" s="235" t="s">
        <v>1053</v>
      </c>
      <c r="C163" s="260" t="s">
        <v>4306</v>
      </c>
      <c r="D163" s="261" t="s">
        <v>1385</v>
      </c>
      <c r="E163" s="233">
        <v>4.25</v>
      </c>
      <c r="F163" s="233">
        <v>1</v>
      </c>
      <c r="G163" s="475" t="s">
        <v>5031</v>
      </c>
      <c r="H163" s="135">
        <v>15</v>
      </c>
      <c r="I163" s="136">
        <v>0.5494</v>
      </c>
      <c r="J163" s="136">
        <v>0.29859999999999998</v>
      </c>
      <c r="K163" s="136">
        <v>4.4999999999999998E-2</v>
      </c>
      <c r="L163" s="136">
        <v>0.107</v>
      </c>
      <c r="P163" s="239"/>
      <c r="Q163" s="239"/>
    </row>
    <row r="164" spans="1:17" ht="32.15" customHeight="1">
      <c r="A164" s="474" t="s">
        <v>4282</v>
      </c>
      <c r="B164" s="235" t="s">
        <v>1053</v>
      </c>
      <c r="C164" s="260" t="s">
        <v>4307</v>
      </c>
      <c r="D164" s="261" t="s">
        <v>1057</v>
      </c>
      <c r="E164" s="233">
        <v>2.56</v>
      </c>
      <c r="F164" s="233">
        <v>1</v>
      </c>
      <c r="G164" s="475" t="s">
        <v>5031</v>
      </c>
      <c r="H164" s="135">
        <v>15</v>
      </c>
      <c r="I164" s="136">
        <v>0.57099999999999995</v>
      </c>
      <c r="J164" s="136">
        <v>0.28599999999999998</v>
      </c>
      <c r="K164" s="136">
        <v>3.5999999999999997E-2</v>
      </c>
      <c r="L164" s="136">
        <v>0.107</v>
      </c>
      <c r="P164" s="239"/>
      <c r="Q164" s="239"/>
    </row>
    <row r="165" spans="1:17" ht="32.15" customHeight="1">
      <c r="A165" s="474" t="s">
        <v>4282</v>
      </c>
      <c r="B165" s="235" t="s">
        <v>1053</v>
      </c>
      <c r="C165" s="260" t="s">
        <v>4308</v>
      </c>
      <c r="D165" s="261" t="s">
        <v>1058</v>
      </c>
      <c r="E165" s="233">
        <v>3.6</v>
      </c>
      <c r="F165" s="233">
        <v>1</v>
      </c>
      <c r="G165" s="475" t="s">
        <v>5031</v>
      </c>
      <c r="H165" s="135">
        <v>19</v>
      </c>
      <c r="I165" s="136">
        <v>0.503</v>
      </c>
      <c r="J165" s="136">
        <v>0.372</v>
      </c>
      <c r="K165" s="136">
        <v>3.5999999999999997E-2</v>
      </c>
      <c r="L165" s="136">
        <v>8.8999999999999996E-2</v>
      </c>
      <c r="P165" s="239"/>
      <c r="Q165" s="239"/>
    </row>
    <row r="166" spans="1:17" ht="42">
      <c r="A166" s="474" t="s">
        <v>4282</v>
      </c>
      <c r="B166" s="235" t="s">
        <v>1053</v>
      </c>
      <c r="C166" s="229" t="s">
        <v>4309</v>
      </c>
      <c r="D166" s="234" t="s">
        <v>1674</v>
      </c>
      <c r="E166" s="233">
        <v>0.56999999999999995</v>
      </c>
      <c r="F166" s="233">
        <v>1</v>
      </c>
      <c r="G166" s="475" t="s">
        <v>5031</v>
      </c>
      <c r="H166" s="135">
        <v>8</v>
      </c>
      <c r="I166" s="136">
        <v>0.38700000000000001</v>
      </c>
      <c r="J166" s="136">
        <v>0.51500000000000001</v>
      </c>
      <c r="K166" s="136">
        <v>1.7999999999999999E-2</v>
      </c>
      <c r="L166" s="136">
        <v>0.08</v>
      </c>
      <c r="P166" s="239"/>
      <c r="Q166" s="239"/>
    </row>
    <row r="167" spans="1:17" ht="42">
      <c r="A167" s="474" t="s">
        <v>4282</v>
      </c>
      <c r="B167" s="235" t="s">
        <v>1053</v>
      </c>
      <c r="C167" s="229" t="s">
        <v>4310</v>
      </c>
      <c r="D167" s="234" t="s">
        <v>1675</v>
      </c>
      <c r="E167" s="233">
        <v>1</v>
      </c>
      <c r="F167" s="233">
        <v>1</v>
      </c>
      <c r="G167" s="475" t="s">
        <v>5031</v>
      </c>
      <c r="H167" s="135">
        <v>8</v>
      </c>
      <c r="I167" s="136">
        <v>0.29699999999999999</v>
      </c>
      <c r="J167" s="136">
        <v>0.64900000000000002</v>
      </c>
      <c r="K167" s="136">
        <v>2.7E-2</v>
      </c>
      <c r="L167" s="136">
        <v>2.7E-2</v>
      </c>
      <c r="P167" s="239"/>
      <c r="Q167" s="239"/>
    </row>
    <row r="168" spans="1:17" ht="42">
      <c r="A168" s="474" t="s">
        <v>4282</v>
      </c>
      <c r="B168" s="235" t="s">
        <v>1053</v>
      </c>
      <c r="C168" s="229" t="s">
        <v>4311</v>
      </c>
      <c r="D168" s="234" t="s">
        <v>1676</v>
      </c>
      <c r="E168" s="233">
        <v>1.67</v>
      </c>
      <c r="F168" s="233">
        <v>1</v>
      </c>
      <c r="G168" s="475" t="s">
        <v>5031</v>
      </c>
      <c r="H168" s="135">
        <v>8</v>
      </c>
      <c r="I168" s="136">
        <v>0.23280000000000001</v>
      </c>
      <c r="J168" s="136">
        <v>0.66920000000000002</v>
      </c>
      <c r="K168" s="136">
        <v>1.7999999999999999E-2</v>
      </c>
      <c r="L168" s="136">
        <v>0.08</v>
      </c>
      <c r="P168" s="239"/>
      <c r="Q168" s="239"/>
    </row>
    <row r="169" spans="1:17" ht="42">
      <c r="A169" s="474" t="s">
        <v>4282</v>
      </c>
      <c r="B169" s="235" t="s">
        <v>1053</v>
      </c>
      <c r="C169" s="229" t="s">
        <v>4312</v>
      </c>
      <c r="D169" s="234" t="s">
        <v>1677</v>
      </c>
      <c r="E169" s="233">
        <v>2.1800000000000002</v>
      </c>
      <c r="F169" s="233">
        <v>1</v>
      </c>
      <c r="G169" s="475" t="s">
        <v>5031</v>
      </c>
      <c r="H169" s="135">
        <v>8</v>
      </c>
      <c r="I169" s="136">
        <v>0.32790000000000002</v>
      </c>
      <c r="J169" s="136">
        <v>0.57410000000000005</v>
      </c>
      <c r="K169" s="136">
        <v>1.7999999999999999E-2</v>
      </c>
      <c r="L169" s="136">
        <v>0.08</v>
      </c>
      <c r="P169" s="239"/>
      <c r="Q169" s="239"/>
    </row>
    <row r="170" spans="1:17" ht="42">
      <c r="A170" s="474" t="s">
        <v>4282</v>
      </c>
      <c r="B170" s="235" t="s">
        <v>1053</v>
      </c>
      <c r="C170" s="229" t="s">
        <v>4313</v>
      </c>
      <c r="D170" s="234" t="s">
        <v>1678</v>
      </c>
      <c r="E170" s="233">
        <v>2.69</v>
      </c>
      <c r="F170" s="233">
        <v>1</v>
      </c>
      <c r="G170" s="475" t="s">
        <v>5031</v>
      </c>
      <c r="H170" s="135">
        <v>8</v>
      </c>
      <c r="I170" s="136">
        <v>0.38700000000000001</v>
      </c>
      <c r="J170" s="136">
        <v>0.51500000000000001</v>
      </c>
      <c r="K170" s="136">
        <v>1.7999999999999999E-2</v>
      </c>
      <c r="L170" s="136">
        <v>0.08</v>
      </c>
      <c r="P170" s="239"/>
      <c r="Q170" s="239"/>
    </row>
    <row r="171" spans="1:17" ht="42">
      <c r="A171" s="474" t="s">
        <v>4282</v>
      </c>
      <c r="B171" s="235" t="s">
        <v>1053</v>
      </c>
      <c r="C171" s="229" t="s">
        <v>4314</v>
      </c>
      <c r="D171" s="234" t="s">
        <v>1679</v>
      </c>
      <c r="E171" s="233">
        <v>3.44</v>
      </c>
      <c r="F171" s="233">
        <v>1</v>
      </c>
      <c r="G171" s="475" t="s">
        <v>5031</v>
      </c>
      <c r="H171" s="135">
        <v>8</v>
      </c>
      <c r="I171" s="136">
        <v>0.38700000000000001</v>
      </c>
      <c r="J171" s="136">
        <v>0.51500000000000001</v>
      </c>
      <c r="K171" s="136">
        <v>1.7999999999999999E-2</v>
      </c>
      <c r="L171" s="136">
        <v>0.08</v>
      </c>
      <c r="P171" s="239"/>
      <c r="Q171" s="239"/>
    </row>
    <row r="172" spans="1:17" ht="42">
      <c r="A172" s="474" t="s">
        <v>4282</v>
      </c>
      <c r="B172" s="235" t="s">
        <v>1053</v>
      </c>
      <c r="C172" s="229" t="s">
        <v>4315</v>
      </c>
      <c r="D172" s="234" t="s">
        <v>1680</v>
      </c>
      <c r="E172" s="233">
        <v>4.42</v>
      </c>
      <c r="F172" s="233">
        <v>1</v>
      </c>
      <c r="G172" s="475" t="s">
        <v>5031</v>
      </c>
      <c r="H172" s="135">
        <v>8</v>
      </c>
      <c r="I172" s="136">
        <v>0.38700000000000001</v>
      </c>
      <c r="J172" s="136">
        <v>0.51500000000000001</v>
      </c>
      <c r="K172" s="136">
        <v>1.7999999999999999E-2</v>
      </c>
      <c r="L172" s="136">
        <v>0.08</v>
      </c>
      <c r="P172" s="239"/>
      <c r="Q172" s="239"/>
    </row>
    <row r="173" spans="1:17" ht="42">
      <c r="A173" s="474" t="s">
        <v>4282</v>
      </c>
      <c r="B173" s="235" t="s">
        <v>1053</v>
      </c>
      <c r="C173" s="229" t="s">
        <v>4316</v>
      </c>
      <c r="D173" s="234" t="s">
        <v>1681</v>
      </c>
      <c r="E173" s="233">
        <v>5.39</v>
      </c>
      <c r="F173" s="233">
        <v>1</v>
      </c>
      <c r="G173" s="475" t="s">
        <v>5031</v>
      </c>
      <c r="H173" s="135">
        <v>8</v>
      </c>
      <c r="I173" s="136">
        <v>0.38700000000000001</v>
      </c>
      <c r="J173" s="136">
        <v>0.51500000000000001</v>
      </c>
      <c r="K173" s="136">
        <v>1.7999999999999999E-2</v>
      </c>
      <c r="L173" s="136">
        <v>0.08</v>
      </c>
      <c r="P173" s="239"/>
      <c r="Q173" s="239"/>
    </row>
    <row r="174" spans="1:17" ht="48" customHeight="1">
      <c r="A174" s="474" t="s">
        <v>4282</v>
      </c>
      <c r="B174" s="235" t="s">
        <v>1053</v>
      </c>
      <c r="C174" s="229" t="s">
        <v>4317</v>
      </c>
      <c r="D174" s="234" t="s">
        <v>1682</v>
      </c>
      <c r="E174" s="233">
        <v>8.65</v>
      </c>
      <c r="F174" s="233">
        <v>1</v>
      </c>
      <c r="G174" s="475" t="s">
        <v>5031</v>
      </c>
      <c r="H174" s="135">
        <v>8</v>
      </c>
      <c r="I174" s="136">
        <v>0.2382</v>
      </c>
      <c r="J174" s="136">
        <v>0.66379999999999995</v>
      </c>
      <c r="K174" s="136">
        <v>1.7999999999999999E-2</v>
      </c>
      <c r="L174" s="136">
        <v>0.08</v>
      </c>
      <c r="P174" s="239"/>
      <c r="Q174" s="239"/>
    </row>
    <row r="175" spans="1:17" ht="48" customHeight="1">
      <c r="A175" s="474" t="s">
        <v>4282</v>
      </c>
      <c r="B175" s="235" t="s">
        <v>1053</v>
      </c>
      <c r="C175" s="229" t="s">
        <v>4318</v>
      </c>
      <c r="D175" s="234" t="s">
        <v>1683</v>
      </c>
      <c r="E175" s="233">
        <v>14.64</v>
      </c>
      <c r="F175" s="233">
        <v>1</v>
      </c>
      <c r="G175" s="475" t="s">
        <v>5031</v>
      </c>
      <c r="H175" s="135">
        <v>8</v>
      </c>
      <c r="I175" s="136">
        <v>0.49249999999999999</v>
      </c>
      <c r="J175" s="136">
        <v>0.40949999999999998</v>
      </c>
      <c r="K175" s="136">
        <v>1.7999999999999999E-2</v>
      </c>
      <c r="L175" s="136">
        <v>0.08</v>
      </c>
      <c r="P175" s="239"/>
      <c r="Q175" s="239"/>
    </row>
    <row r="176" spans="1:17" ht="15" customHeight="1">
      <c r="A176" s="474" t="s">
        <v>4282</v>
      </c>
      <c r="B176" s="235" t="s">
        <v>1053</v>
      </c>
      <c r="C176" s="229" t="s">
        <v>4319</v>
      </c>
      <c r="D176" s="234" t="s">
        <v>1685</v>
      </c>
      <c r="E176" s="233">
        <v>3.02</v>
      </c>
      <c r="F176" s="233">
        <v>1</v>
      </c>
      <c r="G176" s="475" t="s">
        <v>5031</v>
      </c>
      <c r="H176" s="135">
        <v>8</v>
      </c>
      <c r="I176" s="136">
        <v>0.38700000000000001</v>
      </c>
      <c r="J176" s="136">
        <v>0.51500000000000001</v>
      </c>
      <c r="K176" s="136">
        <v>1.7999999999999999E-2</v>
      </c>
      <c r="L176" s="136">
        <v>0.08</v>
      </c>
      <c r="P176" s="239"/>
      <c r="Q176" s="239"/>
    </row>
    <row r="177" spans="1:17" ht="56">
      <c r="A177" s="474" t="s">
        <v>4282</v>
      </c>
      <c r="B177" s="235" t="s">
        <v>1053</v>
      </c>
      <c r="C177" s="229" t="s">
        <v>4320</v>
      </c>
      <c r="D177" s="234" t="s">
        <v>1686</v>
      </c>
      <c r="E177" s="233">
        <v>1.42</v>
      </c>
      <c r="F177" s="233">
        <v>1</v>
      </c>
      <c r="G177" s="475" t="s">
        <v>5031</v>
      </c>
      <c r="H177" s="135">
        <v>8</v>
      </c>
      <c r="I177" s="136">
        <v>0.29699999999999999</v>
      </c>
      <c r="J177" s="136">
        <v>0.64900000000000002</v>
      </c>
      <c r="K177" s="136">
        <v>2.7E-2</v>
      </c>
      <c r="L177" s="136">
        <v>2.7E-2</v>
      </c>
      <c r="P177" s="239"/>
      <c r="Q177" s="239"/>
    </row>
    <row r="178" spans="1:17" ht="16" customHeight="1">
      <c r="A178" s="474" t="s">
        <v>4282</v>
      </c>
      <c r="B178" s="235" t="s">
        <v>1053</v>
      </c>
      <c r="C178" s="229" t="s">
        <v>4321</v>
      </c>
      <c r="D178" s="234" t="s">
        <v>1296</v>
      </c>
      <c r="E178" s="233">
        <v>1.04</v>
      </c>
      <c r="F178" s="233">
        <v>1</v>
      </c>
      <c r="G178" s="475" t="s">
        <v>5031</v>
      </c>
      <c r="H178" s="135">
        <v>11</v>
      </c>
      <c r="I178" s="136">
        <v>0.66700000000000004</v>
      </c>
      <c r="J178" s="136">
        <v>0.17199999999999999</v>
      </c>
      <c r="K178" s="136">
        <v>4.4999999999999998E-2</v>
      </c>
      <c r="L178" s="136">
        <v>0.11600000000000001</v>
      </c>
      <c r="P178" s="239"/>
      <c r="Q178" s="239"/>
    </row>
    <row r="179" spans="1:17" ht="16" customHeight="1">
      <c r="A179" s="474" t="s">
        <v>4282</v>
      </c>
      <c r="B179" s="235" t="s">
        <v>1053</v>
      </c>
      <c r="C179" s="229" t="s">
        <v>4322</v>
      </c>
      <c r="D179" s="234" t="s">
        <v>1297</v>
      </c>
      <c r="E179" s="233">
        <v>1.49</v>
      </c>
      <c r="F179" s="233">
        <v>1</v>
      </c>
      <c r="G179" s="475" t="s">
        <v>5031</v>
      </c>
      <c r="H179" s="135">
        <v>25</v>
      </c>
      <c r="I179" s="136">
        <v>0.64800000000000002</v>
      </c>
      <c r="J179" s="136">
        <v>0.191</v>
      </c>
      <c r="K179" s="136">
        <v>4.4999999999999998E-2</v>
      </c>
      <c r="L179" s="136">
        <v>0.11600000000000001</v>
      </c>
      <c r="P179" s="239"/>
      <c r="Q179" s="239"/>
    </row>
    <row r="180" spans="1:17" ht="16" customHeight="1">
      <c r="A180" s="474" t="s">
        <v>4282</v>
      </c>
      <c r="B180" s="235" t="s">
        <v>1053</v>
      </c>
      <c r="C180" s="229" t="s">
        <v>4323</v>
      </c>
      <c r="D180" s="234" t="s">
        <v>1298</v>
      </c>
      <c r="E180" s="233">
        <v>4.1500000000000004</v>
      </c>
      <c r="F180" s="233">
        <v>1</v>
      </c>
      <c r="G180" s="475" t="s">
        <v>5031</v>
      </c>
      <c r="H180" s="135">
        <v>24</v>
      </c>
      <c r="I180" s="136">
        <v>0.59899999999999998</v>
      </c>
      <c r="J180" s="136">
        <v>0.25800000000000001</v>
      </c>
      <c r="K180" s="136">
        <v>4.4999999999999998E-2</v>
      </c>
      <c r="L180" s="136">
        <v>9.8000000000000004E-2</v>
      </c>
      <c r="P180" s="239"/>
      <c r="Q180" s="239"/>
    </row>
    <row r="181" spans="1:17" ht="16" customHeight="1">
      <c r="A181" s="474" t="s">
        <v>4282</v>
      </c>
      <c r="B181" s="235" t="s">
        <v>1053</v>
      </c>
      <c r="C181" s="229" t="s">
        <v>4324</v>
      </c>
      <c r="D181" s="234" t="s">
        <v>4011</v>
      </c>
      <c r="E181" s="233">
        <v>4.32</v>
      </c>
      <c r="F181" s="233">
        <v>1</v>
      </c>
      <c r="G181" s="475" t="s">
        <v>5031</v>
      </c>
      <c r="H181" s="135">
        <v>27</v>
      </c>
      <c r="I181" s="136">
        <v>0.59899999999999998</v>
      </c>
      <c r="J181" s="136">
        <v>0.25800000000000001</v>
      </c>
      <c r="K181" s="136">
        <v>4.4999999999999998E-2</v>
      </c>
      <c r="L181" s="136">
        <v>9.8000000000000004E-2</v>
      </c>
      <c r="P181" s="239"/>
      <c r="Q181" s="239"/>
    </row>
    <row r="182" spans="1:17" ht="16" customHeight="1">
      <c r="A182" s="474" t="s">
        <v>4282</v>
      </c>
      <c r="B182" s="235" t="s">
        <v>1053</v>
      </c>
      <c r="C182" s="229" t="s">
        <v>4325</v>
      </c>
      <c r="D182" s="234" t="s">
        <v>4013</v>
      </c>
      <c r="E182" s="233">
        <v>4.68</v>
      </c>
      <c r="F182" s="233">
        <v>1</v>
      </c>
      <c r="G182" s="475" t="s">
        <v>5031</v>
      </c>
      <c r="H182" s="135">
        <v>27</v>
      </c>
      <c r="I182" s="136">
        <v>0.59899999999999998</v>
      </c>
      <c r="J182" s="136">
        <v>0.25800000000000001</v>
      </c>
      <c r="K182" s="136">
        <v>4.4999999999999998E-2</v>
      </c>
      <c r="L182" s="136">
        <v>9.8000000000000004E-2</v>
      </c>
      <c r="P182" s="239"/>
      <c r="Q182" s="239"/>
    </row>
    <row r="183" spans="1:17" ht="16" customHeight="1">
      <c r="A183" s="474" t="s">
        <v>4282</v>
      </c>
      <c r="B183" s="235" t="s">
        <v>1053</v>
      </c>
      <c r="C183" s="229" t="s">
        <v>4326</v>
      </c>
      <c r="D183" s="234" t="s">
        <v>4015</v>
      </c>
      <c r="E183" s="233">
        <v>7.47</v>
      </c>
      <c r="F183" s="233">
        <v>1</v>
      </c>
      <c r="G183" s="475" t="s">
        <v>5031</v>
      </c>
      <c r="H183" s="135">
        <v>27</v>
      </c>
      <c r="I183" s="136">
        <v>0.59899999999999998</v>
      </c>
      <c r="J183" s="136">
        <v>0.25800000000000001</v>
      </c>
      <c r="K183" s="136">
        <v>4.4999999999999998E-2</v>
      </c>
      <c r="L183" s="136">
        <v>9.8000000000000004E-2</v>
      </c>
      <c r="P183" s="239"/>
      <c r="Q183" s="239"/>
    </row>
    <row r="184" spans="1:17" ht="16" customHeight="1">
      <c r="A184" s="474" t="s">
        <v>4282</v>
      </c>
      <c r="B184" s="235" t="s">
        <v>1053</v>
      </c>
      <c r="C184" s="229" t="s">
        <v>4327</v>
      </c>
      <c r="D184" s="234" t="s">
        <v>4017</v>
      </c>
      <c r="E184" s="233">
        <v>8.7100000000000009</v>
      </c>
      <c r="F184" s="233">
        <v>1</v>
      </c>
      <c r="G184" s="475" t="s">
        <v>5031</v>
      </c>
      <c r="H184" s="135">
        <v>27</v>
      </c>
      <c r="I184" s="136">
        <v>0.59899999999999998</v>
      </c>
      <c r="J184" s="136">
        <v>0.25800000000000001</v>
      </c>
      <c r="K184" s="136">
        <v>4.4999999999999998E-2</v>
      </c>
      <c r="L184" s="136">
        <v>9.8000000000000004E-2</v>
      </c>
      <c r="P184" s="239"/>
      <c r="Q184" s="239"/>
    </row>
    <row r="185" spans="1:17" ht="16" customHeight="1">
      <c r="A185" s="474" t="s">
        <v>4282</v>
      </c>
      <c r="B185" s="235" t="s">
        <v>1053</v>
      </c>
      <c r="C185" s="229" t="s">
        <v>4328</v>
      </c>
      <c r="D185" s="234" t="s">
        <v>4019</v>
      </c>
      <c r="E185" s="233">
        <v>9.42</v>
      </c>
      <c r="F185" s="233">
        <v>1</v>
      </c>
      <c r="G185" s="475" t="s">
        <v>5031</v>
      </c>
      <c r="H185" s="135">
        <v>27</v>
      </c>
      <c r="I185" s="136">
        <v>0.59899999999999998</v>
      </c>
      <c r="J185" s="136">
        <v>0.25800000000000001</v>
      </c>
      <c r="K185" s="136">
        <v>4.4999999999999998E-2</v>
      </c>
      <c r="L185" s="136">
        <v>9.8000000000000004E-2</v>
      </c>
      <c r="P185" s="239"/>
      <c r="Q185" s="239"/>
    </row>
    <row r="186" spans="1:17" ht="16" customHeight="1">
      <c r="A186" s="474" t="s">
        <v>4282</v>
      </c>
      <c r="B186" s="235" t="s">
        <v>1053</v>
      </c>
      <c r="C186" s="229" t="s">
        <v>4329</v>
      </c>
      <c r="D186" s="234" t="s">
        <v>4021</v>
      </c>
      <c r="E186" s="233">
        <v>12.87</v>
      </c>
      <c r="F186" s="233">
        <v>1</v>
      </c>
      <c r="G186" s="475" t="s">
        <v>5031</v>
      </c>
      <c r="H186" s="135">
        <v>27</v>
      </c>
      <c r="I186" s="136">
        <v>0.59899999999999998</v>
      </c>
      <c r="J186" s="136">
        <v>0.25800000000000001</v>
      </c>
      <c r="K186" s="136">
        <v>4.4999999999999998E-2</v>
      </c>
      <c r="L186" s="136">
        <v>9.8000000000000004E-2</v>
      </c>
      <c r="P186" s="239"/>
      <c r="Q186" s="239"/>
    </row>
    <row r="187" spans="1:17" ht="16" customHeight="1">
      <c r="A187" s="474" t="s">
        <v>4282</v>
      </c>
      <c r="B187" s="235" t="s">
        <v>1053</v>
      </c>
      <c r="C187" s="229" t="s">
        <v>4330</v>
      </c>
      <c r="D187" s="234" t="s">
        <v>4023</v>
      </c>
      <c r="E187" s="233">
        <v>19.73</v>
      </c>
      <c r="F187" s="233">
        <v>1</v>
      </c>
      <c r="G187" s="475" t="s">
        <v>5031</v>
      </c>
      <c r="H187" s="135">
        <v>27</v>
      </c>
      <c r="I187" s="136">
        <v>0.59899999999999998</v>
      </c>
      <c r="J187" s="136">
        <v>0.25800000000000001</v>
      </c>
      <c r="K187" s="136">
        <v>4.4999999999999998E-2</v>
      </c>
      <c r="L187" s="136">
        <v>9.8000000000000004E-2</v>
      </c>
      <c r="P187" s="239"/>
      <c r="Q187" s="239"/>
    </row>
    <row r="188" spans="1:17" ht="16" customHeight="1">
      <c r="A188" s="474" t="s">
        <v>4282</v>
      </c>
      <c r="B188" s="235" t="s">
        <v>1053</v>
      </c>
      <c r="C188" s="229" t="s">
        <v>4331</v>
      </c>
      <c r="D188" s="234" t="s">
        <v>4025</v>
      </c>
      <c r="E188" s="233">
        <v>3.85</v>
      </c>
      <c r="F188" s="233">
        <v>1</v>
      </c>
      <c r="G188" s="475" t="s">
        <v>5031</v>
      </c>
      <c r="H188" s="135">
        <v>11</v>
      </c>
      <c r="I188" s="136">
        <v>0.38700000000000001</v>
      </c>
      <c r="J188" s="136">
        <v>0.51500000000000001</v>
      </c>
      <c r="K188" s="136">
        <v>1.7999999999999999E-2</v>
      </c>
      <c r="L188" s="136">
        <v>0.08</v>
      </c>
      <c r="P188" s="239"/>
      <c r="Q188" s="239"/>
    </row>
    <row r="189" spans="1:17" ht="16" customHeight="1">
      <c r="A189" s="474" t="s">
        <v>4282</v>
      </c>
      <c r="B189" s="235" t="s">
        <v>1053</v>
      </c>
      <c r="C189" s="229" t="s">
        <v>4332</v>
      </c>
      <c r="D189" s="234" t="s">
        <v>4027</v>
      </c>
      <c r="E189" s="233">
        <v>9.4700000000000006</v>
      </c>
      <c r="F189" s="233">
        <v>1</v>
      </c>
      <c r="G189" s="475" t="s">
        <v>5031</v>
      </c>
      <c r="H189" s="135">
        <v>25</v>
      </c>
      <c r="I189" s="136">
        <v>0.38700000000000001</v>
      </c>
      <c r="J189" s="136">
        <v>0.51500000000000001</v>
      </c>
      <c r="K189" s="136">
        <v>1.7999999999999999E-2</v>
      </c>
      <c r="L189" s="136">
        <v>0.08</v>
      </c>
      <c r="P189" s="239"/>
      <c r="Q189" s="239"/>
    </row>
    <row r="190" spans="1:17" ht="16" customHeight="1">
      <c r="A190" s="474" t="s">
        <v>4282</v>
      </c>
      <c r="B190" s="235" t="s">
        <v>1053</v>
      </c>
      <c r="C190" s="229" t="s">
        <v>4333</v>
      </c>
      <c r="D190" s="234" t="s">
        <v>4029</v>
      </c>
      <c r="E190" s="233">
        <v>10.95</v>
      </c>
      <c r="F190" s="233">
        <v>1</v>
      </c>
      <c r="G190" s="475" t="s">
        <v>5031</v>
      </c>
      <c r="H190" s="135">
        <v>24</v>
      </c>
      <c r="I190" s="136">
        <v>0.38700000000000001</v>
      </c>
      <c r="J190" s="136">
        <v>0.51500000000000001</v>
      </c>
      <c r="K190" s="136">
        <v>1.7999999999999999E-2</v>
      </c>
      <c r="L190" s="136">
        <v>0.08</v>
      </c>
      <c r="P190" s="239"/>
      <c r="Q190" s="239"/>
    </row>
    <row r="191" spans="1:17" ht="16" customHeight="1">
      <c r="A191" s="474" t="s">
        <v>4282</v>
      </c>
      <c r="B191" s="235" t="s">
        <v>1053</v>
      </c>
      <c r="C191" s="229" t="s">
        <v>4334</v>
      </c>
      <c r="D191" s="234" t="s">
        <v>4031</v>
      </c>
      <c r="E191" s="233">
        <v>13.16</v>
      </c>
      <c r="F191" s="233">
        <v>1</v>
      </c>
      <c r="G191" s="475" t="s">
        <v>5031</v>
      </c>
      <c r="H191" s="135">
        <v>25</v>
      </c>
      <c r="I191" s="136">
        <v>0.38700000000000001</v>
      </c>
      <c r="J191" s="136">
        <v>0.51500000000000001</v>
      </c>
      <c r="K191" s="136">
        <v>1.7999999999999999E-2</v>
      </c>
      <c r="L191" s="136">
        <v>0.08</v>
      </c>
      <c r="P191" s="239"/>
      <c r="Q191" s="239"/>
    </row>
    <row r="192" spans="1:17" ht="16" customHeight="1">
      <c r="A192" s="474" t="s">
        <v>4282</v>
      </c>
      <c r="B192" s="235" t="s">
        <v>1053</v>
      </c>
      <c r="C192" s="229" t="s">
        <v>4335</v>
      </c>
      <c r="D192" s="234" t="s">
        <v>4033</v>
      </c>
      <c r="E192" s="233">
        <v>14.63</v>
      </c>
      <c r="F192" s="233">
        <v>1</v>
      </c>
      <c r="G192" s="475" t="s">
        <v>5031</v>
      </c>
      <c r="H192" s="135">
        <v>25</v>
      </c>
      <c r="I192" s="136">
        <v>0.38700000000000001</v>
      </c>
      <c r="J192" s="136">
        <v>0.51500000000000001</v>
      </c>
      <c r="K192" s="136">
        <v>1.7999999999999999E-2</v>
      </c>
      <c r="L192" s="136">
        <v>0.08</v>
      </c>
      <c r="P192" s="239"/>
      <c r="Q192" s="239"/>
    </row>
    <row r="193" spans="1:17" ht="16" customHeight="1">
      <c r="A193" s="474" t="s">
        <v>4282</v>
      </c>
      <c r="B193" s="235" t="s">
        <v>1053</v>
      </c>
      <c r="C193" s="229" t="s">
        <v>4336</v>
      </c>
      <c r="D193" s="234" t="s">
        <v>4337</v>
      </c>
      <c r="E193" s="233">
        <v>19.170000000000002</v>
      </c>
      <c r="F193" s="233">
        <v>1</v>
      </c>
      <c r="G193" s="475" t="s">
        <v>5031</v>
      </c>
      <c r="H193" s="135">
        <v>27</v>
      </c>
      <c r="I193" s="136">
        <v>0.38700000000000001</v>
      </c>
      <c r="J193" s="136">
        <v>0.51500000000000001</v>
      </c>
      <c r="K193" s="136">
        <v>1.7999999999999999E-2</v>
      </c>
      <c r="L193" s="136">
        <v>0.08</v>
      </c>
      <c r="P193" s="239"/>
      <c r="Q193" s="239"/>
    </row>
    <row r="194" spans="1:17" ht="16" customHeight="1">
      <c r="A194" s="474" t="s">
        <v>4282</v>
      </c>
      <c r="B194" s="235" t="s">
        <v>1053</v>
      </c>
      <c r="C194" s="229" t="s">
        <v>4338</v>
      </c>
      <c r="D194" s="234" t="s">
        <v>4339</v>
      </c>
      <c r="E194" s="233">
        <v>31.29</v>
      </c>
      <c r="F194" s="233">
        <v>1</v>
      </c>
      <c r="G194" s="475" t="s">
        <v>5031</v>
      </c>
      <c r="H194" s="135">
        <v>27</v>
      </c>
      <c r="I194" s="136">
        <v>0.38700000000000001</v>
      </c>
      <c r="J194" s="136">
        <v>0.51500000000000001</v>
      </c>
      <c r="K194" s="136">
        <v>1.7999999999999999E-2</v>
      </c>
      <c r="L194" s="136">
        <v>0.08</v>
      </c>
      <c r="P194" s="239"/>
      <c r="Q194" s="239"/>
    </row>
    <row r="195" spans="1:17" ht="32.15" customHeight="1">
      <c r="A195" s="474" t="s">
        <v>4340</v>
      </c>
      <c r="B195" s="235" t="s">
        <v>1059</v>
      </c>
      <c r="C195" s="229" t="s">
        <v>4341</v>
      </c>
      <c r="D195" s="234" t="s">
        <v>1060</v>
      </c>
      <c r="E195" s="233">
        <v>0.66</v>
      </c>
      <c r="F195" s="233">
        <v>1</v>
      </c>
      <c r="G195" s="475" t="s">
        <v>5031</v>
      </c>
      <c r="H195" s="135">
        <v>4</v>
      </c>
      <c r="I195" s="136">
        <v>0.82099999999999995</v>
      </c>
      <c r="J195" s="136">
        <v>3.5999999999999997E-2</v>
      </c>
      <c r="K195" s="136">
        <v>3.5999999999999997E-2</v>
      </c>
      <c r="L195" s="136">
        <v>0.107</v>
      </c>
      <c r="P195" s="239"/>
      <c r="Q195" s="239"/>
    </row>
    <row r="196" spans="1:17" ht="32.15" customHeight="1">
      <c r="A196" s="474" t="s">
        <v>4340</v>
      </c>
      <c r="B196" s="235" t="s">
        <v>1059</v>
      </c>
      <c r="C196" s="229" t="s">
        <v>4342</v>
      </c>
      <c r="D196" s="234" t="s">
        <v>1061</v>
      </c>
      <c r="E196" s="233">
        <v>0.47</v>
      </c>
      <c r="F196" s="233">
        <v>1</v>
      </c>
      <c r="G196" s="475" t="s">
        <v>5031</v>
      </c>
      <c r="H196" s="135">
        <v>7</v>
      </c>
      <c r="I196" s="136">
        <v>0.82099999999999995</v>
      </c>
      <c r="J196" s="136">
        <v>3.5999999999999997E-2</v>
      </c>
      <c r="K196" s="136">
        <v>3.5999999999999997E-2</v>
      </c>
      <c r="L196" s="136">
        <v>0.107</v>
      </c>
      <c r="P196" s="239"/>
      <c r="Q196" s="239"/>
    </row>
    <row r="197" spans="1:17" ht="16" customHeight="1">
      <c r="A197" s="474" t="s">
        <v>4340</v>
      </c>
      <c r="B197" s="235" t="s">
        <v>1059</v>
      </c>
      <c r="C197" s="229" t="s">
        <v>4343</v>
      </c>
      <c r="D197" s="234" t="s">
        <v>1062</v>
      </c>
      <c r="E197" s="233">
        <v>0.61</v>
      </c>
      <c r="F197" s="233">
        <v>1</v>
      </c>
      <c r="G197" s="475" t="s">
        <v>5031</v>
      </c>
      <c r="H197" s="135">
        <v>8</v>
      </c>
      <c r="I197" s="136">
        <v>0.81200000000000006</v>
      </c>
      <c r="J197" s="136">
        <v>4.4999999999999998E-2</v>
      </c>
      <c r="K197" s="136">
        <v>3.5999999999999997E-2</v>
      </c>
      <c r="L197" s="136">
        <v>0.107</v>
      </c>
      <c r="P197" s="239"/>
      <c r="Q197" s="239"/>
    </row>
    <row r="198" spans="1:17" ht="48" customHeight="1">
      <c r="A198" s="474" t="s">
        <v>4340</v>
      </c>
      <c r="B198" s="235" t="s">
        <v>1059</v>
      </c>
      <c r="C198" s="229" t="s">
        <v>4344</v>
      </c>
      <c r="D198" s="234" t="s">
        <v>1063</v>
      </c>
      <c r="E198" s="233">
        <v>0.71</v>
      </c>
      <c r="F198" s="233">
        <v>1</v>
      </c>
      <c r="G198" s="475" t="s">
        <v>5031</v>
      </c>
      <c r="H198" s="135">
        <v>6</v>
      </c>
      <c r="I198" s="136">
        <v>0.81100000000000005</v>
      </c>
      <c r="J198" s="136">
        <v>5.5E-2</v>
      </c>
      <c r="K198" s="136">
        <v>3.5999999999999997E-2</v>
      </c>
      <c r="L198" s="136">
        <v>9.8000000000000004E-2</v>
      </c>
      <c r="P198" s="239"/>
      <c r="Q198" s="239"/>
    </row>
    <row r="199" spans="1:17" ht="32.15" customHeight="1">
      <c r="A199" s="474" t="s">
        <v>4340</v>
      </c>
      <c r="B199" s="235" t="s">
        <v>1059</v>
      </c>
      <c r="C199" s="229" t="s">
        <v>4345</v>
      </c>
      <c r="D199" s="234" t="s">
        <v>1630</v>
      </c>
      <c r="E199" s="233">
        <v>0.84</v>
      </c>
      <c r="F199" s="233">
        <v>1</v>
      </c>
      <c r="G199" s="475" t="s">
        <v>5031</v>
      </c>
      <c r="H199" s="135">
        <v>7</v>
      </c>
      <c r="I199" s="136">
        <v>0.81200000000000006</v>
      </c>
      <c r="J199" s="136">
        <v>4.4999999999999998E-2</v>
      </c>
      <c r="K199" s="136">
        <v>3.5999999999999997E-2</v>
      </c>
      <c r="L199" s="136">
        <v>0.107</v>
      </c>
      <c r="P199" s="239"/>
      <c r="Q199" s="239"/>
    </row>
    <row r="200" spans="1:17" ht="32.15" customHeight="1">
      <c r="A200" s="474" t="s">
        <v>4340</v>
      </c>
      <c r="B200" s="235" t="s">
        <v>1059</v>
      </c>
      <c r="C200" s="229" t="s">
        <v>4346</v>
      </c>
      <c r="D200" s="234" t="s">
        <v>1631</v>
      </c>
      <c r="E200" s="233">
        <v>0.91</v>
      </c>
      <c r="F200" s="233">
        <v>1</v>
      </c>
      <c r="G200" s="475" t="s">
        <v>5031</v>
      </c>
      <c r="H200" s="135">
        <v>5</v>
      </c>
      <c r="I200" s="136">
        <v>0.81200000000000006</v>
      </c>
      <c r="J200" s="136">
        <v>4.4999999999999998E-2</v>
      </c>
      <c r="K200" s="136">
        <v>3.5999999999999997E-2</v>
      </c>
      <c r="L200" s="136">
        <v>0.107</v>
      </c>
      <c r="P200" s="239"/>
      <c r="Q200" s="239"/>
    </row>
    <row r="201" spans="1:17" ht="32.15" customHeight="1">
      <c r="A201" s="474" t="s">
        <v>4340</v>
      </c>
      <c r="B201" s="235" t="s">
        <v>1059</v>
      </c>
      <c r="C201" s="229" t="s">
        <v>4347</v>
      </c>
      <c r="D201" s="234" t="s">
        <v>1632</v>
      </c>
      <c r="E201" s="233">
        <v>1.1000000000000001</v>
      </c>
      <c r="F201" s="233">
        <v>1</v>
      </c>
      <c r="G201" s="475" t="s">
        <v>5031</v>
      </c>
      <c r="H201" s="135">
        <v>6</v>
      </c>
      <c r="I201" s="136">
        <v>0.79300000000000004</v>
      </c>
      <c r="J201" s="136">
        <v>7.2999999999999995E-2</v>
      </c>
      <c r="K201" s="136">
        <v>3.5999999999999997E-2</v>
      </c>
      <c r="L201" s="136">
        <v>9.8000000000000004E-2</v>
      </c>
      <c r="P201" s="239"/>
      <c r="Q201" s="239"/>
    </row>
    <row r="202" spans="1:17" ht="32.15" customHeight="1">
      <c r="A202" s="474" t="s">
        <v>4340</v>
      </c>
      <c r="B202" s="235" t="s">
        <v>1059</v>
      </c>
      <c r="C202" s="229" t="s">
        <v>4348</v>
      </c>
      <c r="D202" s="234" t="s">
        <v>1633</v>
      </c>
      <c r="E202" s="233">
        <v>1.35</v>
      </c>
      <c r="F202" s="233">
        <v>0.95</v>
      </c>
      <c r="G202" s="475" t="s">
        <v>5031</v>
      </c>
      <c r="H202" s="135">
        <v>5</v>
      </c>
      <c r="I202" s="136">
        <v>0.77500000000000002</v>
      </c>
      <c r="J202" s="136">
        <v>0.1</v>
      </c>
      <c r="K202" s="136">
        <v>2.7E-2</v>
      </c>
      <c r="L202" s="136">
        <v>9.8000000000000004E-2</v>
      </c>
      <c r="P202" s="239"/>
      <c r="Q202" s="239"/>
    </row>
    <row r="203" spans="1:17" ht="32.15" customHeight="1">
      <c r="A203" s="474" t="s">
        <v>4340</v>
      </c>
      <c r="B203" s="235" t="s">
        <v>1059</v>
      </c>
      <c r="C203" s="229" t="s">
        <v>4349</v>
      </c>
      <c r="D203" s="234" t="s">
        <v>1634</v>
      </c>
      <c r="E203" s="233">
        <v>1.96</v>
      </c>
      <c r="F203" s="233">
        <v>0.9</v>
      </c>
      <c r="G203" s="475" t="s">
        <v>5031</v>
      </c>
      <c r="H203" s="135">
        <v>7</v>
      </c>
      <c r="I203" s="136">
        <v>0.748</v>
      </c>
      <c r="J203" s="136">
        <v>0.127</v>
      </c>
      <c r="K203" s="136">
        <v>2.7E-2</v>
      </c>
      <c r="L203" s="136">
        <v>9.8000000000000004E-2</v>
      </c>
      <c r="P203" s="239"/>
      <c r="Q203" s="239"/>
    </row>
    <row r="204" spans="1:17" ht="15.75" customHeight="1">
      <c r="A204" s="474" t="s">
        <v>4340</v>
      </c>
      <c r="B204" s="235" t="s">
        <v>1059</v>
      </c>
      <c r="C204" s="229" t="s">
        <v>4350</v>
      </c>
      <c r="D204" s="234" t="s">
        <v>1635</v>
      </c>
      <c r="E204" s="233">
        <v>25</v>
      </c>
      <c r="F204" s="233">
        <v>1</v>
      </c>
      <c r="G204" s="475" t="s">
        <v>5032</v>
      </c>
      <c r="H204" s="135">
        <v>2</v>
      </c>
      <c r="I204" s="136">
        <v>0.45</v>
      </c>
      <c r="J204" s="136">
        <v>0.45</v>
      </c>
      <c r="K204" s="136">
        <v>0.01</v>
      </c>
      <c r="L204" s="136">
        <v>0.09</v>
      </c>
      <c r="P204" s="239"/>
      <c r="Q204" s="239"/>
    </row>
    <row r="205" spans="1:17" ht="16" customHeight="1">
      <c r="A205" s="474" t="s">
        <v>4351</v>
      </c>
      <c r="B205" s="235" t="s">
        <v>1064</v>
      </c>
      <c r="C205" s="229" t="s">
        <v>4352</v>
      </c>
      <c r="D205" s="234" t="s">
        <v>1303</v>
      </c>
      <c r="E205" s="233">
        <v>0.49</v>
      </c>
      <c r="F205" s="233">
        <v>0.8</v>
      </c>
      <c r="G205" s="475" t="s">
        <v>5031</v>
      </c>
      <c r="H205" s="135">
        <v>3</v>
      </c>
      <c r="I205" s="136">
        <v>0.66600000000000004</v>
      </c>
      <c r="J205" s="136">
        <v>0.182</v>
      </c>
      <c r="K205" s="136">
        <v>3.5999999999999997E-2</v>
      </c>
      <c r="L205" s="136">
        <v>0.11600000000000001</v>
      </c>
      <c r="P205" s="239"/>
      <c r="Q205" s="239"/>
    </row>
    <row r="206" spans="1:17" ht="16" customHeight="1">
      <c r="A206" s="474" t="s">
        <v>4351</v>
      </c>
      <c r="B206" s="235" t="s">
        <v>1064</v>
      </c>
      <c r="C206" s="229" t="s">
        <v>4353</v>
      </c>
      <c r="D206" s="234" t="s">
        <v>1304</v>
      </c>
      <c r="E206" s="233">
        <v>0.79</v>
      </c>
      <c r="F206" s="233">
        <v>0.8</v>
      </c>
      <c r="G206" s="475" t="s">
        <v>5031</v>
      </c>
      <c r="H206" s="135">
        <v>6</v>
      </c>
      <c r="I206" s="136">
        <v>0.56599999999999995</v>
      </c>
      <c r="J206" s="136">
        <v>0.318</v>
      </c>
      <c r="K206" s="136">
        <v>3.5999999999999997E-2</v>
      </c>
      <c r="L206" s="136">
        <v>0.08</v>
      </c>
      <c r="P206" s="239"/>
      <c r="Q206" s="239"/>
    </row>
    <row r="207" spans="1:17" ht="16" customHeight="1">
      <c r="A207" s="474" t="s">
        <v>4351</v>
      </c>
      <c r="B207" s="235" t="s">
        <v>1064</v>
      </c>
      <c r="C207" s="229" t="s">
        <v>4354</v>
      </c>
      <c r="D207" s="234" t="s">
        <v>1305</v>
      </c>
      <c r="E207" s="233">
        <v>1.07</v>
      </c>
      <c r="F207" s="233">
        <v>0.8</v>
      </c>
      <c r="G207" s="475" t="s">
        <v>5031</v>
      </c>
      <c r="H207" s="135">
        <v>3</v>
      </c>
      <c r="I207" s="136">
        <v>0.52100000000000002</v>
      </c>
      <c r="J207" s="136">
        <v>0.36299999999999999</v>
      </c>
      <c r="K207" s="136">
        <v>2.7E-2</v>
      </c>
      <c r="L207" s="136">
        <v>8.8999999999999996E-2</v>
      </c>
      <c r="P207" s="239"/>
      <c r="Q207" s="239"/>
    </row>
    <row r="208" spans="1:17" ht="16" customHeight="1">
      <c r="A208" s="474" t="s">
        <v>4351</v>
      </c>
      <c r="B208" s="235" t="s">
        <v>1064</v>
      </c>
      <c r="C208" s="229" t="s">
        <v>4355</v>
      </c>
      <c r="D208" s="234" t="s">
        <v>1306</v>
      </c>
      <c r="E208" s="233">
        <v>1.19</v>
      </c>
      <c r="F208" s="233">
        <v>0.8</v>
      </c>
      <c r="G208" s="475" t="s">
        <v>5031</v>
      </c>
      <c r="H208" s="135">
        <v>2</v>
      </c>
      <c r="I208" s="136">
        <v>0.502</v>
      </c>
      <c r="J208" s="136">
        <v>0.39100000000000001</v>
      </c>
      <c r="K208" s="136">
        <v>2.7E-2</v>
      </c>
      <c r="L208" s="136">
        <v>0.08</v>
      </c>
      <c r="P208" s="239"/>
      <c r="Q208" s="239"/>
    </row>
    <row r="209" spans="1:17" ht="16" customHeight="1">
      <c r="A209" s="474" t="s">
        <v>4351</v>
      </c>
      <c r="B209" s="235" t="s">
        <v>1064</v>
      </c>
      <c r="C209" s="229" t="s">
        <v>4356</v>
      </c>
      <c r="D209" s="234" t="s">
        <v>1307</v>
      </c>
      <c r="E209" s="233">
        <v>2.11</v>
      </c>
      <c r="F209" s="233">
        <v>0.8</v>
      </c>
      <c r="G209" s="475" t="s">
        <v>5031</v>
      </c>
      <c r="H209" s="135">
        <v>4</v>
      </c>
      <c r="I209" s="136">
        <v>0.38400000000000001</v>
      </c>
      <c r="J209" s="136">
        <v>0.53600000000000003</v>
      </c>
      <c r="K209" s="136">
        <v>1.7999999999999999E-2</v>
      </c>
      <c r="L209" s="136">
        <v>6.2E-2</v>
      </c>
      <c r="P209" s="239"/>
      <c r="Q209" s="239"/>
    </row>
    <row r="210" spans="1:17" ht="16" customHeight="1">
      <c r="A210" s="474" t="s">
        <v>4351</v>
      </c>
      <c r="B210" s="235" t="s">
        <v>1064</v>
      </c>
      <c r="C210" s="229" t="s">
        <v>4357</v>
      </c>
      <c r="D210" s="234" t="s">
        <v>1386</v>
      </c>
      <c r="E210" s="233">
        <v>2.33</v>
      </c>
      <c r="F210" s="233">
        <v>0.8</v>
      </c>
      <c r="G210" s="475" t="s">
        <v>5031</v>
      </c>
      <c r="H210" s="135">
        <v>4</v>
      </c>
      <c r="I210" s="136">
        <v>0.38400000000000001</v>
      </c>
      <c r="J210" s="136">
        <v>0.53600000000000003</v>
      </c>
      <c r="K210" s="136">
        <v>1.7999999999999999E-2</v>
      </c>
      <c r="L210" s="136">
        <v>6.2E-2</v>
      </c>
      <c r="P210" s="239"/>
      <c r="Q210" s="239"/>
    </row>
    <row r="211" spans="1:17" ht="16" customHeight="1">
      <c r="A211" s="474" t="s">
        <v>4351</v>
      </c>
      <c r="B211" s="235" t="s">
        <v>1064</v>
      </c>
      <c r="C211" s="229" t="s">
        <v>4358</v>
      </c>
      <c r="D211" s="234" t="s">
        <v>1065</v>
      </c>
      <c r="E211" s="233">
        <v>0.51</v>
      </c>
      <c r="F211" s="233">
        <v>0.8</v>
      </c>
      <c r="G211" s="475" t="s">
        <v>5031</v>
      </c>
      <c r="H211" s="135">
        <v>3</v>
      </c>
      <c r="I211" s="136">
        <v>0.75700000000000001</v>
      </c>
      <c r="J211" s="136">
        <v>7.2999999999999995E-2</v>
      </c>
      <c r="K211" s="136">
        <v>4.4999999999999998E-2</v>
      </c>
      <c r="L211" s="136">
        <v>0.125</v>
      </c>
      <c r="P211" s="239"/>
      <c r="Q211" s="239"/>
    </row>
    <row r="212" spans="1:17" ht="16" customHeight="1">
      <c r="A212" s="474" t="s">
        <v>4351</v>
      </c>
      <c r="B212" s="235" t="s">
        <v>1064</v>
      </c>
      <c r="C212" s="229" t="s">
        <v>4359</v>
      </c>
      <c r="D212" s="234" t="s">
        <v>1066</v>
      </c>
      <c r="E212" s="233">
        <v>0.66</v>
      </c>
      <c r="F212" s="233">
        <v>0.8</v>
      </c>
      <c r="G212" s="475" t="s">
        <v>5031</v>
      </c>
      <c r="H212" s="135">
        <v>4</v>
      </c>
      <c r="I212" s="136">
        <v>0.748</v>
      </c>
      <c r="J212" s="136">
        <v>7.2999999999999995E-2</v>
      </c>
      <c r="K212" s="136">
        <v>4.4999999999999998E-2</v>
      </c>
      <c r="L212" s="136">
        <v>0.13400000000000001</v>
      </c>
      <c r="P212" s="239"/>
      <c r="Q212" s="239"/>
    </row>
    <row r="213" spans="1:17" ht="16" customHeight="1">
      <c r="A213" s="474" t="s">
        <v>4360</v>
      </c>
      <c r="B213" s="235" t="s">
        <v>1067</v>
      </c>
      <c r="C213" s="229" t="s">
        <v>4361</v>
      </c>
      <c r="D213" s="234" t="s">
        <v>1068</v>
      </c>
      <c r="E213" s="233">
        <v>1.1100000000000001</v>
      </c>
      <c r="F213" s="233">
        <v>1.05</v>
      </c>
      <c r="G213" s="475" t="s">
        <v>5031</v>
      </c>
      <c r="H213" s="135">
        <v>8</v>
      </c>
      <c r="I213" s="136">
        <v>0.69399999999999995</v>
      </c>
      <c r="J213" s="136">
        <v>0.14499999999999999</v>
      </c>
      <c r="K213" s="136">
        <v>4.4999999999999998E-2</v>
      </c>
      <c r="L213" s="136">
        <v>0.11600000000000001</v>
      </c>
      <c r="P213" s="239"/>
      <c r="Q213" s="239"/>
    </row>
    <row r="214" spans="1:17" ht="16" customHeight="1">
      <c r="A214" s="474" t="s">
        <v>4360</v>
      </c>
      <c r="B214" s="235" t="s">
        <v>1067</v>
      </c>
      <c r="C214" s="229" t="s">
        <v>4362</v>
      </c>
      <c r="D214" s="234" t="s">
        <v>1069</v>
      </c>
      <c r="E214" s="233">
        <v>0.39</v>
      </c>
      <c r="F214" s="233">
        <v>1</v>
      </c>
      <c r="G214" s="475" t="s">
        <v>5031</v>
      </c>
      <c r="H214" s="135">
        <v>5</v>
      </c>
      <c r="I214" s="136">
        <v>0.73899999999999999</v>
      </c>
      <c r="J214" s="136">
        <v>0.1</v>
      </c>
      <c r="K214" s="136">
        <v>4.4999999999999998E-2</v>
      </c>
      <c r="L214" s="136">
        <v>0.11600000000000001</v>
      </c>
      <c r="P214" s="239"/>
      <c r="Q214" s="239"/>
    </row>
    <row r="215" spans="1:17" ht="16" customHeight="1">
      <c r="A215" s="474" t="s">
        <v>4360</v>
      </c>
      <c r="B215" s="235" t="s">
        <v>1067</v>
      </c>
      <c r="C215" s="229" t="s">
        <v>4363</v>
      </c>
      <c r="D215" s="234" t="s">
        <v>1387</v>
      </c>
      <c r="E215" s="233">
        <v>1.85</v>
      </c>
      <c r="F215" s="233">
        <v>1</v>
      </c>
      <c r="G215" s="475" t="s">
        <v>5031</v>
      </c>
      <c r="H215" s="135">
        <v>10</v>
      </c>
      <c r="I215" s="136">
        <v>0.64800000000000002</v>
      </c>
      <c r="J215" s="136">
        <v>0.2</v>
      </c>
      <c r="K215" s="136">
        <v>3.5999999999999997E-2</v>
      </c>
      <c r="L215" s="136">
        <v>0.11600000000000001</v>
      </c>
      <c r="P215" s="239"/>
      <c r="Q215" s="239"/>
    </row>
    <row r="216" spans="1:17" ht="28">
      <c r="A216" s="474" t="s">
        <v>4360</v>
      </c>
      <c r="B216" s="235" t="s">
        <v>1067</v>
      </c>
      <c r="C216" s="229" t="s">
        <v>4364</v>
      </c>
      <c r="D216" s="234" t="s">
        <v>1388</v>
      </c>
      <c r="E216" s="233">
        <v>2.12</v>
      </c>
      <c r="F216" s="233">
        <v>1</v>
      </c>
      <c r="G216" s="475" t="s">
        <v>5031</v>
      </c>
      <c r="H216" s="135">
        <v>12</v>
      </c>
      <c r="I216" s="136">
        <v>0.63</v>
      </c>
      <c r="J216" s="136">
        <v>0.22700000000000001</v>
      </c>
      <c r="K216" s="136">
        <v>4.4999999999999998E-2</v>
      </c>
      <c r="L216" s="136">
        <v>9.8000000000000004E-2</v>
      </c>
      <c r="P216" s="239"/>
      <c r="Q216" s="239"/>
    </row>
    <row r="217" spans="1:17">
      <c r="A217" s="474" t="s">
        <v>4365</v>
      </c>
      <c r="B217" s="235" t="s">
        <v>1070</v>
      </c>
      <c r="C217" s="229" t="s">
        <v>4366</v>
      </c>
      <c r="D217" s="234" t="s">
        <v>1071</v>
      </c>
      <c r="E217" s="233">
        <v>0.85</v>
      </c>
      <c r="F217" s="233">
        <v>1.05</v>
      </c>
      <c r="G217" s="475" t="s">
        <v>5031</v>
      </c>
      <c r="H217" s="135">
        <v>9</v>
      </c>
      <c r="I217" s="136">
        <v>0.71299999999999997</v>
      </c>
      <c r="J217" s="136">
        <v>9.0999999999999998E-2</v>
      </c>
      <c r="K217" s="136">
        <v>5.2999999999999999E-2</v>
      </c>
      <c r="L217" s="136">
        <v>0.14299999999999999</v>
      </c>
      <c r="P217" s="239"/>
      <c r="Q217" s="239"/>
    </row>
    <row r="218" spans="1:17" ht="42">
      <c r="A218" s="474" t="s">
        <v>4365</v>
      </c>
      <c r="B218" s="235" t="s">
        <v>1070</v>
      </c>
      <c r="C218" s="229" t="s">
        <v>4367</v>
      </c>
      <c r="D218" s="234" t="s">
        <v>1389</v>
      </c>
      <c r="E218" s="233">
        <v>2.48</v>
      </c>
      <c r="F218" s="233">
        <v>1.05</v>
      </c>
      <c r="G218" s="475" t="s">
        <v>5031</v>
      </c>
      <c r="H218" s="135">
        <v>19</v>
      </c>
      <c r="I218" s="136">
        <v>0.64800000000000002</v>
      </c>
      <c r="J218" s="136">
        <v>0.23599999999999999</v>
      </c>
      <c r="K218" s="136">
        <v>3.5999999999999997E-2</v>
      </c>
      <c r="L218" s="136">
        <v>0.08</v>
      </c>
      <c r="P218" s="239"/>
      <c r="Q218" s="239"/>
    </row>
    <row r="219" spans="1:17" ht="42">
      <c r="A219" s="474" t="s">
        <v>4365</v>
      </c>
      <c r="B219" s="235" t="s">
        <v>1070</v>
      </c>
      <c r="C219" s="229" t="s">
        <v>4368</v>
      </c>
      <c r="D219" s="234" t="s">
        <v>1636</v>
      </c>
      <c r="E219" s="233">
        <v>0.91</v>
      </c>
      <c r="F219" s="233">
        <v>1</v>
      </c>
      <c r="G219" s="475" t="s">
        <v>5031</v>
      </c>
      <c r="H219" s="135">
        <v>9</v>
      </c>
      <c r="I219" s="136">
        <v>0.73099999999999998</v>
      </c>
      <c r="J219" s="136">
        <v>7.2999999999999995E-2</v>
      </c>
      <c r="K219" s="136">
        <v>5.2999999999999999E-2</v>
      </c>
      <c r="L219" s="136">
        <v>0.14299999999999999</v>
      </c>
      <c r="P219" s="239"/>
      <c r="Q219" s="239"/>
    </row>
    <row r="220" spans="1:17" ht="16" customHeight="1">
      <c r="A220" s="474" t="s">
        <v>4365</v>
      </c>
      <c r="B220" s="235" t="s">
        <v>1070</v>
      </c>
      <c r="C220" s="229" t="s">
        <v>4369</v>
      </c>
      <c r="D220" s="234" t="s">
        <v>1072</v>
      </c>
      <c r="E220" s="233">
        <v>1.28</v>
      </c>
      <c r="F220" s="233">
        <v>1</v>
      </c>
      <c r="G220" s="475" t="s">
        <v>5031</v>
      </c>
      <c r="H220" s="135">
        <v>13</v>
      </c>
      <c r="I220" s="136">
        <v>0.65700000000000003</v>
      </c>
      <c r="J220" s="136">
        <v>0.16400000000000001</v>
      </c>
      <c r="K220" s="136">
        <v>4.4999999999999998E-2</v>
      </c>
      <c r="L220" s="136">
        <v>0.13400000000000001</v>
      </c>
      <c r="P220" s="239"/>
      <c r="Q220" s="239"/>
    </row>
    <row r="221" spans="1:17" ht="16" customHeight="1">
      <c r="A221" s="474" t="s">
        <v>4365</v>
      </c>
      <c r="B221" s="235" t="s">
        <v>1070</v>
      </c>
      <c r="C221" s="229" t="s">
        <v>4370</v>
      </c>
      <c r="D221" s="234" t="s">
        <v>1390</v>
      </c>
      <c r="E221" s="233">
        <v>1.1100000000000001</v>
      </c>
      <c r="F221" s="233">
        <v>1</v>
      </c>
      <c r="G221" s="475" t="s">
        <v>5031</v>
      </c>
      <c r="H221" s="135">
        <v>12</v>
      </c>
      <c r="I221" s="136">
        <v>0.65700000000000003</v>
      </c>
      <c r="J221" s="136">
        <v>0.16400000000000001</v>
      </c>
      <c r="K221" s="136">
        <v>4.4999999999999998E-2</v>
      </c>
      <c r="L221" s="136">
        <v>0.13400000000000001</v>
      </c>
      <c r="P221" s="239"/>
      <c r="Q221" s="239"/>
    </row>
    <row r="222" spans="1:17" ht="16" customHeight="1">
      <c r="A222" s="474" t="s">
        <v>4365</v>
      </c>
      <c r="B222" s="235" t="s">
        <v>1070</v>
      </c>
      <c r="C222" s="229" t="s">
        <v>4371</v>
      </c>
      <c r="D222" s="234" t="s">
        <v>1391</v>
      </c>
      <c r="E222" s="233">
        <v>1.25</v>
      </c>
      <c r="F222" s="233">
        <v>1</v>
      </c>
      <c r="G222" s="475" t="s">
        <v>5031</v>
      </c>
      <c r="H222" s="135">
        <v>9</v>
      </c>
      <c r="I222" s="136">
        <v>0.65700000000000003</v>
      </c>
      <c r="J222" s="136">
        <v>0.16400000000000001</v>
      </c>
      <c r="K222" s="136">
        <v>4.4999999999999998E-2</v>
      </c>
      <c r="L222" s="136">
        <v>0.13400000000000001</v>
      </c>
      <c r="P222" s="239"/>
      <c r="Q222" s="239"/>
    </row>
    <row r="223" spans="1:17" ht="16" customHeight="1">
      <c r="A223" s="474" t="s">
        <v>4372</v>
      </c>
      <c r="B223" s="235" t="s">
        <v>1073</v>
      </c>
      <c r="C223" s="229" t="s">
        <v>4373</v>
      </c>
      <c r="D223" s="234" t="s">
        <v>1074</v>
      </c>
      <c r="E223" s="233">
        <v>1.78</v>
      </c>
      <c r="F223" s="233">
        <v>1</v>
      </c>
      <c r="G223" s="475" t="s">
        <v>5031</v>
      </c>
      <c r="H223" s="135">
        <v>11</v>
      </c>
      <c r="I223" s="136">
        <v>0.61299999999999999</v>
      </c>
      <c r="J223" s="136">
        <v>0.22700000000000001</v>
      </c>
      <c r="K223" s="136">
        <v>5.2999999999999999E-2</v>
      </c>
      <c r="L223" s="136">
        <v>0.107</v>
      </c>
      <c r="P223" s="239"/>
      <c r="Q223" s="239"/>
    </row>
    <row r="224" spans="1:17" ht="16" customHeight="1">
      <c r="A224" s="474" t="s">
        <v>4372</v>
      </c>
      <c r="B224" s="235" t="s">
        <v>1073</v>
      </c>
      <c r="C224" s="229" t="s">
        <v>4374</v>
      </c>
      <c r="D224" s="234" t="s">
        <v>1392</v>
      </c>
      <c r="E224" s="233">
        <v>1.67</v>
      </c>
      <c r="F224" s="233">
        <v>0.8</v>
      </c>
      <c r="G224" s="475" t="s">
        <v>5031</v>
      </c>
      <c r="H224" s="135">
        <v>10</v>
      </c>
      <c r="I224" s="136">
        <v>0.65800000000000003</v>
      </c>
      <c r="J224" s="136">
        <v>0.17299999999999999</v>
      </c>
      <c r="K224" s="136">
        <v>5.2999999999999999E-2</v>
      </c>
      <c r="L224" s="136">
        <v>0.11600000000000001</v>
      </c>
      <c r="P224" s="239"/>
      <c r="Q224" s="239"/>
    </row>
    <row r="225" spans="1:17" ht="16" customHeight="1">
      <c r="A225" s="474" t="s">
        <v>4372</v>
      </c>
      <c r="B225" s="235" t="s">
        <v>1073</v>
      </c>
      <c r="C225" s="229" t="s">
        <v>4375</v>
      </c>
      <c r="D225" s="234" t="s">
        <v>1393</v>
      </c>
      <c r="E225" s="233">
        <v>0.87</v>
      </c>
      <c r="F225" s="233">
        <v>1</v>
      </c>
      <c r="G225" s="475" t="s">
        <v>5031</v>
      </c>
      <c r="H225" s="135">
        <v>13</v>
      </c>
      <c r="I225" s="136">
        <v>0.71299999999999997</v>
      </c>
      <c r="J225" s="136">
        <v>8.2000000000000003E-2</v>
      </c>
      <c r="K225" s="136">
        <v>5.2999999999999999E-2</v>
      </c>
      <c r="L225" s="136">
        <v>0.152</v>
      </c>
      <c r="P225" s="239"/>
      <c r="Q225" s="239"/>
    </row>
    <row r="226" spans="1:17" ht="16" customHeight="1">
      <c r="A226" s="474" t="s">
        <v>4372</v>
      </c>
      <c r="B226" s="235" t="s">
        <v>1073</v>
      </c>
      <c r="C226" s="229" t="s">
        <v>4376</v>
      </c>
      <c r="D226" s="234" t="s">
        <v>1394</v>
      </c>
      <c r="E226" s="233">
        <v>1.57</v>
      </c>
      <c r="F226" s="233">
        <v>1</v>
      </c>
      <c r="G226" s="475" t="s">
        <v>5031</v>
      </c>
      <c r="H226" s="135">
        <v>6</v>
      </c>
      <c r="I226" s="136">
        <v>0.71299999999999997</v>
      </c>
      <c r="J226" s="136">
        <v>8.2000000000000003E-2</v>
      </c>
      <c r="K226" s="136">
        <v>5.2999999999999999E-2</v>
      </c>
      <c r="L226" s="136">
        <v>0.152</v>
      </c>
      <c r="P226" s="239"/>
      <c r="Q226" s="239"/>
    </row>
    <row r="227" spans="1:17" ht="32.15" customHeight="1">
      <c r="A227" s="474" t="s">
        <v>4377</v>
      </c>
      <c r="B227" s="235" t="s">
        <v>1075</v>
      </c>
      <c r="C227" s="229" t="s">
        <v>4378</v>
      </c>
      <c r="D227" s="234" t="s">
        <v>1395</v>
      </c>
      <c r="E227" s="233">
        <v>0.85</v>
      </c>
      <c r="F227" s="233">
        <v>1</v>
      </c>
      <c r="G227" s="475" t="s">
        <v>5031</v>
      </c>
      <c r="H227" s="135">
        <v>11</v>
      </c>
      <c r="I227" s="136">
        <v>0.79300000000000004</v>
      </c>
      <c r="J227" s="136">
        <v>5.5E-2</v>
      </c>
      <c r="K227" s="136">
        <v>3.5999999999999997E-2</v>
      </c>
      <c r="L227" s="136">
        <v>0.11600000000000001</v>
      </c>
      <c r="P227" s="239"/>
      <c r="Q227" s="239"/>
    </row>
    <row r="228" spans="1:17" ht="32.15" customHeight="1">
      <c r="A228" s="474" t="s">
        <v>4377</v>
      </c>
      <c r="B228" s="235" t="s">
        <v>1075</v>
      </c>
      <c r="C228" s="229" t="s">
        <v>4379</v>
      </c>
      <c r="D228" s="234" t="s">
        <v>1076</v>
      </c>
      <c r="E228" s="233">
        <v>1.32</v>
      </c>
      <c r="F228" s="233">
        <v>1</v>
      </c>
      <c r="G228" s="475" t="s">
        <v>5031</v>
      </c>
      <c r="H228" s="135">
        <v>12</v>
      </c>
      <c r="I228" s="136">
        <v>0.77500000000000002</v>
      </c>
      <c r="J228" s="136">
        <v>8.2000000000000003E-2</v>
      </c>
      <c r="K228" s="136">
        <v>3.5999999999999997E-2</v>
      </c>
      <c r="L228" s="136">
        <v>0.107</v>
      </c>
      <c r="P228" s="239"/>
      <c r="Q228" s="239"/>
    </row>
    <row r="229" spans="1:17" ht="32.15" customHeight="1">
      <c r="A229" s="474" t="s">
        <v>4377</v>
      </c>
      <c r="B229" s="235" t="s">
        <v>1075</v>
      </c>
      <c r="C229" s="229" t="s">
        <v>4380</v>
      </c>
      <c r="D229" s="234" t="s">
        <v>1077</v>
      </c>
      <c r="E229" s="233">
        <v>1.05</v>
      </c>
      <c r="F229" s="233">
        <v>1</v>
      </c>
      <c r="G229" s="475" t="s">
        <v>5031</v>
      </c>
      <c r="H229" s="135">
        <v>10</v>
      </c>
      <c r="I229" s="136">
        <v>0.79400000000000004</v>
      </c>
      <c r="J229" s="136">
        <v>4.4999999999999998E-2</v>
      </c>
      <c r="K229" s="136">
        <v>3.5999999999999997E-2</v>
      </c>
      <c r="L229" s="136">
        <v>0.125</v>
      </c>
      <c r="P229" s="239"/>
      <c r="Q229" s="239"/>
    </row>
    <row r="230" spans="1:17" ht="32.15" customHeight="1">
      <c r="A230" s="474" t="s">
        <v>4377</v>
      </c>
      <c r="B230" s="235" t="s">
        <v>1075</v>
      </c>
      <c r="C230" s="229" t="s">
        <v>4381</v>
      </c>
      <c r="D230" s="234" t="s">
        <v>1396</v>
      </c>
      <c r="E230" s="233">
        <v>1.01</v>
      </c>
      <c r="F230" s="233">
        <v>0.9</v>
      </c>
      <c r="G230" s="475" t="s">
        <v>5031</v>
      </c>
      <c r="H230" s="135">
        <v>3</v>
      </c>
      <c r="I230" s="136">
        <v>0.46400000000000002</v>
      </c>
      <c r="J230" s="136">
        <v>0.5</v>
      </c>
      <c r="K230" s="136">
        <v>8.9999999999999993E-3</v>
      </c>
      <c r="L230" s="136">
        <v>2.7E-2</v>
      </c>
      <c r="P230" s="239"/>
      <c r="Q230" s="239"/>
    </row>
    <row r="231" spans="1:17" ht="32.15" customHeight="1">
      <c r="A231" s="474" t="s">
        <v>4377</v>
      </c>
      <c r="B231" s="235" t="s">
        <v>1075</v>
      </c>
      <c r="C231" s="229" t="s">
        <v>4382</v>
      </c>
      <c r="D231" s="234" t="s">
        <v>1397</v>
      </c>
      <c r="E231" s="233">
        <v>2.11</v>
      </c>
      <c r="F231" s="233">
        <v>0.9</v>
      </c>
      <c r="G231" s="475" t="s">
        <v>5031</v>
      </c>
      <c r="H231" s="135">
        <v>16</v>
      </c>
      <c r="I231" s="136">
        <v>0.83799999999999997</v>
      </c>
      <c r="J231" s="136">
        <v>9.0999999999999998E-2</v>
      </c>
      <c r="K231" s="136">
        <v>1.7999999999999999E-2</v>
      </c>
      <c r="L231" s="136">
        <v>5.2999999999999999E-2</v>
      </c>
      <c r="P231" s="239"/>
      <c r="Q231" s="239"/>
    </row>
    <row r="232" spans="1:17" ht="32.15" customHeight="1">
      <c r="A232" s="474" t="s">
        <v>4377</v>
      </c>
      <c r="B232" s="235" t="s">
        <v>1075</v>
      </c>
      <c r="C232" s="229" t="s">
        <v>4383</v>
      </c>
      <c r="D232" s="234" t="s">
        <v>1398</v>
      </c>
      <c r="E232" s="233">
        <v>3.97</v>
      </c>
      <c r="F232" s="233">
        <v>0.9</v>
      </c>
      <c r="G232" s="475" t="s">
        <v>5031</v>
      </c>
      <c r="H232" s="135">
        <v>16</v>
      </c>
      <c r="I232" s="136">
        <v>0.70099999999999996</v>
      </c>
      <c r="J232" s="136">
        <v>0.23599999999999999</v>
      </c>
      <c r="K232" s="136">
        <v>1.7999999999999999E-2</v>
      </c>
      <c r="L232" s="136">
        <v>4.4999999999999998E-2</v>
      </c>
      <c r="P232" s="239"/>
      <c r="Q232" s="239"/>
    </row>
    <row r="233" spans="1:17" ht="32.15" customHeight="1">
      <c r="A233" s="474" t="s">
        <v>4377</v>
      </c>
      <c r="B233" s="235" t="s">
        <v>1075</v>
      </c>
      <c r="C233" s="229" t="s">
        <v>4384</v>
      </c>
      <c r="D233" s="234" t="s">
        <v>1399</v>
      </c>
      <c r="E233" s="233">
        <v>4.3099999999999996</v>
      </c>
      <c r="F233" s="233">
        <v>0.9</v>
      </c>
      <c r="G233" s="475" t="s">
        <v>5031</v>
      </c>
      <c r="H233" s="135">
        <v>6</v>
      </c>
      <c r="I233" s="136">
        <v>0.71899999999999997</v>
      </c>
      <c r="J233" s="136">
        <v>0.23599999999999999</v>
      </c>
      <c r="K233" s="136">
        <v>1.7999999999999999E-2</v>
      </c>
      <c r="L233" s="136">
        <v>2.7E-2</v>
      </c>
      <c r="P233" s="239"/>
      <c r="Q233" s="239"/>
    </row>
    <row r="234" spans="1:17" ht="32.15" customHeight="1">
      <c r="A234" s="474" t="s">
        <v>4377</v>
      </c>
      <c r="B234" s="235" t="s">
        <v>1075</v>
      </c>
      <c r="C234" s="229" t="s">
        <v>4385</v>
      </c>
      <c r="D234" s="234" t="s">
        <v>1400</v>
      </c>
      <c r="E234" s="233">
        <v>1.2</v>
      </c>
      <c r="F234" s="233">
        <v>0.9</v>
      </c>
      <c r="G234" s="475" t="s">
        <v>5031</v>
      </c>
      <c r="H234" s="135">
        <v>6</v>
      </c>
      <c r="I234" s="136">
        <v>0.51100000000000001</v>
      </c>
      <c r="J234" s="136">
        <v>0.38200000000000001</v>
      </c>
      <c r="K234" s="136">
        <v>4.4999999999999998E-2</v>
      </c>
      <c r="L234" s="136">
        <v>6.2E-2</v>
      </c>
      <c r="P234" s="239"/>
      <c r="Q234" s="239"/>
    </row>
    <row r="235" spans="1:17" ht="32.15" customHeight="1">
      <c r="A235" s="474" t="s">
        <v>4377</v>
      </c>
      <c r="B235" s="235" t="s">
        <v>1075</v>
      </c>
      <c r="C235" s="229" t="s">
        <v>4386</v>
      </c>
      <c r="D235" s="234" t="s">
        <v>1401</v>
      </c>
      <c r="E235" s="233">
        <v>2.37</v>
      </c>
      <c r="F235" s="233">
        <v>0.8</v>
      </c>
      <c r="G235" s="475" t="s">
        <v>5031</v>
      </c>
      <c r="H235" s="135">
        <v>5</v>
      </c>
      <c r="I235" s="136">
        <v>0.41</v>
      </c>
      <c r="J235" s="136">
        <v>0.50900000000000001</v>
      </c>
      <c r="K235" s="136">
        <v>3.5999999999999997E-2</v>
      </c>
      <c r="L235" s="136">
        <v>4.4999999999999998E-2</v>
      </c>
      <c r="P235" s="239"/>
      <c r="Q235" s="239"/>
    </row>
    <row r="236" spans="1:17" ht="32.15" customHeight="1">
      <c r="A236" s="474" t="s">
        <v>4377</v>
      </c>
      <c r="B236" s="235" t="s">
        <v>1075</v>
      </c>
      <c r="C236" s="229" t="s">
        <v>4387</v>
      </c>
      <c r="D236" s="234" t="s">
        <v>1402</v>
      </c>
      <c r="E236" s="233">
        <v>4.13</v>
      </c>
      <c r="F236" s="233">
        <v>0.8</v>
      </c>
      <c r="G236" s="475" t="s">
        <v>5031</v>
      </c>
      <c r="H236" s="135">
        <v>12</v>
      </c>
      <c r="I236" s="136">
        <v>0.33900000000000002</v>
      </c>
      <c r="J236" s="136">
        <v>0.56299999999999994</v>
      </c>
      <c r="K236" s="136">
        <v>3.5999999999999997E-2</v>
      </c>
      <c r="L236" s="136">
        <v>6.2E-2</v>
      </c>
      <c r="P236" s="239"/>
      <c r="Q236" s="239"/>
    </row>
    <row r="237" spans="1:17" ht="32.15" customHeight="1">
      <c r="A237" s="474" t="s">
        <v>4377</v>
      </c>
      <c r="B237" s="235" t="s">
        <v>1075</v>
      </c>
      <c r="C237" s="229" t="s">
        <v>4388</v>
      </c>
      <c r="D237" s="234" t="s">
        <v>1403</v>
      </c>
      <c r="E237" s="233">
        <v>6.08</v>
      </c>
      <c r="F237" s="233">
        <v>0.8</v>
      </c>
      <c r="G237" s="475" t="s">
        <v>5031</v>
      </c>
      <c r="H237" s="135">
        <v>9</v>
      </c>
      <c r="I237" s="136">
        <v>0.32800000000000001</v>
      </c>
      <c r="J237" s="136">
        <v>0.60899999999999999</v>
      </c>
      <c r="K237" s="136">
        <v>2.7E-2</v>
      </c>
      <c r="L237" s="136">
        <v>3.5999999999999997E-2</v>
      </c>
      <c r="P237" s="239"/>
      <c r="Q237" s="239"/>
    </row>
    <row r="238" spans="1:17" ht="32.15" customHeight="1">
      <c r="A238" s="474" t="s">
        <v>4377</v>
      </c>
      <c r="B238" s="235" t="s">
        <v>1075</v>
      </c>
      <c r="C238" s="229" t="s">
        <v>4389</v>
      </c>
      <c r="D238" s="234" t="s">
        <v>1404</v>
      </c>
      <c r="E238" s="233">
        <v>7.12</v>
      </c>
      <c r="F238" s="233">
        <v>0.8</v>
      </c>
      <c r="G238" s="475" t="s">
        <v>5031</v>
      </c>
      <c r="H238" s="135">
        <v>7</v>
      </c>
      <c r="I238" s="136">
        <v>0.32800000000000001</v>
      </c>
      <c r="J238" s="136">
        <v>0.627</v>
      </c>
      <c r="K238" s="136">
        <v>1.7999999999999999E-2</v>
      </c>
      <c r="L238" s="136">
        <v>2.7E-2</v>
      </c>
      <c r="P238" s="239"/>
      <c r="Q238" s="239"/>
    </row>
    <row r="239" spans="1:17" ht="32.15" customHeight="1">
      <c r="A239" s="474" t="s">
        <v>4390</v>
      </c>
      <c r="B239" s="235" t="s">
        <v>1079</v>
      </c>
      <c r="C239" s="229" t="s">
        <v>4391</v>
      </c>
      <c r="D239" s="234" t="s">
        <v>1080</v>
      </c>
      <c r="E239" s="233">
        <v>0.79</v>
      </c>
      <c r="F239" s="233">
        <v>1.1000000000000001</v>
      </c>
      <c r="G239" s="475" t="s">
        <v>5031</v>
      </c>
      <c r="H239" s="135">
        <v>6</v>
      </c>
      <c r="I239" s="136">
        <v>0.75700000000000001</v>
      </c>
      <c r="J239" s="136">
        <v>0.11799999999999999</v>
      </c>
      <c r="K239" s="136">
        <v>3.5999999999999997E-2</v>
      </c>
      <c r="L239" s="136">
        <v>8.8999999999999996E-2</v>
      </c>
      <c r="P239" s="239"/>
      <c r="Q239" s="239"/>
    </row>
    <row r="240" spans="1:17" s="137" customFormat="1" ht="28">
      <c r="A240" s="474" t="s">
        <v>4392</v>
      </c>
      <c r="B240" s="235" t="s">
        <v>1081</v>
      </c>
      <c r="C240" s="229" t="s">
        <v>4393</v>
      </c>
      <c r="D240" s="234" t="s">
        <v>1082</v>
      </c>
      <c r="E240" s="233">
        <v>0.74</v>
      </c>
      <c r="F240" s="233">
        <v>1</v>
      </c>
      <c r="G240" s="475" t="s">
        <v>5032</v>
      </c>
      <c r="H240" s="135">
        <v>7</v>
      </c>
      <c r="I240" s="136">
        <v>0.77500000000000002</v>
      </c>
      <c r="J240" s="136">
        <v>7.2999999999999995E-2</v>
      </c>
      <c r="K240" s="136">
        <v>4.4999999999999998E-2</v>
      </c>
      <c r="L240" s="136">
        <v>0.107</v>
      </c>
      <c r="P240" s="239"/>
      <c r="Q240" s="239"/>
    </row>
    <row r="241" spans="1:17" ht="42">
      <c r="A241" s="474" t="s">
        <v>4392</v>
      </c>
      <c r="B241" s="235" t="s">
        <v>1081</v>
      </c>
      <c r="C241" s="229" t="s">
        <v>4394</v>
      </c>
      <c r="D241" s="234" t="s">
        <v>1083</v>
      </c>
      <c r="E241" s="233">
        <v>0.69</v>
      </c>
      <c r="F241" s="233">
        <v>1</v>
      </c>
      <c r="G241" s="475" t="s">
        <v>5031</v>
      </c>
      <c r="H241" s="135">
        <v>5</v>
      </c>
      <c r="I241" s="136">
        <v>0.76600000000000001</v>
      </c>
      <c r="J241" s="136">
        <v>7.2999999999999995E-2</v>
      </c>
      <c r="K241" s="136">
        <v>4.4999999999999998E-2</v>
      </c>
      <c r="L241" s="136">
        <v>0.11600000000000001</v>
      </c>
      <c r="P241" s="239"/>
      <c r="Q241" s="239"/>
    </row>
    <row r="242" spans="1:17">
      <c r="A242" s="474" t="s">
        <v>4392</v>
      </c>
      <c r="B242" s="235" t="s">
        <v>1081</v>
      </c>
      <c r="C242" s="229" t="s">
        <v>4395</v>
      </c>
      <c r="D242" s="234" t="s">
        <v>1084</v>
      </c>
      <c r="E242" s="233">
        <v>0.72</v>
      </c>
      <c r="F242" s="233">
        <v>1</v>
      </c>
      <c r="G242" s="475" t="s">
        <v>5032</v>
      </c>
      <c r="H242" s="135">
        <v>9</v>
      </c>
      <c r="I242" s="136">
        <v>0.78400000000000003</v>
      </c>
      <c r="J242" s="136">
        <v>5.5E-2</v>
      </c>
      <c r="K242" s="136">
        <v>4.4999999999999998E-2</v>
      </c>
      <c r="L242" s="136">
        <v>0.11600000000000001</v>
      </c>
      <c r="P242" s="239"/>
      <c r="Q242" s="239"/>
    </row>
    <row r="243" spans="1:17" ht="16" customHeight="1">
      <c r="A243" s="474" t="s">
        <v>4392</v>
      </c>
      <c r="B243" s="235" t="s">
        <v>1081</v>
      </c>
      <c r="C243" s="229" t="s">
        <v>4396</v>
      </c>
      <c r="D243" s="234" t="s">
        <v>1085</v>
      </c>
      <c r="E243" s="233">
        <v>0.59</v>
      </c>
      <c r="F243" s="233">
        <v>1</v>
      </c>
      <c r="G243" s="475" t="s">
        <v>5031</v>
      </c>
      <c r="H243" s="135">
        <v>8</v>
      </c>
      <c r="I243" s="136">
        <v>0.71199999999999997</v>
      </c>
      <c r="J243" s="136">
        <v>0.13600000000000001</v>
      </c>
      <c r="K243" s="136">
        <v>3.5999999999999997E-2</v>
      </c>
      <c r="L243" s="136">
        <v>0.11600000000000001</v>
      </c>
      <c r="P243" s="239"/>
      <c r="Q243" s="239"/>
    </row>
    <row r="244" spans="1:17" ht="16" customHeight="1">
      <c r="A244" s="474" t="s">
        <v>4392</v>
      </c>
      <c r="B244" s="235" t="s">
        <v>1081</v>
      </c>
      <c r="C244" s="229" t="s">
        <v>4397</v>
      </c>
      <c r="D244" s="234" t="s">
        <v>1405</v>
      </c>
      <c r="E244" s="233">
        <v>0.7</v>
      </c>
      <c r="F244" s="233">
        <v>1</v>
      </c>
      <c r="G244" s="475" t="s">
        <v>5032</v>
      </c>
      <c r="H244" s="135">
        <v>10</v>
      </c>
      <c r="I244" s="136">
        <v>0.78400000000000003</v>
      </c>
      <c r="J244" s="136">
        <v>6.4000000000000001E-2</v>
      </c>
      <c r="K244" s="136">
        <v>4.4999999999999998E-2</v>
      </c>
      <c r="L244" s="136">
        <v>0.107</v>
      </c>
      <c r="P244" s="239"/>
      <c r="Q244" s="239"/>
    </row>
    <row r="245" spans="1:17" ht="32.15" customHeight="1">
      <c r="A245" s="474" t="s">
        <v>4392</v>
      </c>
      <c r="B245" s="235" t="s">
        <v>1081</v>
      </c>
      <c r="C245" s="229" t="s">
        <v>4398</v>
      </c>
      <c r="D245" s="234" t="s">
        <v>1637</v>
      </c>
      <c r="E245" s="233">
        <v>0.78</v>
      </c>
      <c r="F245" s="233">
        <v>1</v>
      </c>
      <c r="G245" s="475" t="s">
        <v>5032</v>
      </c>
      <c r="H245" s="135">
        <v>12</v>
      </c>
      <c r="I245" s="136">
        <v>0.77500000000000002</v>
      </c>
      <c r="J245" s="136">
        <v>6.4000000000000001E-2</v>
      </c>
      <c r="K245" s="136">
        <v>4.4999999999999998E-2</v>
      </c>
      <c r="L245" s="136">
        <v>0.11600000000000001</v>
      </c>
      <c r="P245" s="239"/>
      <c r="Q245" s="239"/>
    </row>
    <row r="246" spans="1:17" ht="32.15" customHeight="1">
      <c r="A246" s="474" t="s">
        <v>4392</v>
      </c>
      <c r="B246" s="235" t="s">
        <v>1081</v>
      </c>
      <c r="C246" s="229" t="s">
        <v>4399</v>
      </c>
      <c r="D246" s="234" t="s">
        <v>1638</v>
      </c>
      <c r="E246" s="233">
        <v>1.7</v>
      </c>
      <c r="F246" s="233">
        <v>0.9</v>
      </c>
      <c r="G246" s="475" t="s">
        <v>5031</v>
      </c>
      <c r="H246" s="135">
        <v>10</v>
      </c>
      <c r="I246" s="136">
        <v>0.43</v>
      </c>
      <c r="J246" s="136">
        <v>0.48099999999999998</v>
      </c>
      <c r="K246" s="136">
        <v>1.7999999999999999E-2</v>
      </c>
      <c r="L246" s="136">
        <v>7.0999999999999994E-2</v>
      </c>
      <c r="P246" s="239"/>
      <c r="Q246" s="239"/>
    </row>
    <row r="247" spans="1:17" ht="16" customHeight="1">
      <c r="A247" s="474" t="s">
        <v>4392</v>
      </c>
      <c r="B247" s="235" t="s">
        <v>1081</v>
      </c>
      <c r="C247" s="229" t="s">
        <v>4400</v>
      </c>
      <c r="D247" s="234" t="s">
        <v>1639</v>
      </c>
      <c r="E247" s="233">
        <v>0.78</v>
      </c>
      <c r="F247" s="233">
        <v>1</v>
      </c>
      <c r="G247" s="475" t="s">
        <v>5031</v>
      </c>
      <c r="H247" s="135">
        <v>11</v>
      </c>
      <c r="I247" s="136">
        <v>0.76600000000000001</v>
      </c>
      <c r="J247" s="136">
        <v>6.4000000000000001E-2</v>
      </c>
      <c r="K247" s="136">
        <v>4.4999999999999998E-2</v>
      </c>
      <c r="L247" s="136">
        <v>0.125</v>
      </c>
      <c r="P247" s="239"/>
      <c r="Q247" s="239"/>
    </row>
    <row r="248" spans="1:17" ht="16" customHeight="1">
      <c r="A248" s="474" t="s">
        <v>4392</v>
      </c>
      <c r="B248" s="235" t="s">
        <v>1081</v>
      </c>
      <c r="C248" s="229" t="s">
        <v>4401</v>
      </c>
      <c r="D248" s="234" t="s">
        <v>1640</v>
      </c>
      <c r="E248" s="233">
        <v>1.54</v>
      </c>
      <c r="F248" s="233">
        <v>0.9</v>
      </c>
      <c r="G248" s="475" t="s">
        <v>5031</v>
      </c>
      <c r="H248" s="135">
        <v>8</v>
      </c>
      <c r="I248" s="136">
        <v>0.46400000000000002</v>
      </c>
      <c r="J248" s="136">
        <v>0.5</v>
      </c>
      <c r="K248" s="136">
        <v>8.9999999999999993E-3</v>
      </c>
      <c r="L248" s="136">
        <v>2.7E-2</v>
      </c>
      <c r="P248" s="239"/>
      <c r="Q248" s="239"/>
    </row>
    <row r="249" spans="1:17" ht="32.15" customHeight="1">
      <c r="A249" s="474" t="s">
        <v>4392</v>
      </c>
      <c r="B249" s="235" t="s">
        <v>1081</v>
      </c>
      <c r="C249" s="229" t="s">
        <v>4402</v>
      </c>
      <c r="D249" s="234" t="s">
        <v>1406</v>
      </c>
      <c r="E249" s="233">
        <v>0.75</v>
      </c>
      <c r="F249" s="233">
        <v>1</v>
      </c>
      <c r="G249" s="475" t="s">
        <v>5032</v>
      </c>
      <c r="H249" s="135">
        <v>9</v>
      </c>
      <c r="I249" s="136">
        <v>0.73899999999999999</v>
      </c>
      <c r="J249" s="136">
        <v>0.109</v>
      </c>
      <c r="K249" s="136">
        <v>4.4999999999999998E-2</v>
      </c>
      <c r="L249" s="136">
        <v>0.107</v>
      </c>
      <c r="P249" s="239"/>
      <c r="Q249" s="239"/>
    </row>
    <row r="250" spans="1:17" ht="16" customHeight="1">
      <c r="A250" s="474" t="s">
        <v>4392</v>
      </c>
      <c r="B250" s="235" t="s">
        <v>1081</v>
      </c>
      <c r="C250" s="229" t="s">
        <v>4403</v>
      </c>
      <c r="D250" s="234" t="s">
        <v>1407</v>
      </c>
      <c r="E250" s="233">
        <v>0.89</v>
      </c>
      <c r="F250" s="233">
        <v>1.1000000000000001</v>
      </c>
      <c r="G250" s="475" t="s">
        <v>5031</v>
      </c>
      <c r="H250" s="135">
        <v>13</v>
      </c>
      <c r="I250" s="136">
        <v>0.79400000000000004</v>
      </c>
      <c r="J250" s="136">
        <v>4.4999999999999998E-2</v>
      </c>
      <c r="K250" s="136">
        <v>4.4999999999999998E-2</v>
      </c>
      <c r="L250" s="136">
        <v>0.11600000000000001</v>
      </c>
      <c r="P250" s="239"/>
      <c r="Q250" s="239"/>
    </row>
    <row r="251" spans="1:17">
      <c r="A251" s="474" t="s">
        <v>4392</v>
      </c>
      <c r="B251" s="235" t="s">
        <v>1081</v>
      </c>
      <c r="C251" s="229" t="s">
        <v>4404</v>
      </c>
      <c r="D251" s="234" t="s">
        <v>1312</v>
      </c>
      <c r="E251" s="233">
        <v>0.53</v>
      </c>
      <c r="F251" s="233">
        <v>1</v>
      </c>
      <c r="G251" s="475" t="s">
        <v>5031</v>
      </c>
      <c r="H251" s="135">
        <v>2</v>
      </c>
      <c r="I251" s="136">
        <v>0.79300000000000004</v>
      </c>
      <c r="J251" s="136">
        <v>9.0999999999999998E-2</v>
      </c>
      <c r="K251" s="136">
        <v>4.4999999999999998E-2</v>
      </c>
      <c r="L251" s="136">
        <v>7.0999999999999994E-2</v>
      </c>
      <c r="P251" s="239"/>
      <c r="Q251" s="239"/>
    </row>
    <row r="252" spans="1:17" ht="32.15" customHeight="1">
      <c r="A252" s="474" t="s">
        <v>4392</v>
      </c>
      <c r="B252" s="235" t="s">
        <v>1081</v>
      </c>
      <c r="C252" s="229" t="s">
        <v>4405</v>
      </c>
      <c r="D252" s="234" t="s">
        <v>1687</v>
      </c>
      <c r="E252" s="233">
        <v>4.07</v>
      </c>
      <c r="F252" s="233">
        <v>1</v>
      </c>
      <c r="G252" s="475" t="s">
        <v>5031</v>
      </c>
      <c r="H252" s="135">
        <v>5</v>
      </c>
      <c r="I252" s="136">
        <v>0.64</v>
      </c>
      <c r="J252" s="136">
        <v>0.16400000000000001</v>
      </c>
      <c r="K252" s="136">
        <v>5.2999999999999999E-2</v>
      </c>
      <c r="L252" s="136">
        <v>0.14299999999999999</v>
      </c>
      <c r="P252" s="239"/>
      <c r="Q252" s="239"/>
    </row>
    <row r="253" spans="1:17" ht="42">
      <c r="A253" s="474" t="s">
        <v>4392</v>
      </c>
      <c r="B253" s="235" t="s">
        <v>1081</v>
      </c>
      <c r="C253" s="229" t="s">
        <v>4406</v>
      </c>
      <c r="D253" s="234" t="s">
        <v>1641</v>
      </c>
      <c r="E253" s="233">
        <v>1</v>
      </c>
      <c r="F253" s="233">
        <v>1</v>
      </c>
      <c r="G253" s="475" t="s">
        <v>5031</v>
      </c>
      <c r="H253" s="135">
        <v>6</v>
      </c>
      <c r="I253" s="136">
        <v>0.76600000000000001</v>
      </c>
      <c r="J253" s="136">
        <v>7.2999999999999995E-2</v>
      </c>
      <c r="K253" s="136">
        <v>4.4999999999999998E-2</v>
      </c>
      <c r="L253" s="136">
        <v>0.11600000000000001</v>
      </c>
      <c r="P253" s="239"/>
      <c r="Q253" s="239"/>
    </row>
    <row r="254" spans="1:17" ht="16" customHeight="1">
      <c r="A254" s="474" t="s">
        <v>4407</v>
      </c>
      <c r="B254" s="235" t="s">
        <v>1086</v>
      </c>
      <c r="C254" s="229" t="s">
        <v>4408</v>
      </c>
      <c r="D254" s="234" t="s">
        <v>1087</v>
      </c>
      <c r="E254" s="233">
        <v>2.0499999999999998</v>
      </c>
      <c r="F254" s="233">
        <v>0.9</v>
      </c>
      <c r="G254" s="475" t="s">
        <v>5031</v>
      </c>
      <c r="H254" s="135">
        <v>19</v>
      </c>
      <c r="I254" s="136">
        <v>0.76600000000000001</v>
      </c>
      <c r="J254" s="136">
        <v>8.2000000000000003E-2</v>
      </c>
      <c r="K254" s="136">
        <v>4.4999999999999998E-2</v>
      </c>
      <c r="L254" s="136">
        <v>0.107</v>
      </c>
      <c r="P254" s="239"/>
      <c r="Q254" s="239"/>
    </row>
    <row r="255" spans="1:17" ht="32.15" customHeight="1">
      <c r="A255" s="474" t="s">
        <v>4407</v>
      </c>
      <c r="B255" s="235" t="s">
        <v>1086</v>
      </c>
      <c r="C255" s="229" t="s">
        <v>4409</v>
      </c>
      <c r="D255" s="234" t="s">
        <v>1409</v>
      </c>
      <c r="E255" s="233">
        <v>1.54</v>
      </c>
      <c r="F255" s="233">
        <v>0.9</v>
      </c>
      <c r="G255" s="475" t="s">
        <v>5031</v>
      </c>
      <c r="H255" s="135">
        <v>9</v>
      </c>
      <c r="I255" s="136">
        <v>0.73899999999999999</v>
      </c>
      <c r="J255" s="136">
        <v>0.14499999999999999</v>
      </c>
      <c r="K255" s="136">
        <v>2.7E-2</v>
      </c>
      <c r="L255" s="136">
        <v>8.8999999999999996E-2</v>
      </c>
      <c r="P255" s="239"/>
      <c r="Q255" s="239"/>
    </row>
    <row r="256" spans="1:17" ht="32.15" customHeight="1">
      <c r="A256" s="474" t="s">
        <v>4407</v>
      </c>
      <c r="B256" s="235" t="s">
        <v>1086</v>
      </c>
      <c r="C256" s="229" t="s">
        <v>4410</v>
      </c>
      <c r="D256" s="234" t="s">
        <v>1410</v>
      </c>
      <c r="E256" s="233">
        <v>1.92</v>
      </c>
      <c r="F256" s="233">
        <v>0.9</v>
      </c>
      <c r="G256" s="475" t="s">
        <v>5031</v>
      </c>
      <c r="H256" s="135">
        <v>11</v>
      </c>
      <c r="I256" s="136">
        <v>0.72</v>
      </c>
      <c r="J256" s="136">
        <v>0.16400000000000001</v>
      </c>
      <c r="K256" s="136">
        <v>2.7E-2</v>
      </c>
      <c r="L256" s="136">
        <v>8.8999999999999996E-2</v>
      </c>
      <c r="P256" s="239"/>
      <c r="Q256" s="239"/>
    </row>
    <row r="257" spans="1:17" ht="32.15" customHeight="1">
      <c r="A257" s="474" t="s">
        <v>4407</v>
      </c>
      <c r="B257" s="235" t="s">
        <v>1086</v>
      </c>
      <c r="C257" s="229" t="s">
        <v>4411</v>
      </c>
      <c r="D257" s="234" t="s">
        <v>1411</v>
      </c>
      <c r="E257" s="233">
        <v>2.56</v>
      </c>
      <c r="F257" s="233">
        <v>0.9</v>
      </c>
      <c r="G257" s="475" t="s">
        <v>5031</v>
      </c>
      <c r="H257" s="135">
        <v>22</v>
      </c>
      <c r="I257" s="136">
        <v>0.71099999999999997</v>
      </c>
      <c r="J257" s="136">
        <v>0.182</v>
      </c>
      <c r="K257" s="136">
        <v>2.7E-2</v>
      </c>
      <c r="L257" s="136">
        <v>0.08</v>
      </c>
      <c r="P257" s="239"/>
      <c r="Q257" s="239"/>
    </row>
    <row r="258" spans="1:17" ht="32.15" customHeight="1">
      <c r="A258" s="474" t="s">
        <v>4407</v>
      </c>
      <c r="B258" s="235" t="s">
        <v>1086</v>
      </c>
      <c r="C258" s="229" t="s">
        <v>4412</v>
      </c>
      <c r="D258" s="234" t="s">
        <v>1412</v>
      </c>
      <c r="E258" s="233">
        <v>4.12</v>
      </c>
      <c r="F258" s="233">
        <v>0.9</v>
      </c>
      <c r="G258" s="475" t="s">
        <v>5031</v>
      </c>
      <c r="H258" s="135">
        <v>10</v>
      </c>
      <c r="I258" s="136">
        <v>0.69299999999999995</v>
      </c>
      <c r="J258" s="136">
        <v>0.191</v>
      </c>
      <c r="K258" s="136">
        <v>2.7E-2</v>
      </c>
      <c r="L258" s="136">
        <v>8.8999999999999996E-2</v>
      </c>
      <c r="P258" s="239"/>
      <c r="Q258" s="239"/>
    </row>
    <row r="259" spans="1:17" ht="32.15" customHeight="1">
      <c r="A259" s="474" t="s">
        <v>4413</v>
      </c>
      <c r="B259" s="235" t="s">
        <v>1088</v>
      </c>
      <c r="C259" s="229" t="s">
        <v>4414</v>
      </c>
      <c r="D259" s="234" t="s">
        <v>1089</v>
      </c>
      <c r="E259" s="233">
        <v>0.99</v>
      </c>
      <c r="F259" s="233">
        <v>1</v>
      </c>
      <c r="G259" s="475" t="s">
        <v>5031</v>
      </c>
      <c r="H259" s="135">
        <v>9</v>
      </c>
      <c r="I259" s="136">
        <v>0.75700000000000001</v>
      </c>
      <c r="J259" s="136">
        <v>8.2000000000000003E-2</v>
      </c>
      <c r="K259" s="136">
        <v>4.4999999999999998E-2</v>
      </c>
      <c r="L259" s="136">
        <v>0.11600000000000001</v>
      </c>
      <c r="P259" s="239"/>
      <c r="Q259" s="239"/>
    </row>
    <row r="260" spans="1:17" ht="32.15" customHeight="1">
      <c r="A260" s="474" t="s">
        <v>4413</v>
      </c>
      <c r="B260" s="235" t="s">
        <v>1088</v>
      </c>
      <c r="C260" s="229" t="s">
        <v>4415</v>
      </c>
      <c r="D260" s="234" t="s">
        <v>1413</v>
      </c>
      <c r="E260" s="233">
        <v>1.52</v>
      </c>
      <c r="F260" s="233">
        <v>1</v>
      </c>
      <c r="G260" s="475" t="s">
        <v>5031</v>
      </c>
      <c r="H260" s="135">
        <v>15</v>
      </c>
      <c r="I260" s="136">
        <v>0.77500000000000002</v>
      </c>
      <c r="J260" s="136">
        <v>7.2999999999999995E-2</v>
      </c>
      <c r="K260" s="136">
        <v>4.4999999999999998E-2</v>
      </c>
      <c r="L260" s="136">
        <v>0.107</v>
      </c>
      <c r="P260" s="239"/>
      <c r="Q260" s="239"/>
    </row>
    <row r="261" spans="1:17" ht="32.15" customHeight="1">
      <c r="A261" s="474" t="s">
        <v>4413</v>
      </c>
      <c r="B261" s="235" t="s">
        <v>1088</v>
      </c>
      <c r="C261" s="229" t="s">
        <v>4416</v>
      </c>
      <c r="D261" s="234" t="s">
        <v>1414</v>
      </c>
      <c r="E261" s="233">
        <v>0.69</v>
      </c>
      <c r="F261" s="233">
        <v>1</v>
      </c>
      <c r="G261" s="475" t="s">
        <v>5031</v>
      </c>
      <c r="H261" s="135">
        <v>11</v>
      </c>
      <c r="I261" s="136">
        <v>0.77500000000000002</v>
      </c>
      <c r="J261" s="136">
        <v>7.2999999999999995E-2</v>
      </c>
      <c r="K261" s="136">
        <v>4.4999999999999998E-2</v>
      </c>
      <c r="L261" s="136">
        <v>0.107</v>
      </c>
      <c r="P261" s="239"/>
      <c r="Q261" s="239"/>
    </row>
    <row r="262" spans="1:17" ht="32.15" customHeight="1">
      <c r="A262" s="474" t="s">
        <v>4413</v>
      </c>
      <c r="B262" s="235" t="s">
        <v>1088</v>
      </c>
      <c r="C262" s="229" t="s">
        <v>4417</v>
      </c>
      <c r="D262" s="234" t="s">
        <v>1090</v>
      </c>
      <c r="E262" s="233">
        <v>0.56000000000000005</v>
      </c>
      <c r="F262" s="233">
        <v>1.3</v>
      </c>
      <c r="G262" s="475" t="s">
        <v>5031</v>
      </c>
      <c r="H262" s="135">
        <v>7</v>
      </c>
      <c r="I262" s="136">
        <v>0.73899999999999999</v>
      </c>
      <c r="J262" s="136">
        <v>0.109</v>
      </c>
      <c r="K262" s="136">
        <v>4.4999999999999998E-2</v>
      </c>
      <c r="L262" s="136">
        <v>0.107</v>
      </c>
      <c r="P262" s="239"/>
      <c r="Q262" s="239"/>
    </row>
    <row r="263" spans="1:17" ht="32.15" customHeight="1">
      <c r="A263" s="474" t="s">
        <v>4413</v>
      </c>
      <c r="B263" s="235" t="s">
        <v>1088</v>
      </c>
      <c r="C263" s="229" t="s">
        <v>4418</v>
      </c>
      <c r="D263" s="234" t="s">
        <v>1091</v>
      </c>
      <c r="E263" s="233">
        <v>0.74</v>
      </c>
      <c r="F263" s="233">
        <v>1</v>
      </c>
      <c r="G263" s="475" t="s">
        <v>5031</v>
      </c>
      <c r="H263" s="135">
        <v>9</v>
      </c>
      <c r="I263" s="136">
        <v>0.79400000000000004</v>
      </c>
      <c r="J263" s="136">
        <v>3.5999999999999997E-2</v>
      </c>
      <c r="K263" s="136">
        <v>4.4999999999999998E-2</v>
      </c>
      <c r="L263" s="136">
        <v>0.125</v>
      </c>
      <c r="P263" s="239"/>
      <c r="Q263" s="239"/>
    </row>
    <row r="264" spans="1:17" ht="32.15" customHeight="1">
      <c r="A264" s="474" t="s">
        <v>4413</v>
      </c>
      <c r="B264" s="235" t="s">
        <v>1088</v>
      </c>
      <c r="C264" s="229" t="s">
        <v>4419</v>
      </c>
      <c r="D264" s="234" t="s">
        <v>1092</v>
      </c>
      <c r="E264" s="233">
        <v>1.44</v>
      </c>
      <c r="F264" s="233">
        <v>1</v>
      </c>
      <c r="G264" s="475" t="s">
        <v>5031</v>
      </c>
      <c r="H264" s="135">
        <v>12</v>
      </c>
      <c r="I264" s="136">
        <v>0.71199999999999997</v>
      </c>
      <c r="J264" s="136">
        <v>0.14499999999999999</v>
      </c>
      <c r="K264" s="136">
        <v>4.4999999999999998E-2</v>
      </c>
      <c r="L264" s="136">
        <v>9.8000000000000004E-2</v>
      </c>
      <c r="P264" s="239"/>
      <c r="Q264" s="239"/>
    </row>
    <row r="265" spans="1:17" ht="32.15" customHeight="1">
      <c r="A265" s="474" t="s">
        <v>4413</v>
      </c>
      <c r="B265" s="235" t="s">
        <v>1088</v>
      </c>
      <c r="C265" s="229" t="s">
        <v>4420</v>
      </c>
      <c r="D265" s="234" t="s">
        <v>1093</v>
      </c>
      <c r="E265" s="233">
        <v>7.07</v>
      </c>
      <c r="F265" s="233">
        <v>1</v>
      </c>
      <c r="G265" s="475" t="s">
        <v>5031</v>
      </c>
      <c r="H265" s="135">
        <v>26</v>
      </c>
      <c r="I265" s="136">
        <v>0.67500000000000004</v>
      </c>
      <c r="J265" s="136">
        <v>0.191</v>
      </c>
      <c r="K265" s="136">
        <v>3.5999999999999997E-2</v>
      </c>
      <c r="L265" s="136">
        <v>9.8000000000000004E-2</v>
      </c>
      <c r="P265" s="239"/>
      <c r="Q265" s="239"/>
    </row>
    <row r="266" spans="1:17" ht="32.15" customHeight="1">
      <c r="A266" s="474" t="s">
        <v>4413</v>
      </c>
      <c r="B266" s="235" t="s">
        <v>1088</v>
      </c>
      <c r="C266" s="229" t="s">
        <v>4421</v>
      </c>
      <c r="D266" s="234" t="s">
        <v>1415</v>
      </c>
      <c r="E266" s="233">
        <v>4.46</v>
      </c>
      <c r="F266" s="233">
        <v>0.9</v>
      </c>
      <c r="G266" s="475" t="s">
        <v>5031</v>
      </c>
      <c r="H266" s="135">
        <v>10</v>
      </c>
      <c r="I266" s="136">
        <v>0.311</v>
      </c>
      <c r="J266" s="136">
        <v>0.627</v>
      </c>
      <c r="K266" s="136">
        <v>8.9999999999999993E-3</v>
      </c>
      <c r="L266" s="136">
        <v>5.2999999999999999E-2</v>
      </c>
      <c r="P266" s="239"/>
      <c r="Q266" s="239"/>
    </row>
    <row r="267" spans="1:17" ht="32.15" customHeight="1">
      <c r="A267" s="474" t="s">
        <v>4413</v>
      </c>
      <c r="B267" s="235" t="s">
        <v>1088</v>
      </c>
      <c r="C267" s="229" t="s">
        <v>4422</v>
      </c>
      <c r="D267" s="234" t="s">
        <v>1416</v>
      </c>
      <c r="E267" s="233">
        <v>0.79</v>
      </c>
      <c r="F267" s="233">
        <v>0.97</v>
      </c>
      <c r="G267" s="475" t="s">
        <v>5031</v>
      </c>
      <c r="H267" s="135">
        <v>7</v>
      </c>
      <c r="I267" s="136">
        <v>0.748</v>
      </c>
      <c r="J267" s="136">
        <v>9.0999999999999998E-2</v>
      </c>
      <c r="K267" s="136">
        <v>4.4999999999999998E-2</v>
      </c>
      <c r="L267" s="136">
        <v>0.11600000000000001</v>
      </c>
      <c r="P267" s="239"/>
      <c r="Q267" s="239"/>
    </row>
    <row r="268" spans="1:17" ht="32.15" customHeight="1">
      <c r="A268" s="474" t="s">
        <v>4413</v>
      </c>
      <c r="B268" s="235" t="s">
        <v>1088</v>
      </c>
      <c r="C268" s="229" t="s">
        <v>4423</v>
      </c>
      <c r="D268" s="234" t="s">
        <v>1417</v>
      </c>
      <c r="E268" s="233">
        <v>0.93</v>
      </c>
      <c r="F268" s="233">
        <v>0.97</v>
      </c>
      <c r="G268" s="475" t="s">
        <v>5031</v>
      </c>
      <c r="H268" s="135">
        <v>8</v>
      </c>
      <c r="I268" s="136">
        <v>0.73</v>
      </c>
      <c r="J268" s="136">
        <v>0.11799999999999999</v>
      </c>
      <c r="K268" s="136">
        <v>4.4999999999999998E-2</v>
      </c>
      <c r="L268" s="136">
        <v>0.107</v>
      </c>
      <c r="P268" s="239"/>
      <c r="Q268" s="239"/>
    </row>
    <row r="269" spans="1:17" ht="32.15" customHeight="1">
      <c r="A269" s="474" t="s">
        <v>4413</v>
      </c>
      <c r="B269" s="235" t="s">
        <v>1088</v>
      </c>
      <c r="C269" s="229" t="s">
        <v>4424</v>
      </c>
      <c r="D269" s="234" t="s">
        <v>1418</v>
      </c>
      <c r="E269" s="233">
        <v>1.37</v>
      </c>
      <c r="F269" s="233">
        <v>0.97</v>
      </c>
      <c r="G269" s="475" t="s">
        <v>5031</v>
      </c>
      <c r="H269" s="135">
        <v>10</v>
      </c>
      <c r="I269" s="136">
        <v>0.67500000000000004</v>
      </c>
      <c r="J269" s="136">
        <v>0.182</v>
      </c>
      <c r="K269" s="136">
        <v>3.5999999999999997E-2</v>
      </c>
      <c r="L269" s="136">
        <v>0.107</v>
      </c>
      <c r="P269" s="239"/>
      <c r="Q269" s="239"/>
    </row>
    <row r="270" spans="1:17" ht="32.15" customHeight="1">
      <c r="A270" s="474" t="s">
        <v>4413</v>
      </c>
      <c r="B270" s="235" t="s">
        <v>1088</v>
      </c>
      <c r="C270" s="229" t="s">
        <v>4425</v>
      </c>
      <c r="D270" s="234" t="s">
        <v>1419</v>
      </c>
      <c r="E270" s="233">
        <v>2.42</v>
      </c>
      <c r="F270" s="233">
        <v>0.97</v>
      </c>
      <c r="G270" s="475" t="s">
        <v>5031</v>
      </c>
      <c r="H270" s="135">
        <v>9</v>
      </c>
      <c r="I270" s="136">
        <v>0.67500000000000004</v>
      </c>
      <c r="J270" s="136">
        <v>0.191</v>
      </c>
      <c r="K270" s="136">
        <v>3.5999999999999997E-2</v>
      </c>
      <c r="L270" s="136">
        <v>9.8000000000000004E-2</v>
      </c>
      <c r="P270" s="239"/>
      <c r="Q270" s="239"/>
    </row>
    <row r="271" spans="1:17" ht="32.15" customHeight="1">
      <c r="A271" s="474" t="s">
        <v>4413</v>
      </c>
      <c r="B271" s="235" t="s">
        <v>1088</v>
      </c>
      <c r="C271" s="229" t="s">
        <v>4426</v>
      </c>
      <c r="D271" s="234" t="s">
        <v>1420</v>
      </c>
      <c r="E271" s="233">
        <v>3.15</v>
      </c>
      <c r="F271" s="233">
        <v>1</v>
      </c>
      <c r="G271" s="475" t="s">
        <v>5031</v>
      </c>
      <c r="H271" s="135">
        <v>17</v>
      </c>
      <c r="I271" s="136">
        <v>0.66600000000000004</v>
      </c>
      <c r="J271" s="136">
        <v>0.2</v>
      </c>
      <c r="K271" s="136">
        <v>3.5999999999999997E-2</v>
      </c>
      <c r="L271" s="136">
        <v>9.8000000000000004E-2</v>
      </c>
      <c r="P271" s="239"/>
      <c r="Q271" s="239"/>
    </row>
    <row r="272" spans="1:17" ht="32.15" customHeight="1">
      <c r="A272" s="474" t="s">
        <v>4427</v>
      </c>
      <c r="B272" s="235" t="s">
        <v>1094</v>
      </c>
      <c r="C272" s="229" t="s">
        <v>4428</v>
      </c>
      <c r="D272" s="234" t="s">
        <v>1408</v>
      </c>
      <c r="E272" s="233">
        <v>0.86</v>
      </c>
      <c r="F272" s="233">
        <v>1</v>
      </c>
      <c r="G272" s="475" t="s">
        <v>5031</v>
      </c>
      <c r="H272" s="135">
        <v>10</v>
      </c>
      <c r="I272" s="136">
        <v>0.76600000000000001</v>
      </c>
      <c r="J272" s="136">
        <v>7.2999999999999995E-2</v>
      </c>
      <c r="K272" s="136">
        <v>4.4999999999999998E-2</v>
      </c>
      <c r="L272" s="136">
        <v>0.11600000000000001</v>
      </c>
      <c r="P272" s="239"/>
      <c r="Q272" s="239"/>
    </row>
    <row r="273" spans="1:17" ht="32.15" customHeight="1">
      <c r="A273" s="474" t="s">
        <v>4427</v>
      </c>
      <c r="B273" s="235" t="s">
        <v>1094</v>
      </c>
      <c r="C273" s="229" t="s">
        <v>4429</v>
      </c>
      <c r="D273" s="234" t="s">
        <v>1642</v>
      </c>
      <c r="E273" s="233">
        <v>0.49</v>
      </c>
      <c r="F273" s="233">
        <v>1</v>
      </c>
      <c r="G273" s="475" t="s">
        <v>5031</v>
      </c>
      <c r="H273" s="135">
        <v>6</v>
      </c>
      <c r="I273" s="136">
        <v>0.70299999999999996</v>
      </c>
      <c r="J273" s="136">
        <v>0.154</v>
      </c>
      <c r="K273" s="136">
        <v>3.5999999999999997E-2</v>
      </c>
      <c r="L273" s="136">
        <v>0.107</v>
      </c>
      <c r="P273" s="239"/>
      <c r="Q273" s="239"/>
    </row>
    <row r="274" spans="1:17" ht="56">
      <c r="A274" s="474" t="s">
        <v>4427</v>
      </c>
      <c r="B274" s="235" t="s">
        <v>1094</v>
      </c>
      <c r="C274" s="229" t="s">
        <v>4430</v>
      </c>
      <c r="D274" s="234" t="s">
        <v>1095</v>
      </c>
      <c r="E274" s="233">
        <v>0.64</v>
      </c>
      <c r="F274" s="233">
        <v>1</v>
      </c>
      <c r="G274" s="475" t="s">
        <v>5031</v>
      </c>
      <c r="H274" s="135">
        <v>7</v>
      </c>
      <c r="I274" s="136">
        <v>0.75700000000000001</v>
      </c>
      <c r="J274" s="136">
        <v>0.1</v>
      </c>
      <c r="K274" s="136">
        <v>3.5999999999999997E-2</v>
      </c>
      <c r="L274" s="136">
        <v>0.107</v>
      </c>
      <c r="P274" s="239"/>
      <c r="Q274" s="239"/>
    </row>
    <row r="275" spans="1:17">
      <c r="A275" s="474" t="s">
        <v>4427</v>
      </c>
      <c r="B275" s="235" t="s">
        <v>1094</v>
      </c>
      <c r="C275" s="229" t="s">
        <v>4431</v>
      </c>
      <c r="D275" s="234" t="s">
        <v>1096</v>
      </c>
      <c r="E275" s="233">
        <v>0.73</v>
      </c>
      <c r="F275" s="233">
        <v>1</v>
      </c>
      <c r="G275" s="475" t="s">
        <v>5032</v>
      </c>
      <c r="H275" s="135">
        <v>9</v>
      </c>
      <c r="I275" s="136">
        <v>0.78400000000000003</v>
      </c>
      <c r="J275" s="136">
        <v>7.2999999999999995E-2</v>
      </c>
      <c r="K275" s="136">
        <v>3.5999999999999997E-2</v>
      </c>
      <c r="L275" s="136">
        <v>0.107</v>
      </c>
      <c r="P275" s="239"/>
      <c r="Q275" s="239"/>
    </row>
    <row r="276" spans="1:17" ht="42">
      <c r="A276" s="474" t="s">
        <v>4427</v>
      </c>
      <c r="B276" s="235" t="s">
        <v>1094</v>
      </c>
      <c r="C276" s="229" t="s">
        <v>4432</v>
      </c>
      <c r="D276" s="234" t="s">
        <v>1421</v>
      </c>
      <c r="E276" s="233">
        <v>0.67</v>
      </c>
      <c r="F276" s="233">
        <v>1</v>
      </c>
      <c r="G276" s="475" t="s">
        <v>5031</v>
      </c>
      <c r="H276" s="135">
        <v>8</v>
      </c>
      <c r="I276" s="136">
        <v>0.81200000000000006</v>
      </c>
      <c r="J276" s="136">
        <v>3.5999999999999997E-2</v>
      </c>
      <c r="K276" s="136">
        <v>3.5999999999999997E-2</v>
      </c>
      <c r="L276" s="136">
        <v>0.11600000000000001</v>
      </c>
      <c r="P276" s="239"/>
      <c r="Q276" s="239"/>
    </row>
    <row r="277" spans="1:17" ht="32.15" customHeight="1">
      <c r="A277" s="474" t="s">
        <v>4427</v>
      </c>
      <c r="B277" s="235" t="s">
        <v>1094</v>
      </c>
      <c r="C277" s="229" t="s">
        <v>4433</v>
      </c>
      <c r="D277" s="234" t="s">
        <v>1643</v>
      </c>
      <c r="E277" s="233">
        <v>1.2</v>
      </c>
      <c r="F277" s="233">
        <v>0.8</v>
      </c>
      <c r="G277" s="475" t="s">
        <v>5031</v>
      </c>
      <c r="H277" s="135">
        <v>5</v>
      </c>
      <c r="I277" s="136">
        <v>0.63900000000000001</v>
      </c>
      <c r="J277" s="136">
        <v>0.245</v>
      </c>
      <c r="K277" s="136">
        <v>3.5999999999999997E-2</v>
      </c>
      <c r="L277" s="136">
        <v>0.08</v>
      </c>
      <c r="P277" s="239"/>
      <c r="Q277" s="239"/>
    </row>
    <row r="278" spans="1:17" ht="32.15" customHeight="1">
      <c r="A278" s="474" t="s">
        <v>4427</v>
      </c>
      <c r="B278" s="235" t="s">
        <v>1094</v>
      </c>
      <c r="C278" s="229" t="s">
        <v>4434</v>
      </c>
      <c r="D278" s="234" t="s">
        <v>1422</v>
      </c>
      <c r="E278" s="233">
        <v>1.42</v>
      </c>
      <c r="F278" s="233">
        <v>0.8</v>
      </c>
      <c r="G278" s="475" t="s">
        <v>5031</v>
      </c>
      <c r="H278" s="135">
        <v>9</v>
      </c>
      <c r="I278" s="136">
        <v>0.61099999999999999</v>
      </c>
      <c r="J278" s="136">
        <v>0.27300000000000002</v>
      </c>
      <c r="K278" s="136">
        <v>3.5999999999999997E-2</v>
      </c>
      <c r="L278" s="136">
        <v>0.08</v>
      </c>
      <c r="P278" s="239"/>
      <c r="Q278" s="239"/>
    </row>
    <row r="279" spans="1:17" ht="32.15" customHeight="1">
      <c r="A279" s="474" t="s">
        <v>4427</v>
      </c>
      <c r="B279" s="235" t="s">
        <v>1094</v>
      </c>
      <c r="C279" s="229" t="s">
        <v>4435</v>
      </c>
      <c r="D279" s="234" t="s">
        <v>1423</v>
      </c>
      <c r="E279" s="233">
        <v>2.31</v>
      </c>
      <c r="F279" s="233">
        <v>0.8</v>
      </c>
      <c r="G279" s="475" t="s">
        <v>5031</v>
      </c>
      <c r="H279" s="135">
        <v>13</v>
      </c>
      <c r="I279" s="136">
        <v>0.61099999999999999</v>
      </c>
      <c r="J279" s="136">
        <v>0.28199999999999997</v>
      </c>
      <c r="K279" s="136">
        <v>2.7E-2</v>
      </c>
      <c r="L279" s="136">
        <v>0.08</v>
      </c>
      <c r="P279" s="239"/>
      <c r="Q279" s="239"/>
    </row>
    <row r="280" spans="1:17" ht="32.15" customHeight="1">
      <c r="A280" s="474" t="s">
        <v>4427</v>
      </c>
      <c r="B280" s="235" t="s">
        <v>1094</v>
      </c>
      <c r="C280" s="229" t="s">
        <v>4436</v>
      </c>
      <c r="D280" s="234" t="s">
        <v>1424</v>
      </c>
      <c r="E280" s="233">
        <v>3.12</v>
      </c>
      <c r="F280" s="233">
        <v>0.8</v>
      </c>
      <c r="G280" s="475" t="s">
        <v>5031</v>
      </c>
      <c r="H280" s="135">
        <v>9</v>
      </c>
      <c r="I280" s="136">
        <v>0.62</v>
      </c>
      <c r="J280" s="136">
        <v>0.27300000000000002</v>
      </c>
      <c r="K280" s="136">
        <v>2.7E-2</v>
      </c>
      <c r="L280" s="136">
        <v>0.08</v>
      </c>
      <c r="P280" s="239"/>
      <c r="Q280" s="239"/>
    </row>
    <row r="281" spans="1:17" ht="32.15" customHeight="1">
      <c r="A281" s="474" t="s">
        <v>4427</v>
      </c>
      <c r="B281" s="235" t="s">
        <v>1094</v>
      </c>
      <c r="C281" s="229" t="s">
        <v>4437</v>
      </c>
      <c r="D281" s="234" t="s">
        <v>1425</v>
      </c>
      <c r="E281" s="233">
        <v>1.08</v>
      </c>
      <c r="F281" s="233">
        <v>0.95</v>
      </c>
      <c r="G281" s="475" t="s">
        <v>5031</v>
      </c>
      <c r="H281" s="135">
        <v>8</v>
      </c>
      <c r="I281" s="136">
        <v>0.749</v>
      </c>
      <c r="J281" s="136">
        <v>6.4000000000000001E-2</v>
      </c>
      <c r="K281" s="136">
        <v>6.2E-2</v>
      </c>
      <c r="L281" s="136">
        <v>0.125</v>
      </c>
      <c r="P281" s="239"/>
      <c r="Q281" s="239"/>
    </row>
    <row r="282" spans="1:17" ht="32.15" customHeight="1">
      <c r="A282" s="474" t="s">
        <v>4427</v>
      </c>
      <c r="B282" s="235" t="s">
        <v>1094</v>
      </c>
      <c r="C282" s="229" t="s">
        <v>4438</v>
      </c>
      <c r="D282" s="234" t="s">
        <v>1426</v>
      </c>
      <c r="E282" s="233">
        <v>1.1200000000000001</v>
      </c>
      <c r="F282" s="233">
        <v>0.95</v>
      </c>
      <c r="G282" s="475" t="s">
        <v>5031</v>
      </c>
      <c r="H282" s="135">
        <v>6</v>
      </c>
      <c r="I282" s="136">
        <v>0.75700000000000001</v>
      </c>
      <c r="J282" s="136">
        <v>0.109</v>
      </c>
      <c r="K282" s="136">
        <v>4.4999999999999998E-2</v>
      </c>
      <c r="L282" s="136">
        <v>8.8999999999999996E-2</v>
      </c>
      <c r="P282" s="239"/>
      <c r="Q282" s="239"/>
    </row>
    <row r="283" spans="1:17" ht="32.15" customHeight="1">
      <c r="A283" s="474" t="s">
        <v>4427</v>
      </c>
      <c r="B283" s="235" t="s">
        <v>1094</v>
      </c>
      <c r="C283" s="229" t="s">
        <v>4439</v>
      </c>
      <c r="D283" s="234" t="s">
        <v>1427</v>
      </c>
      <c r="E283" s="233">
        <v>1.62</v>
      </c>
      <c r="F283" s="233">
        <v>0.95</v>
      </c>
      <c r="G283" s="475" t="s">
        <v>5031</v>
      </c>
      <c r="H283" s="135">
        <v>6</v>
      </c>
      <c r="I283" s="136">
        <v>0.621</v>
      </c>
      <c r="J283" s="136">
        <v>0.26300000000000001</v>
      </c>
      <c r="K283" s="136">
        <v>3.5999999999999997E-2</v>
      </c>
      <c r="L283" s="136">
        <v>0.08</v>
      </c>
      <c r="P283" s="239"/>
      <c r="Q283" s="239"/>
    </row>
    <row r="284" spans="1:17" ht="32.15" customHeight="1">
      <c r="A284" s="474" t="s">
        <v>4427</v>
      </c>
      <c r="B284" s="235" t="s">
        <v>1094</v>
      </c>
      <c r="C284" s="229" t="s">
        <v>4440</v>
      </c>
      <c r="D284" s="234" t="s">
        <v>1428</v>
      </c>
      <c r="E284" s="233">
        <v>1.95</v>
      </c>
      <c r="F284" s="233">
        <v>0.97</v>
      </c>
      <c r="G284" s="475" t="s">
        <v>5031</v>
      </c>
      <c r="H284" s="135">
        <v>8</v>
      </c>
      <c r="I284" s="136">
        <v>0.56599999999999995</v>
      </c>
      <c r="J284" s="136">
        <v>0.309</v>
      </c>
      <c r="K284" s="136">
        <v>3.5999999999999997E-2</v>
      </c>
      <c r="L284" s="136">
        <v>8.8999999999999996E-2</v>
      </c>
      <c r="P284" s="239"/>
      <c r="Q284" s="239"/>
    </row>
    <row r="285" spans="1:17" ht="32.15" customHeight="1">
      <c r="A285" s="474" t="s">
        <v>4427</v>
      </c>
      <c r="B285" s="235" t="s">
        <v>1094</v>
      </c>
      <c r="C285" s="229" t="s">
        <v>4441</v>
      </c>
      <c r="D285" s="234" t="s">
        <v>1429</v>
      </c>
      <c r="E285" s="233">
        <v>2.14</v>
      </c>
      <c r="F285" s="233">
        <v>1</v>
      </c>
      <c r="G285" s="475" t="s">
        <v>5031</v>
      </c>
      <c r="H285" s="135">
        <v>6</v>
      </c>
      <c r="I285" s="136">
        <v>0.56599999999999995</v>
      </c>
      <c r="J285" s="136">
        <v>0.34499999999999997</v>
      </c>
      <c r="K285" s="136">
        <v>2.7E-2</v>
      </c>
      <c r="L285" s="136">
        <v>6.2E-2</v>
      </c>
      <c r="P285" s="239"/>
      <c r="Q285" s="239"/>
    </row>
    <row r="286" spans="1:17" ht="32.15" customHeight="1">
      <c r="A286" s="474" t="s">
        <v>4427</v>
      </c>
      <c r="B286" s="235" t="s">
        <v>1094</v>
      </c>
      <c r="C286" s="229" t="s">
        <v>4442</v>
      </c>
      <c r="D286" s="234" t="s">
        <v>1430</v>
      </c>
      <c r="E286" s="233">
        <v>4.13</v>
      </c>
      <c r="F286" s="233">
        <v>1</v>
      </c>
      <c r="G286" s="475" t="s">
        <v>5031</v>
      </c>
      <c r="H286" s="135">
        <v>9</v>
      </c>
      <c r="I286" s="136">
        <v>0.51100000000000001</v>
      </c>
      <c r="J286" s="136">
        <v>0.39100000000000001</v>
      </c>
      <c r="K286" s="136">
        <v>2.7E-2</v>
      </c>
      <c r="L286" s="136">
        <v>7.0999999999999994E-2</v>
      </c>
      <c r="P286" s="239"/>
      <c r="Q286" s="239"/>
    </row>
    <row r="287" spans="1:17" ht="32.15" customHeight="1">
      <c r="A287" s="474" t="s">
        <v>4443</v>
      </c>
      <c r="B287" s="235" t="s">
        <v>1097</v>
      </c>
      <c r="C287" s="229" t="s">
        <v>4444</v>
      </c>
      <c r="D287" s="234" t="s">
        <v>1431</v>
      </c>
      <c r="E287" s="233">
        <v>0.61</v>
      </c>
      <c r="F287" s="233">
        <v>1</v>
      </c>
      <c r="G287" s="475" t="s">
        <v>5031</v>
      </c>
      <c r="H287" s="135">
        <v>6</v>
      </c>
      <c r="I287" s="136">
        <v>0.76600000000000001</v>
      </c>
      <c r="J287" s="136">
        <v>0.11799999999999999</v>
      </c>
      <c r="K287" s="136">
        <v>2.7E-2</v>
      </c>
      <c r="L287" s="136">
        <v>8.8999999999999996E-2</v>
      </c>
      <c r="P287" s="239"/>
      <c r="Q287" s="239"/>
    </row>
    <row r="288" spans="1:17" ht="32.15" customHeight="1">
      <c r="A288" s="474" t="s">
        <v>4443</v>
      </c>
      <c r="B288" s="235" t="s">
        <v>1097</v>
      </c>
      <c r="C288" s="229" t="s">
        <v>4445</v>
      </c>
      <c r="D288" s="234" t="s">
        <v>1432</v>
      </c>
      <c r="E288" s="233">
        <v>0.55000000000000004</v>
      </c>
      <c r="F288" s="233">
        <v>0.9</v>
      </c>
      <c r="G288" s="475" t="s">
        <v>5032</v>
      </c>
      <c r="H288" s="135">
        <v>5</v>
      </c>
      <c r="I288" s="136">
        <v>0.80200000000000005</v>
      </c>
      <c r="J288" s="136">
        <v>7.2999999999999995E-2</v>
      </c>
      <c r="K288" s="136">
        <v>3.5999999999999997E-2</v>
      </c>
      <c r="L288" s="136">
        <v>8.8999999999999996E-2</v>
      </c>
      <c r="P288" s="239"/>
      <c r="Q288" s="239"/>
    </row>
    <row r="289" spans="1:17" ht="32.15" customHeight="1">
      <c r="A289" s="474" t="s">
        <v>4443</v>
      </c>
      <c r="B289" s="235" t="s">
        <v>1097</v>
      </c>
      <c r="C289" s="229" t="s">
        <v>4446</v>
      </c>
      <c r="D289" s="234" t="s">
        <v>1433</v>
      </c>
      <c r="E289" s="233">
        <v>0.71</v>
      </c>
      <c r="F289" s="233">
        <v>1</v>
      </c>
      <c r="G289" s="475" t="s">
        <v>5031</v>
      </c>
      <c r="H289" s="135">
        <v>7</v>
      </c>
      <c r="I289" s="136">
        <v>0.76600000000000001</v>
      </c>
      <c r="J289" s="136">
        <v>0.11799999999999999</v>
      </c>
      <c r="K289" s="136">
        <v>2.7E-2</v>
      </c>
      <c r="L289" s="136">
        <v>8.8999999999999996E-2</v>
      </c>
      <c r="P289" s="239"/>
      <c r="Q289" s="239"/>
    </row>
    <row r="290" spans="1:17" ht="32.15" customHeight="1">
      <c r="A290" s="474" t="s">
        <v>4443</v>
      </c>
      <c r="B290" s="235" t="s">
        <v>1097</v>
      </c>
      <c r="C290" s="229" t="s">
        <v>4447</v>
      </c>
      <c r="D290" s="234" t="s">
        <v>1434</v>
      </c>
      <c r="E290" s="233">
        <v>1.38</v>
      </c>
      <c r="F290" s="233">
        <v>1</v>
      </c>
      <c r="G290" s="475" t="s">
        <v>5031</v>
      </c>
      <c r="H290" s="135">
        <v>6</v>
      </c>
      <c r="I290" s="136">
        <v>0.73899999999999999</v>
      </c>
      <c r="J290" s="136">
        <v>0.154</v>
      </c>
      <c r="K290" s="136">
        <v>2.7E-2</v>
      </c>
      <c r="L290" s="136">
        <v>0.08</v>
      </c>
      <c r="P290" s="239"/>
      <c r="Q290" s="239"/>
    </row>
    <row r="291" spans="1:17" ht="32.15" customHeight="1">
      <c r="A291" s="474" t="s">
        <v>4443</v>
      </c>
      <c r="B291" s="235" t="s">
        <v>1097</v>
      </c>
      <c r="C291" s="229" t="s">
        <v>4448</v>
      </c>
      <c r="D291" s="234" t="s">
        <v>1435</v>
      </c>
      <c r="E291" s="233">
        <v>2.41</v>
      </c>
      <c r="F291" s="233">
        <v>1</v>
      </c>
      <c r="G291" s="475" t="s">
        <v>5031</v>
      </c>
      <c r="H291" s="135">
        <v>13</v>
      </c>
      <c r="I291" s="136">
        <v>0.72</v>
      </c>
      <c r="J291" s="136">
        <v>0.17299999999999999</v>
      </c>
      <c r="K291" s="136">
        <v>2.7E-2</v>
      </c>
      <c r="L291" s="136">
        <v>0.08</v>
      </c>
      <c r="P291" s="239"/>
      <c r="Q291" s="239"/>
    </row>
    <row r="292" spans="1:17" ht="32.15" customHeight="1">
      <c r="A292" s="474" t="s">
        <v>4443</v>
      </c>
      <c r="B292" s="235" t="s">
        <v>1097</v>
      </c>
      <c r="C292" s="229" t="s">
        <v>4449</v>
      </c>
      <c r="D292" s="234" t="s">
        <v>1436</v>
      </c>
      <c r="E292" s="233">
        <v>1.43</v>
      </c>
      <c r="F292" s="233">
        <v>1</v>
      </c>
      <c r="G292" s="475" t="s">
        <v>5031</v>
      </c>
      <c r="H292" s="135">
        <v>9</v>
      </c>
      <c r="I292" s="136">
        <v>0.76600000000000001</v>
      </c>
      <c r="J292" s="136">
        <v>0.127</v>
      </c>
      <c r="K292" s="136">
        <v>2.7E-2</v>
      </c>
      <c r="L292" s="136">
        <v>0.08</v>
      </c>
      <c r="P292" s="239"/>
      <c r="Q292" s="239"/>
    </row>
    <row r="293" spans="1:17" ht="32.15" customHeight="1">
      <c r="A293" s="474" t="s">
        <v>4443</v>
      </c>
      <c r="B293" s="235" t="s">
        <v>1097</v>
      </c>
      <c r="C293" s="229" t="s">
        <v>4450</v>
      </c>
      <c r="D293" s="234" t="s">
        <v>1437</v>
      </c>
      <c r="E293" s="233">
        <v>1.83</v>
      </c>
      <c r="F293" s="233">
        <v>1</v>
      </c>
      <c r="G293" s="475" t="s">
        <v>5031</v>
      </c>
      <c r="H293" s="135">
        <v>18</v>
      </c>
      <c r="I293" s="136">
        <v>0.748</v>
      </c>
      <c r="J293" s="136">
        <v>0.14499999999999999</v>
      </c>
      <c r="K293" s="136">
        <v>2.7E-2</v>
      </c>
      <c r="L293" s="136">
        <v>0.08</v>
      </c>
      <c r="P293" s="239"/>
      <c r="Q293" s="239"/>
    </row>
    <row r="294" spans="1:17" ht="32.15" customHeight="1">
      <c r="A294" s="474" t="s">
        <v>4443</v>
      </c>
      <c r="B294" s="235" t="s">
        <v>1097</v>
      </c>
      <c r="C294" s="229" t="s">
        <v>4451</v>
      </c>
      <c r="D294" s="234" t="s">
        <v>1438</v>
      </c>
      <c r="E294" s="233">
        <v>2.16</v>
      </c>
      <c r="F294" s="233">
        <v>1</v>
      </c>
      <c r="G294" s="475" t="s">
        <v>5031</v>
      </c>
      <c r="H294" s="135">
        <v>13</v>
      </c>
      <c r="I294" s="136">
        <v>0.748</v>
      </c>
      <c r="J294" s="136">
        <v>0.14499999999999999</v>
      </c>
      <c r="K294" s="136">
        <v>2.7E-2</v>
      </c>
      <c r="L294" s="136">
        <v>0.08</v>
      </c>
      <c r="P294" s="239"/>
      <c r="Q294" s="239"/>
    </row>
    <row r="295" spans="1:17" ht="32.15" customHeight="1">
      <c r="A295" s="474" t="s">
        <v>4443</v>
      </c>
      <c r="B295" s="235" t="s">
        <v>1097</v>
      </c>
      <c r="C295" s="229" t="s">
        <v>4452</v>
      </c>
      <c r="D295" s="234" t="s">
        <v>1439</v>
      </c>
      <c r="E295" s="233">
        <v>1.81</v>
      </c>
      <c r="F295" s="233">
        <v>0.82</v>
      </c>
      <c r="G295" s="475" t="s">
        <v>5031</v>
      </c>
      <c r="H295" s="135">
        <v>7</v>
      </c>
      <c r="I295" s="136">
        <v>0.68400000000000005</v>
      </c>
      <c r="J295" s="136">
        <v>0.2</v>
      </c>
      <c r="K295" s="136">
        <v>3.5999999999999997E-2</v>
      </c>
      <c r="L295" s="136">
        <v>0.08</v>
      </c>
      <c r="P295" s="239"/>
      <c r="Q295" s="239"/>
    </row>
    <row r="296" spans="1:17" ht="32.15" customHeight="1">
      <c r="A296" s="474" t="s">
        <v>4443</v>
      </c>
      <c r="B296" s="235" t="s">
        <v>1097</v>
      </c>
      <c r="C296" s="229" t="s">
        <v>4453</v>
      </c>
      <c r="D296" s="234" t="s">
        <v>1440</v>
      </c>
      <c r="E296" s="233">
        <v>2.67</v>
      </c>
      <c r="F296" s="233">
        <v>0.82</v>
      </c>
      <c r="G296" s="475" t="s">
        <v>5031</v>
      </c>
      <c r="H296" s="135">
        <v>6</v>
      </c>
      <c r="I296" s="136">
        <v>0.71099999999999997</v>
      </c>
      <c r="J296" s="136">
        <v>0.182</v>
      </c>
      <c r="K296" s="136">
        <v>2.7E-2</v>
      </c>
      <c r="L296" s="136">
        <v>0.08</v>
      </c>
      <c r="P296" s="239"/>
      <c r="Q296" s="239"/>
    </row>
    <row r="297" spans="1:17" ht="42">
      <c r="A297" s="474" t="s">
        <v>4443</v>
      </c>
      <c r="B297" s="235" t="s">
        <v>1097</v>
      </c>
      <c r="C297" s="229" t="s">
        <v>4454</v>
      </c>
      <c r="D297" s="234" t="s">
        <v>1644</v>
      </c>
      <c r="E297" s="233">
        <v>0.73</v>
      </c>
      <c r="F297" s="233">
        <v>1</v>
      </c>
      <c r="G297" s="475" t="s">
        <v>5031</v>
      </c>
      <c r="H297" s="135">
        <v>9</v>
      </c>
      <c r="I297" s="136">
        <v>0.73899999999999999</v>
      </c>
      <c r="J297" s="136">
        <v>0.14499999999999999</v>
      </c>
      <c r="K297" s="136">
        <v>2.7E-2</v>
      </c>
      <c r="L297" s="136">
        <v>8.8999999999999996E-2</v>
      </c>
      <c r="P297" s="239"/>
      <c r="Q297" s="239"/>
    </row>
    <row r="298" spans="1:17" ht="32.15" customHeight="1">
      <c r="A298" s="474" t="s">
        <v>4443</v>
      </c>
      <c r="B298" s="235" t="s">
        <v>1097</v>
      </c>
      <c r="C298" s="229" t="s">
        <v>4455</v>
      </c>
      <c r="D298" s="234" t="s">
        <v>1441</v>
      </c>
      <c r="E298" s="233">
        <v>0.76</v>
      </c>
      <c r="F298" s="233">
        <v>1</v>
      </c>
      <c r="G298" s="475" t="s">
        <v>5032</v>
      </c>
      <c r="H298" s="135">
        <v>9</v>
      </c>
      <c r="I298" s="136">
        <v>0.83</v>
      </c>
      <c r="J298" s="136">
        <v>4.4999999999999998E-2</v>
      </c>
      <c r="K298" s="136">
        <v>3.5999999999999997E-2</v>
      </c>
      <c r="L298" s="136">
        <v>8.8999999999999996E-2</v>
      </c>
      <c r="P298" s="239"/>
      <c r="Q298" s="239"/>
    </row>
    <row r="299" spans="1:17" s="137" customFormat="1" ht="16" customHeight="1">
      <c r="A299" s="474" t="s">
        <v>4443</v>
      </c>
      <c r="B299" s="235" t="s">
        <v>1097</v>
      </c>
      <c r="C299" s="229" t="s">
        <v>4456</v>
      </c>
      <c r="D299" s="234" t="s">
        <v>1645</v>
      </c>
      <c r="E299" s="233">
        <v>2.42</v>
      </c>
      <c r="F299" s="233">
        <v>1</v>
      </c>
      <c r="G299" s="475" t="s">
        <v>5031</v>
      </c>
      <c r="H299" s="135">
        <v>18</v>
      </c>
      <c r="I299" s="136">
        <v>0.77500000000000002</v>
      </c>
      <c r="J299" s="136">
        <v>0.109</v>
      </c>
      <c r="K299" s="136">
        <v>3.5999999999999997E-2</v>
      </c>
      <c r="L299" s="136">
        <v>0.08</v>
      </c>
      <c r="P299" s="239"/>
      <c r="Q299" s="239"/>
    </row>
    <row r="300" spans="1:17" ht="16" customHeight="1">
      <c r="A300" s="474" t="s">
        <v>4443</v>
      </c>
      <c r="B300" s="235" t="s">
        <v>1097</v>
      </c>
      <c r="C300" s="229" t="s">
        <v>4457</v>
      </c>
      <c r="D300" s="234" t="s">
        <v>1646</v>
      </c>
      <c r="E300" s="233">
        <v>3.51</v>
      </c>
      <c r="F300" s="233">
        <v>1</v>
      </c>
      <c r="G300" s="475" t="s">
        <v>5031</v>
      </c>
      <c r="H300" s="135">
        <v>15</v>
      </c>
      <c r="I300" s="136">
        <v>0.77500000000000002</v>
      </c>
      <c r="J300" s="136">
        <v>0.109</v>
      </c>
      <c r="K300" s="136">
        <v>3.5999999999999997E-2</v>
      </c>
      <c r="L300" s="136">
        <v>0.08</v>
      </c>
      <c r="P300" s="239"/>
      <c r="Q300" s="239"/>
    </row>
    <row r="301" spans="1:17" ht="16" customHeight="1">
      <c r="A301" s="474" t="s">
        <v>4443</v>
      </c>
      <c r="B301" s="235" t="s">
        <v>1097</v>
      </c>
      <c r="C301" s="229" t="s">
        <v>4458</v>
      </c>
      <c r="D301" s="234" t="s">
        <v>1647</v>
      </c>
      <c r="E301" s="233">
        <v>4.0199999999999996</v>
      </c>
      <c r="F301" s="233">
        <v>1</v>
      </c>
      <c r="G301" s="475" t="s">
        <v>5031</v>
      </c>
      <c r="H301" s="135">
        <v>18</v>
      </c>
      <c r="I301" s="136">
        <v>0.69299999999999995</v>
      </c>
      <c r="J301" s="136">
        <v>0.191</v>
      </c>
      <c r="K301" s="136">
        <v>3.5999999999999997E-2</v>
      </c>
      <c r="L301" s="136">
        <v>0.08</v>
      </c>
      <c r="P301" s="239"/>
      <c r="Q301" s="239"/>
    </row>
    <row r="302" spans="1:17" ht="32.15" customHeight="1">
      <c r="A302" s="474" t="s">
        <v>4443</v>
      </c>
      <c r="B302" s="235" t="s">
        <v>1097</v>
      </c>
      <c r="C302" s="229" t="s">
        <v>4459</v>
      </c>
      <c r="D302" s="234" t="s">
        <v>1098</v>
      </c>
      <c r="E302" s="233">
        <v>0.84</v>
      </c>
      <c r="F302" s="233">
        <v>1</v>
      </c>
      <c r="G302" s="475" t="s">
        <v>5031</v>
      </c>
      <c r="H302" s="135">
        <v>5</v>
      </c>
      <c r="I302" s="136">
        <v>0.85699999999999998</v>
      </c>
      <c r="J302" s="136">
        <v>1.7999999999999999E-2</v>
      </c>
      <c r="K302" s="136">
        <v>3.5999999999999997E-2</v>
      </c>
      <c r="L302" s="136">
        <v>8.8999999999999996E-2</v>
      </c>
      <c r="P302" s="239"/>
      <c r="Q302" s="239"/>
    </row>
    <row r="303" spans="1:17" ht="45.75" customHeight="1">
      <c r="A303" s="474" t="s">
        <v>4443</v>
      </c>
      <c r="B303" s="235" t="s">
        <v>1097</v>
      </c>
      <c r="C303" s="229" t="s">
        <v>4460</v>
      </c>
      <c r="D303" s="234" t="s">
        <v>1688</v>
      </c>
      <c r="E303" s="233">
        <v>0.5</v>
      </c>
      <c r="F303" s="233">
        <v>1</v>
      </c>
      <c r="G303" s="475" t="s">
        <v>5031</v>
      </c>
      <c r="H303" s="135">
        <v>4</v>
      </c>
      <c r="I303" s="136">
        <v>0.81100000000000005</v>
      </c>
      <c r="J303" s="136">
        <v>6.4000000000000001E-2</v>
      </c>
      <c r="K303" s="136">
        <v>3.5999999999999997E-2</v>
      </c>
      <c r="L303" s="136">
        <v>8.8999999999999996E-2</v>
      </c>
      <c r="P303" s="239"/>
      <c r="Q303" s="239"/>
    </row>
    <row r="304" spans="1:17" ht="32.15" customHeight="1">
      <c r="A304" s="474" t="s">
        <v>4443</v>
      </c>
      <c r="B304" s="235" t="s">
        <v>1097</v>
      </c>
      <c r="C304" s="229" t="s">
        <v>4461</v>
      </c>
      <c r="D304" s="234" t="s">
        <v>1099</v>
      </c>
      <c r="E304" s="233">
        <v>0.37</v>
      </c>
      <c r="F304" s="233">
        <v>1</v>
      </c>
      <c r="G304" s="475" t="s">
        <v>5032</v>
      </c>
      <c r="H304" s="135">
        <v>4</v>
      </c>
      <c r="I304" s="136">
        <v>0.83</v>
      </c>
      <c r="J304" s="136">
        <v>4.4999999999999998E-2</v>
      </c>
      <c r="K304" s="136">
        <v>3.5999999999999997E-2</v>
      </c>
      <c r="L304" s="136">
        <v>8.8999999999999996E-2</v>
      </c>
      <c r="P304" s="239"/>
      <c r="Q304" s="239"/>
    </row>
    <row r="305" spans="1:17" ht="32.15" customHeight="1">
      <c r="A305" s="474" t="s">
        <v>4443</v>
      </c>
      <c r="B305" s="235" t="s">
        <v>1097</v>
      </c>
      <c r="C305" s="229" t="s">
        <v>4462</v>
      </c>
      <c r="D305" s="234" t="s">
        <v>1442</v>
      </c>
      <c r="E305" s="233">
        <v>1.19</v>
      </c>
      <c r="F305" s="233">
        <v>1</v>
      </c>
      <c r="G305" s="475" t="s">
        <v>5031</v>
      </c>
      <c r="H305" s="135">
        <v>6</v>
      </c>
      <c r="I305" s="136">
        <v>0.72899999999999998</v>
      </c>
      <c r="J305" s="136">
        <v>0.16400000000000001</v>
      </c>
      <c r="K305" s="136">
        <v>2.7E-2</v>
      </c>
      <c r="L305" s="136">
        <v>0.08</v>
      </c>
      <c r="P305" s="239"/>
      <c r="Q305" s="239"/>
    </row>
    <row r="306" spans="1:17" ht="32.15" customHeight="1">
      <c r="A306" s="474" t="s">
        <v>4463</v>
      </c>
      <c r="B306" s="235" t="s">
        <v>1100</v>
      </c>
      <c r="C306" s="229" t="s">
        <v>4464</v>
      </c>
      <c r="D306" s="234" t="s">
        <v>1443</v>
      </c>
      <c r="E306" s="233">
        <v>1.1499999999999999</v>
      </c>
      <c r="F306" s="233">
        <v>1</v>
      </c>
      <c r="G306" s="475" t="s">
        <v>5031</v>
      </c>
      <c r="H306" s="135">
        <v>13</v>
      </c>
      <c r="I306" s="136">
        <v>0.73899999999999999</v>
      </c>
      <c r="J306" s="136">
        <v>0.14499999999999999</v>
      </c>
      <c r="K306" s="136">
        <v>2.7E-2</v>
      </c>
      <c r="L306" s="136">
        <v>8.8999999999999996E-2</v>
      </c>
      <c r="P306" s="239"/>
      <c r="Q306" s="239"/>
    </row>
    <row r="307" spans="1:17" ht="32.15" customHeight="1">
      <c r="A307" s="474" t="s">
        <v>4463</v>
      </c>
      <c r="B307" s="235" t="s">
        <v>1100</v>
      </c>
      <c r="C307" s="229" t="s">
        <v>4465</v>
      </c>
      <c r="D307" s="234" t="s">
        <v>1444</v>
      </c>
      <c r="E307" s="233">
        <v>1.43</v>
      </c>
      <c r="F307" s="233">
        <v>1</v>
      </c>
      <c r="G307" s="475" t="s">
        <v>5031</v>
      </c>
      <c r="H307" s="135">
        <v>7</v>
      </c>
      <c r="I307" s="136">
        <v>0.748</v>
      </c>
      <c r="J307" s="136">
        <v>0.13600000000000001</v>
      </c>
      <c r="K307" s="136">
        <v>2.7E-2</v>
      </c>
      <c r="L307" s="136">
        <v>8.8999999999999996E-2</v>
      </c>
      <c r="P307" s="239"/>
      <c r="Q307" s="239"/>
    </row>
    <row r="308" spans="1:17" ht="32.15" customHeight="1">
      <c r="A308" s="474" t="s">
        <v>4463</v>
      </c>
      <c r="B308" s="235" t="s">
        <v>1100</v>
      </c>
      <c r="C308" s="229" t="s">
        <v>4466</v>
      </c>
      <c r="D308" s="234" t="s">
        <v>1445</v>
      </c>
      <c r="E308" s="233">
        <v>3</v>
      </c>
      <c r="F308" s="233">
        <v>1</v>
      </c>
      <c r="G308" s="475" t="s">
        <v>5031</v>
      </c>
      <c r="H308" s="135">
        <v>17</v>
      </c>
      <c r="I308" s="136">
        <v>0.72899999999999998</v>
      </c>
      <c r="J308" s="136">
        <v>0.16400000000000001</v>
      </c>
      <c r="K308" s="136">
        <v>2.7E-2</v>
      </c>
      <c r="L308" s="136">
        <v>0.08</v>
      </c>
      <c r="P308" s="239"/>
      <c r="Q308" s="239"/>
    </row>
    <row r="309" spans="1:17" ht="32.15" customHeight="1">
      <c r="A309" s="474" t="s">
        <v>4463</v>
      </c>
      <c r="B309" s="235" t="s">
        <v>1100</v>
      </c>
      <c r="C309" s="229" t="s">
        <v>4467</v>
      </c>
      <c r="D309" s="234" t="s">
        <v>1446</v>
      </c>
      <c r="E309" s="233">
        <v>4.3</v>
      </c>
      <c r="F309" s="233">
        <v>1</v>
      </c>
      <c r="G309" s="475" t="s">
        <v>5031</v>
      </c>
      <c r="H309" s="135">
        <v>17</v>
      </c>
      <c r="I309" s="136">
        <v>0.748</v>
      </c>
      <c r="J309" s="136">
        <v>0.14499999999999999</v>
      </c>
      <c r="K309" s="136">
        <v>2.7E-2</v>
      </c>
      <c r="L309" s="136">
        <v>0.08</v>
      </c>
      <c r="P309" s="239"/>
      <c r="Q309" s="239"/>
    </row>
    <row r="310" spans="1:17" ht="32.15" customHeight="1">
      <c r="A310" s="474" t="s">
        <v>4463</v>
      </c>
      <c r="B310" s="235" t="s">
        <v>1100</v>
      </c>
      <c r="C310" s="229" t="s">
        <v>4468</v>
      </c>
      <c r="D310" s="234" t="s">
        <v>1447</v>
      </c>
      <c r="E310" s="233">
        <v>2.42</v>
      </c>
      <c r="F310" s="233">
        <v>1</v>
      </c>
      <c r="G310" s="475" t="s">
        <v>5031</v>
      </c>
      <c r="H310" s="135">
        <v>20</v>
      </c>
      <c r="I310" s="136">
        <v>0.748</v>
      </c>
      <c r="J310" s="136">
        <v>0.14499999999999999</v>
      </c>
      <c r="K310" s="136">
        <v>2.7E-2</v>
      </c>
      <c r="L310" s="136">
        <v>0.08</v>
      </c>
      <c r="P310" s="239"/>
      <c r="Q310" s="239"/>
    </row>
    <row r="311" spans="1:17" ht="32.15" customHeight="1">
      <c r="A311" s="474" t="s">
        <v>4463</v>
      </c>
      <c r="B311" s="235" t="s">
        <v>1100</v>
      </c>
      <c r="C311" s="229" t="s">
        <v>4469</v>
      </c>
      <c r="D311" s="234" t="s">
        <v>1448</v>
      </c>
      <c r="E311" s="233">
        <v>2.69</v>
      </c>
      <c r="F311" s="233">
        <v>1</v>
      </c>
      <c r="G311" s="475" t="s">
        <v>5031</v>
      </c>
      <c r="H311" s="135">
        <v>22</v>
      </c>
      <c r="I311" s="136">
        <v>0.73899999999999999</v>
      </c>
      <c r="J311" s="136">
        <v>0.154</v>
      </c>
      <c r="K311" s="136">
        <v>2.7E-2</v>
      </c>
      <c r="L311" s="136">
        <v>0.08</v>
      </c>
      <c r="P311" s="239"/>
      <c r="Q311" s="239"/>
    </row>
    <row r="312" spans="1:17" ht="32.15" customHeight="1">
      <c r="A312" s="474" t="s">
        <v>4463</v>
      </c>
      <c r="B312" s="235" t="s">
        <v>1100</v>
      </c>
      <c r="C312" s="229" t="s">
        <v>4470</v>
      </c>
      <c r="D312" s="234" t="s">
        <v>1449</v>
      </c>
      <c r="E312" s="233">
        <v>4.12</v>
      </c>
      <c r="F312" s="233">
        <v>1</v>
      </c>
      <c r="G312" s="475" t="s">
        <v>5031</v>
      </c>
      <c r="H312" s="135">
        <v>30</v>
      </c>
      <c r="I312" s="136">
        <v>0.72</v>
      </c>
      <c r="J312" s="136">
        <v>0.17299999999999999</v>
      </c>
      <c r="K312" s="136">
        <v>2.7E-2</v>
      </c>
      <c r="L312" s="136">
        <v>0.08</v>
      </c>
      <c r="P312" s="239"/>
      <c r="Q312" s="239"/>
    </row>
    <row r="313" spans="1:17" ht="32.15" customHeight="1">
      <c r="A313" s="474" t="s">
        <v>4463</v>
      </c>
      <c r="B313" s="235" t="s">
        <v>1100</v>
      </c>
      <c r="C313" s="229" t="s">
        <v>4471</v>
      </c>
      <c r="D313" s="234" t="s">
        <v>1450</v>
      </c>
      <c r="E313" s="233">
        <v>1.1599999999999999</v>
      </c>
      <c r="F313" s="233">
        <v>1</v>
      </c>
      <c r="G313" s="475" t="s">
        <v>5031</v>
      </c>
      <c r="H313" s="135">
        <v>7</v>
      </c>
      <c r="I313" s="136">
        <v>0.81100000000000005</v>
      </c>
      <c r="J313" s="136">
        <v>6.4000000000000001E-2</v>
      </c>
      <c r="K313" s="136">
        <v>3.5999999999999997E-2</v>
      </c>
      <c r="L313" s="136">
        <v>8.8999999999999996E-2</v>
      </c>
      <c r="P313" s="239"/>
      <c r="Q313" s="239"/>
    </row>
    <row r="314" spans="1:17" ht="32.15" customHeight="1">
      <c r="A314" s="474" t="s">
        <v>4463</v>
      </c>
      <c r="B314" s="235" t="s">
        <v>1100</v>
      </c>
      <c r="C314" s="229" t="s">
        <v>4472</v>
      </c>
      <c r="D314" s="234" t="s">
        <v>1451</v>
      </c>
      <c r="E314" s="233">
        <v>1.95</v>
      </c>
      <c r="F314" s="233">
        <v>1</v>
      </c>
      <c r="G314" s="475" t="s">
        <v>5031</v>
      </c>
      <c r="H314" s="135">
        <v>7</v>
      </c>
      <c r="I314" s="136">
        <v>0.72899999999999998</v>
      </c>
      <c r="J314" s="136">
        <v>0.17299999999999999</v>
      </c>
      <c r="K314" s="136">
        <v>2.7E-2</v>
      </c>
      <c r="L314" s="136">
        <v>7.0999999999999994E-2</v>
      </c>
      <c r="P314" s="239"/>
      <c r="Q314" s="239"/>
    </row>
    <row r="315" spans="1:17" ht="32.15" customHeight="1">
      <c r="A315" s="474" t="s">
        <v>4463</v>
      </c>
      <c r="B315" s="235" t="s">
        <v>1100</v>
      </c>
      <c r="C315" s="229" t="s">
        <v>4473</v>
      </c>
      <c r="D315" s="234" t="s">
        <v>1452</v>
      </c>
      <c r="E315" s="233">
        <v>2.46</v>
      </c>
      <c r="F315" s="233">
        <v>1</v>
      </c>
      <c r="G315" s="475" t="s">
        <v>5031</v>
      </c>
      <c r="H315" s="135">
        <v>11</v>
      </c>
      <c r="I315" s="136">
        <v>0.67500000000000004</v>
      </c>
      <c r="J315" s="136">
        <v>0.22700000000000001</v>
      </c>
      <c r="K315" s="136">
        <v>2.7E-2</v>
      </c>
      <c r="L315" s="136">
        <v>7.0999999999999994E-2</v>
      </c>
      <c r="P315" s="239"/>
      <c r="Q315" s="239"/>
    </row>
    <row r="316" spans="1:17" ht="32.15" customHeight="1">
      <c r="A316" s="476" t="s">
        <v>4463</v>
      </c>
      <c r="B316" s="235" t="s">
        <v>1100</v>
      </c>
      <c r="C316" s="229" t="s">
        <v>4474</v>
      </c>
      <c r="D316" s="234" t="s">
        <v>1648</v>
      </c>
      <c r="E316" s="233">
        <v>0.73</v>
      </c>
      <c r="F316" s="233">
        <v>1</v>
      </c>
      <c r="G316" s="475" t="s">
        <v>5032</v>
      </c>
      <c r="H316" s="135">
        <v>8</v>
      </c>
      <c r="I316" s="136">
        <v>0.76600000000000001</v>
      </c>
      <c r="J316" s="136">
        <v>0.11799999999999999</v>
      </c>
      <c r="K316" s="136">
        <v>2.7E-2</v>
      </c>
      <c r="L316" s="136">
        <v>8.8999999999999996E-2</v>
      </c>
      <c r="P316" s="239"/>
      <c r="Q316" s="239"/>
    </row>
    <row r="317" spans="1:17" ht="32.15" customHeight="1">
      <c r="A317" s="474" t="s">
        <v>4463</v>
      </c>
      <c r="B317" s="235" t="s">
        <v>1100</v>
      </c>
      <c r="C317" s="229" t="s">
        <v>4475</v>
      </c>
      <c r="D317" s="234" t="s">
        <v>1649</v>
      </c>
      <c r="E317" s="233">
        <v>0.91</v>
      </c>
      <c r="F317" s="233">
        <v>1</v>
      </c>
      <c r="G317" s="475" t="s">
        <v>5032</v>
      </c>
      <c r="H317" s="135">
        <v>8</v>
      </c>
      <c r="I317" s="136">
        <v>0.73899999999999999</v>
      </c>
      <c r="J317" s="136">
        <v>0.154</v>
      </c>
      <c r="K317" s="136">
        <v>2.7E-2</v>
      </c>
      <c r="L317" s="136">
        <v>0.08</v>
      </c>
      <c r="P317" s="239"/>
      <c r="Q317" s="239"/>
    </row>
    <row r="318" spans="1:17" ht="32.15" customHeight="1">
      <c r="A318" s="474" t="s">
        <v>4463</v>
      </c>
      <c r="B318" s="235" t="s">
        <v>1100</v>
      </c>
      <c r="C318" s="229" t="s">
        <v>4476</v>
      </c>
      <c r="D318" s="234" t="s">
        <v>1453</v>
      </c>
      <c r="E318" s="233">
        <v>0.86</v>
      </c>
      <c r="F318" s="233">
        <v>1</v>
      </c>
      <c r="G318" s="475" t="s">
        <v>5032</v>
      </c>
      <c r="H318" s="135">
        <v>9</v>
      </c>
      <c r="I318" s="136">
        <v>0.78400000000000003</v>
      </c>
      <c r="J318" s="136">
        <v>0.1</v>
      </c>
      <c r="K318" s="136">
        <v>3.5999999999999997E-2</v>
      </c>
      <c r="L318" s="136">
        <v>0.08</v>
      </c>
      <c r="P318" s="239"/>
      <c r="Q318" s="239"/>
    </row>
    <row r="319" spans="1:17" ht="32.15" customHeight="1">
      <c r="A319" s="474" t="s">
        <v>4463</v>
      </c>
      <c r="B319" s="235" t="s">
        <v>1100</v>
      </c>
      <c r="C319" s="229" t="s">
        <v>4477</v>
      </c>
      <c r="D319" s="234" t="s">
        <v>1454</v>
      </c>
      <c r="E319" s="233">
        <v>1.24</v>
      </c>
      <c r="F319" s="233">
        <v>1</v>
      </c>
      <c r="G319" s="475" t="s">
        <v>5032</v>
      </c>
      <c r="H319" s="135">
        <v>9</v>
      </c>
      <c r="I319" s="136">
        <v>0.76600000000000001</v>
      </c>
      <c r="J319" s="136">
        <v>0.11799999999999999</v>
      </c>
      <c r="K319" s="136">
        <v>3.5999999999999997E-2</v>
      </c>
      <c r="L319" s="136">
        <v>0.08</v>
      </c>
      <c r="P319" s="239"/>
      <c r="Q319" s="239"/>
    </row>
    <row r="320" spans="1:17" ht="32.15" customHeight="1">
      <c r="A320" s="474" t="s">
        <v>4463</v>
      </c>
      <c r="B320" s="235" t="s">
        <v>1100</v>
      </c>
      <c r="C320" s="229" t="s">
        <v>4478</v>
      </c>
      <c r="D320" s="234" t="s">
        <v>1455</v>
      </c>
      <c r="E320" s="233">
        <v>1.78</v>
      </c>
      <c r="F320" s="233">
        <v>1</v>
      </c>
      <c r="G320" s="475" t="s">
        <v>5032</v>
      </c>
      <c r="H320" s="135">
        <v>9</v>
      </c>
      <c r="I320" s="136">
        <v>0.76600000000000001</v>
      </c>
      <c r="J320" s="136">
        <v>0.11799999999999999</v>
      </c>
      <c r="K320" s="136">
        <v>3.5999999999999997E-2</v>
      </c>
      <c r="L320" s="136">
        <v>0.08</v>
      </c>
      <c r="P320" s="239"/>
      <c r="Q320" s="239"/>
    </row>
    <row r="321" spans="1:17" ht="32.15" customHeight="1">
      <c r="A321" s="474" t="s">
        <v>4463</v>
      </c>
      <c r="B321" s="235" t="s">
        <v>1100</v>
      </c>
      <c r="C321" s="229" t="s">
        <v>4479</v>
      </c>
      <c r="D321" s="234" t="s">
        <v>1456</v>
      </c>
      <c r="E321" s="233">
        <v>1.1299999999999999</v>
      </c>
      <c r="F321" s="233">
        <v>1</v>
      </c>
      <c r="G321" s="475" t="s">
        <v>5031</v>
      </c>
      <c r="H321" s="135">
        <v>8</v>
      </c>
      <c r="I321" s="136">
        <v>0.82099999999999995</v>
      </c>
      <c r="J321" s="136">
        <v>4.4999999999999998E-2</v>
      </c>
      <c r="K321" s="136">
        <v>3.5999999999999997E-2</v>
      </c>
      <c r="L321" s="136">
        <v>9.8000000000000004E-2</v>
      </c>
      <c r="P321" s="239"/>
      <c r="Q321" s="239"/>
    </row>
    <row r="322" spans="1:17" ht="32.15" customHeight="1">
      <c r="A322" s="474" t="s">
        <v>4463</v>
      </c>
      <c r="B322" s="235" t="s">
        <v>1100</v>
      </c>
      <c r="C322" s="229" t="s">
        <v>4480</v>
      </c>
      <c r="D322" s="234" t="s">
        <v>1457</v>
      </c>
      <c r="E322" s="233">
        <v>1.19</v>
      </c>
      <c r="F322" s="233">
        <v>1</v>
      </c>
      <c r="G322" s="475" t="s">
        <v>5031</v>
      </c>
      <c r="H322" s="135">
        <v>9</v>
      </c>
      <c r="I322" s="136">
        <v>0.82</v>
      </c>
      <c r="J322" s="136">
        <v>5.5E-2</v>
      </c>
      <c r="K322" s="136">
        <v>3.5999999999999997E-2</v>
      </c>
      <c r="L322" s="136">
        <v>8.8999999999999996E-2</v>
      </c>
      <c r="P322" s="239"/>
      <c r="Q322" s="239"/>
    </row>
    <row r="323" spans="1:17" ht="32.15" customHeight="1">
      <c r="A323" s="474" t="s">
        <v>4463</v>
      </c>
      <c r="B323" s="235" t="s">
        <v>1100</v>
      </c>
      <c r="C323" s="229" t="s">
        <v>4481</v>
      </c>
      <c r="D323" s="234" t="s">
        <v>1458</v>
      </c>
      <c r="E323" s="233">
        <v>2.13</v>
      </c>
      <c r="F323" s="233">
        <v>1</v>
      </c>
      <c r="G323" s="475" t="s">
        <v>5031</v>
      </c>
      <c r="H323" s="135">
        <v>7</v>
      </c>
      <c r="I323" s="136">
        <v>0.68400000000000005</v>
      </c>
      <c r="J323" s="136">
        <v>0.218</v>
      </c>
      <c r="K323" s="136">
        <v>2.7E-2</v>
      </c>
      <c r="L323" s="136">
        <v>7.0999999999999994E-2</v>
      </c>
      <c r="P323" s="239"/>
      <c r="Q323" s="239"/>
    </row>
    <row r="324" spans="1:17" ht="32.15" customHeight="1">
      <c r="A324" s="474" t="s">
        <v>4482</v>
      </c>
      <c r="B324" s="235" t="s">
        <v>1101</v>
      </c>
      <c r="C324" s="229" t="s">
        <v>4483</v>
      </c>
      <c r="D324" s="234" t="s">
        <v>1459</v>
      </c>
      <c r="E324" s="233">
        <v>1.17</v>
      </c>
      <c r="F324" s="233">
        <v>1</v>
      </c>
      <c r="G324" s="475" t="s">
        <v>5031</v>
      </c>
      <c r="H324" s="135">
        <v>15</v>
      </c>
      <c r="I324" s="136">
        <v>0.83</v>
      </c>
      <c r="J324" s="136">
        <v>2.7E-2</v>
      </c>
      <c r="K324" s="136">
        <v>4.4999999999999998E-2</v>
      </c>
      <c r="L324" s="136">
        <v>9.8000000000000004E-2</v>
      </c>
      <c r="P324" s="239"/>
      <c r="Q324" s="239"/>
    </row>
    <row r="325" spans="1:17" ht="32.15" customHeight="1">
      <c r="A325" s="474" t="s">
        <v>4482</v>
      </c>
      <c r="B325" s="235" t="s">
        <v>1101</v>
      </c>
      <c r="C325" s="229" t="s">
        <v>4484</v>
      </c>
      <c r="D325" s="234" t="s">
        <v>1460</v>
      </c>
      <c r="E325" s="233">
        <v>2.91</v>
      </c>
      <c r="F325" s="233">
        <v>1</v>
      </c>
      <c r="G325" s="475" t="s">
        <v>5031</v>
      </c>
      <c r="H325" s="135">
        <v>26</v>
      </c>
      <c r="I325" s="136">
        <v>0.80200000000000005</v>
      </c>
      <c r="J325" s="136">
        <v>5.5E-2</v>
      </c>
      <c r="K325" s="136">
        <v>3.5999999999999997E-2</v>
      </c>
      <c r="L325" s="136">
        <v>0.107</v>
      </c>
      <c r="P325" s="239"/>
      <c r="Q325" s="239"/>
    </row>
    <row r="326" spans="1:17" ht="32.15" customHeight="1">
      <c r="A326" s="474" t="s">
        <v>4482</v>
      </c>
      <c r="B326" s="235" t="s">
        <v>1101</v>
      </c>
      <c r="C326" s="229" t="s">
        <v>4485</v>
      </c>
      <c r="D326" s="234" t="s">
        <v>1461</v>
      </c>
      <c r="E326" s="233">
        <v>1.21</v>
      </c>
      <c r="F326" s="233">
        <v>1</v>
      </c>
      <c r="G326" s="475" t="s">
        <v>5031</v>
      </c>
      <c r="H326" s="135">
        <v>11</v>
      </c>
      <c r="I326" s="136">
        <v>0.83</v>
      </c>
      <c r="J326" s="136">
        <v>2.7E-2</v>
      </c>
      <c r="K326" s="136">
        <v>4.4999999999999998E-2</v>
      </c>
      <c r="L326" s="136">
        <v>9.8000000000000004E-2</v>
      </c>
      <c r="P326" s="239"/>
      <c r="Q326" s="239"/>
    </row>
    <row r="327" spans="1:17" ht="32.15" customHeight="1">
      <c r="A327" s="474" t="s">
        <v>4482</v>
      </c>
      <c r="B327" s="235" t="s">
        <v>1101</v>
      </c>
      <c r="C327" s="229" t="s">
        <v>4486</v>
      </c>
      <c r="D327" s="234" t="s">
        <v>1462</v>
      </c>
      <c r="E327" s="233">
        <v>2.0299999999999998</v>
      </c>
      <c r="F327" s="233">
        <v>1</v>
      </c>
      <c r="G327" s="475" t="s">
        <v>5031</v>
      </c>
      <c r="H327" s="135">
        <v>18</v>
      </c>
      <c r="I327" s="136">
        <v>0.76600000000000001</v>
      </c>
      <c r="J327" s="136">
        <v>9.0999999999999998E-2</v>
      </c>
      <c r="K327" s="136">
        <v>4.4999999999999998E-2</v>
      </c>
      <c r="L327" s="136">
        <v>9.8000000000000004E-2</v>
      </c>
      <c r="P327" s="239"/>
      <c r="Q327" s="239"/>
    </row>
    <row r="328" spans="1:17" ht="32.15" customHeight="1">
      <c r="A328" s="474" t="s">
        <v>4482</v>
      </c>
      <c r="B328" s="235" t="s">
        <v>1101</v>
      </c>
      <c r="C328" s="229" t="s">
        <v>4487</v>
      </c>
      <c r="D328" s="234" t="s">
        <v>1463</v>
      </c>
      <c r="E328" s="233">
        <v>3.54</v>
      </c>
      <c r="F328" s="233">
        <v>1</v>
      </c>
      <c r="G328" s="475" t="s">
        <v>5031</v>
      </c>
      <c r="H328" s="135">
        <v>30</v>
      </c>
      <c r="I328" s="136">
        <v>0.67500000000000004</v>
      </c>
      <c r="J328" s="136">
        <v>0.182</v>
      </c>
      <c r="K328" s="136">
        <v>3.5999999999999997E-2</v>
      </c>
      <c r="L328" s="136">
        <v>0.107</v>
      </c>
      <c r="P328" s="239"/>
      <c r="Q328" s="239"/>
    </row>
    <row r="329" spans="1:17" ht="32.15" customHeight="1">
      <c r="A329" s="474" t="s">
        <v>4482</v>
      </c>
      <c r="B329" s="235" t="s">
        <v>1101</v>
      </c>
      <c r="C329" s="229" t="s">
        <v>4488</v>
      </c>
      <c r="D329" s="234" t="s">
        <v>1464</v>
      </c>
      <c r="E329" s="233">
        <v>5.2</v>
      </c>
      <c r="F329" s="233">
        <v>1</v>
      </c>
      <c r="G329" s="475" t="s">
        <v>5031</v>
      </c>
      <c r="H329" s="135">
        <v>45</v>
      </c>
      <c r="I329" s="136">
        <v>0.67500000000000004</v>
      </c>
      <c r="J329" s="136">
        <v>0.182</v>
      </c>
      <c r="K329" s="136">
        <v>3.5999999999999997E-2</v>
      </c>
      <c r="L329" s="136">
        <v>0.107</v>
      </c>
      <c r="P329" s="239"/>
      <c r="Q329" s="239"/>
    </row>
    <row r="330" spans="1:17" ht="32.15" customHeight="1">
      <c r="A330" s="474" t="s">
        <v>4482</v>
      </c>
      <c r="B330" s="235" t="s">
        <v>1101</v>
      </c>
      <c r="C330" s="229" t="s">
        <v>4489</v>
      </c>
      <c r="D330" s="234" t="s">
        <v>1465</v>
      </c>
      <c r="E330" s="233">
        <v>11.11</v>
      </c>
      <c r="F330" s="233">
        <v>1</v>
      </c>
      <c r="G330" s="475" t="s">
        <v>5031</v>
      </c>
      <c r="H330" s="135">
        <v>75</v>
      </c>
      <c r="I330" s="136">
        <v>0.63</v>
      </c>
      <c r="J330" s="136">
        <v>0.22700000000000001</v>
      </c>
      <c r="K330" s="136">
        <v>3.5999999999999997E-2</v>
      </c>
      <c r="L330" s="136">
        <v>0.107</v>
      </c>
      <c r="P330" s="239"/>
      <c r="Q330" s="239"/>
    </row>
    <row r="331" spans="1:17" ht="32.15" customHeight="1">
      <c r="A331" s="474" t="s">
        <v>4482</v>
      </c>
      <c r="B331" s="235" t="s">
        <v>1101</v>
      </c>
      <c r="C331" s="229" t="s">
        <v>4490</v>
      </c>
      <c r="D331" s="234" t="s">
        <v>1689</v>
      </c>
      <c r="E331" s="233">
        <v>14.07</v>
      </c>
      <c r="F331" s="233">
        <v>1</v>
      </c>
      <c r="G331" s="475" t="s">
        <v>5031</v>
      </c>
      <c r="H331" s="135">
        <v>75</v>
      </c>
      <c r="I331" s="136">
        <v>0.64</v>
      </c>
      <c r="J331" s="136">
        <v>0.16400000000000001</v>
      </c>
      <c r="K331" s="136">
        <v>5.2999999999999999E-2</v>
      </c>
      <c r="L331" s="136">
        <v>0.14299999999999999</v>
      </c>
      <c r="P331" s="239"/>
      <c r="Q331" s="239"/>
    </row>
    <row r="332" spans="1:17" ht="32.15" customHeight="1">
      <c r="A332" s="474" t="s">
        <v>4491</v>
      </c>
      <c r="B332" s="235" t="s">
        <v>1102</v>
      </c>
      <c r="C332" s="229" t="s">
        <v>4492</v>
      </c>
      <c r="D332" s="234" t="s">
        <v>1103</v>
      </c>
      <c r="E332" s="233">
        <v>0.89</v>
      </c>
      <c r="F332" s="233">
        <v>0.95</v>
      </c>
      <c r="G332" s="475" t="s">
        <v>5031</v>
      </c>
      <c r="H332" s="135">
        <v>4</v>
      </c>
      <c r="I332" s="136">
        <v>0.79300000000000004</v>
      </c>
      <c r="J332" s="136">
        <v>7.2999999999999995E-2</v>
      </c>
      <c r="K332" s="136">
        <v>3.5999999999999997E-2</v>
      </c>
      <c r="L332" s="136">
        <v>9.8000000000000004E-2</v>
      </c>
      <c r="P332" s="239"/>
      <c r="Q332" s="239"/>
    </row>
    <row r="333" spans="1:17" ht="32.15" customHeight="1">
      <c r="A333" s="474" t="s">
        <v>4491</v>
      </c>
      <c r="B333" s="235" t="s">
        <v>1102</v>
      </c>
      <c r="C333" s="229" t="s">
        <v>4493</v>
      </c>
      <c r="D333" s="234" t="s">
        <v>1466</v>
      </c>
      <c r="E333" s="233">
        <v>0.74</v>
      </c>
      <c r="F333" s="233">
        <v>0.9</v>
      </c>
      <c r="G333" s="475" t="s">
        <v>5031</v>
      </c>
      <c r="H333" s="135">
        <v>4</v>
      </c>
      <c r="I333" s="136">
        <v>0.83899999999999997</v>
      </c>
      <c r="J333" s="136">
        <v>1.7999999999999999E-2</v>
      </c>
      <c r="K333" s="136">
        <v>3.5999999999999997E-2</v>
      </c>
      <c r="L333" s="136">
        <v>0.107</v>
      </c>
      <c r="P333" s="239"/>
      <c r="Q333" s="239"/>
    </row>
    <row r="334" spans="1:17" ht="32.15" customHeight="1">
      <c r="A334" s="474" t="s">
        <v>4491</v>
      </c>
      <c r="B334" s="235" t="s">
        <v>1102</v>
      </c>
      <c r="C334" s="229" t="s">
        <v>4494</v>
      </c>
      <c r="D334" s="234" t="s">
        <v>1467</v>
      </c>
      <c r="E334" s="233">
        <v>1.27</v>
      </c>
      <c r="F334" s="233">
        <v>0.9</v>
      </c>
      <c r="G334" s="475" t="s">
        <v>5031</v>
      </c>
      <c r="H334" s="135">
        <v>5</v>
      </c>
      <c r="I334" s="136">
        <v>0.71099999999999997</v>
      </c>
      <c r="J334" s="136">
        <v>0.16400000000000001</v>
      </c>
      <c r="K334" s="136">
        <v>2.7E-2</v>
      </c>
      <c r="L334" s="136">
        <v>9.8000000000000004E-2</v>
      </c>
      <c r="P334" s="239"/>
      <c r="Q334" s="239"/>
    </row>
    <row r="335" spans="1:17" ht="32.15" customHeight="1">
      <c r="A335" s="474" t="s">
        <v>4491</v>
      </c>
      <c r="B335" s="235" t="s">
        <v>1102</v>
      </c>
      <c r="C335" s="229" t="s">
        <v>4495</v>
      </c>
      <c r="D335" s="234" t="s">
        <v>1468</v>
      </c>
      <c r="E335" s="233">
        <v>1.63</v>
      </c>
      <c r="F335" s="233">
        <v>1</v>
      </c>
      <c r="G335" s="475" t="s">
        <v>5031</v>
      </c>
      <c r="H335" s="135">
        <v>5</v>
      </c>
      <c r="I335" s="136">
        <v>0.64800000000000002</v>
      </c>
      <c r="J335" s="136">
        <v>0.245</v>
      </c>
      <c r="K335" s="136">
        <v>3.5999999999999997E-2</v>
      </c>
      <c r="L335" s="136">
        <v>7.0999999999999994E-2</v>
      </c>
      <c r="P335" s="239"/>
      <c r="Q335" s="239"/>
    </row>
    <row r="336" spans="1:17" ht="32.15" customHeight="1">
      <c r="A336" s="474" t="s">
        <v>4491</v>
      </c>
      <c r="B336" s="235" t="s">
        <v>1102</v>
      </c>
      <c r="C336" s="229" t="s">
        <v>4496</v>
      </c>
      <c r="D336" s="234" t="s">
        <v>1469</v>
      </c>
      <c r="E336" s="233">
        <v>1.9</v>
      </c>
      <c r="F336" s="233">
        <v>1</v>
      </c>
      <c r="G336" s="475" t="s">
        <v>5031</v>
      </c>
      <c r="H336" s="135">
        <v>7</v>
      </c>
      <c r="I336" s="136">
        <v>0.63900000000000001</v>
      </c>
      <c r="J336" s="136">
        <v>0.254</v>
      </c>
      <c r="K336" s="136">
        <v>2.7E-2</v>
      </c>
      <c r="L336" s="136">
        <v>0.08</v>
      </c>
      <c r="P336" s="239"/>
      <c r="Q336" s="239"/>
    </row>
    <row r="337" spans="1:17" ht="16" customHeight="1">
      <c r="A337" s="474" t="s">
        <v>4497</v>
      </c>
      <c r="B337" s="235" t="s">
        <v>1104</v>
      </c>
      <c r="C337" s="229" t="s">
        <v>4498</v>
      </c>
      <c r="D337" s="234" t="s">
        <v>1650</v>
      </c>
      <c r="E337" s="233">
        <v>1.02</v>
      </c>
      <c r="F337" s="233">
        <v>1</v>
      </c>
      <c r="G337" s="475" t="s">
        <v>5031</v>
      </c>
      <c r="H337" s="135">
        <v>9</v>
      </c>
      <c r="I337" s="136">
        <v>0.64800000000000002</v>
      </c>
      <c r="J337" s="136">
        <v>0.17299999999999999</v>
      </c>
      <c r="K337" s="136">
        <v>4.4999999999999998E-2</v>
      </c>
      <c r="L337" s="136">
        <v>0.13400000000000001</v>
      </c>
      <c r="P337" s="239"/>
      <c r="Q337" s="239"/>
    </row>
    <row r="338" spans="1:17" ht="16" customHeight="1">
      <c r="A338" s="474" t="s">
        <v>4497</v>
      </c>
      <c r="B338" s="235" t="s">
        <v>1104</v>
      </c>
      <c r="C338" s="229" t="s">
        <v>4499</v>
      </c>
      <c r="D338" s="234" t="s">
        <v>1651</v>
      </c>
      <c r="E338" s="233">
        <v>1.49</v>
      </c>
      <c r="F338" s="233">
        <v>1</v>
      </c>
      <c r="G338" s="475" t="s">
        <v>5031</v>
      </c>
      <c r="H338" s="135">
        <v>12</v>
      </c>
      <c r="I338" s="136">
        <v>0.55700000000000005</v>
      </c>
      <c r="J338" s="136">
        <v>0.29099999999999998</v>
      </c>
      <c r="K338" s="136">
        <v>4.4999999999999998E-2</v>
      </c>
      <c r="L338" s="136">
        <v>0.107</v>
      </c>
      <c r="P338" s="239"/>
      <c r="Q338" s="239"/>
    </row>
    <row r="339" spans="1:17" ht="16" customHeight="1">
      <c r="A339" s="474" t="s">
        <v>4497</v>
      </c>
      <c r="B339" s="235" t="s">
        <v>1104</v>
      </c>
      <c r="C339" s="229" t="s">
        <v>4500</v>
      </c>
      <c r="D339" s="234" t="s">
        <v>1470</v>
      </c>
      <c r="E339" s="233">
        <v>2.14</v>
      </c>
      <c r="F339" s="233">
        <v>1</v>
      </c>
      <c r="G339" s="475" t="s">
        <v>5031</v>
      </c>
      <c r="H339" s="135">
        <v>9</v>
      </c>
      <c r="I339" s="136">
        <v>0.621</v>
      </c>
      <c r="J339" s="136">
        <v>0.2</v>
      </c>
      <c r="K339" s="136">
        <v>4.4999999999999998E-2</v>
      </c>
      <c r="L339" s="136">
        <v>0.13400000000000001</v>
      </c>
      <c r="P339" s="239"/>
      <c r="Q339" s="239"/>
    </row>
    <row r="340" spans="1:17" ht="32.15" customHeight="1">
      <c r="A340" s="474" t="s">
        <v>4497</v>
      </c>
      <c r="B340" s="235" t="s">
        <v>1104</v>
      </c>
      <c r="C340" s="229" t="s">
        <v>4501</v>
      </c>
      <c r="D340" s="234" t="s">
        <v>1652</v>
      </c>
      <c r="E340" s="233">
        <v>1.25</v>
      </c>
      <c r="F340" s="233">
        <v>1</v>
      </c>
      <c r="G340" s="475" t="s">
        <v>5031</v>
      </c>
      <c r="H340" s="135">
        <v>9</v>
      </c>
      <c r="I340" s="136">
        <v>0.621</v>
      </c>
      <c r="J340" s="136">
        <v>0.2</v>
      </c>
      <c r="K340" s="136">
        <v>4.4999999999999998E-2</v>
      </c>
      <c r="L340" s="136">
        <v>0.13400000000000001</v>
      </c>
      <c r="P340" s="239"/>
      <c r="Q340" s="239"/>
    </row>
    <row r="341" spans="1:17" ht="32.15" customHeight="1">
      <c r="A341" s="474" t="s">
        <v>4497</v>
      </c>
      <c r="B341" s="235" t="s">
        <v>1104</v>
      </c>
      <c r="C341" s="229" t="s">
        <v>4502</v>
      </c>
      <c r="D341" s="234" t="s">
        <v>1653</v>
      </c>
      <c r="E341" s="233">
        <v>2.76</v>
      </c>
      <c r="F341" s="233">
        <v>1</v>
      </c>
      <c r="G341" s="475" t="s">
        <v>5031</v>
      </c>
      <c r="H341" s="135">
        <v>10</v>
      </c>
      <c r="I341" s="136">
        <v>0.621</v>
      </c>
      <c r="J341" s="136">
        <v>0.2</v>
      </c>
      <c r="K341" s="136">
        <v>4.4999999999999998E-2</v>
      </c>
      <c r="L341" s="136">
        <v>0.13400000000000001</v>
      </c>
      <c r="P341" s="239"/>
      <c r="Q341" s="239"/>
    </row>
    <row r="342" spans="1:17" ht="16" customHeight="1">
      <c r="A342" s="474" t="s">
        <v>4497</v>
      </c>
      <c r="B342" s="235" t="s">
        <v>1104</v>
      </c>
      <c r="C342" s="229" t="s">
        <v>4503</v>
      </c>
      <c r="D342" s="234" t="s">
        <v>1654</v>
      </c>
      <c r="E342" s="233">
        <v>0.76</v>
      </c>
      <c r="F342" s="233">
        <v>0.89</v>
      </c>
      <c r="G342" s="475" t="s">
        <v>5031</v>
      </c>
      <c r="H342" s="135">
        <v>6</v>
      </c>
      <c r="I342" s="136">
        <v>0.63</v>
      </c>
      <c r="J342" s="136">
        <v>0.191</v>
      </c>
      <c r="K342" s="136">
        <v>4.4999999999999998E-2</v>
      </c>
      <c r="L342" s="136">
        <v>0.13400000000000001</v>
      </c>
      <c r="P342" s="239"/>
      <c r="Q342" s="239"/>
    </row>
    <row r="343" spans="1:17" ht="16" customHeight="1">
      <c r="A343" s="474" t="s">
        <v>4497</v>
      </c>
      <c r="B343" s="235" t="s">
        <v>1104</v>
      </c>
      <c r="C343" s="229" t="s">
        <v>4504</v>
      </c>
      <c r="D343" s="234" t="s">
        <v>1105</v>
      </c>
      <c r="E343" s="233">
        <v>1.06</v>
      </c>
      <c r="F343" s="233">
        <v>1</v>
      </c>
      <c r="G343" s="475" t="s">
        <v>5031</v>
      </c>
      <c r="H343" s="135">
        <v>10</v>
      </c>
      <c r="I343" s="136">
        <v>0.68600000000000005</v>
      </c>
      <c r="J343" s="136">
        <v>0.11799999999999999</v>
      </c>
      <c r="K343" s="136">
        <v>5.2999999999999999E-2</v>
      </c>
      <c r="L343" s="136">
        <v>0.14299999999999999</v>
      </c>
      <c r="P343" s="239"/>
      <c r="Q343" s="239"/>
    </row>
    <row r="344" spans="1:17" ht="16" customHeight="1">
      <c r="A344" s="474" t="s">
        <v>4497</v>
      </c>
      <c r="B344" s="235" t="s">
        <v>1104</v>
      </c>
      <c r="C344" s="229" t="s">
        <v>4505</v>
      </c>
      <c r="D344" s="234" t="s">
        <v>1106</v>
      </c>
      <c r="E344" s="233">
        <v>1.1599999999999999</v>
      </c>
      <c r="F344" s="233">
        <v>1</v>
      </c>
      <c r="G344" s="475" t="s">
        <v>5031</v>
      </c>
      <c r="H344" s="135">
        <v>8</v>
      </c>
      <c r="I344" s="136">
        <v>0.56599999999999995</v>
      </c>
      <c r="J344" s="136">
        <v>0.28199999999999997</v>
      </c>
      <c r="K344" s="136">
        <v>4.4999999999999998E-2</v>
      </c>
      <c r="L344" s="136">
        <v>0.107</v>
      </c>
      <c r="P344" s="239"/>
      <c r="Q344" s="239"/>
    </row>
    <row r="345" spans="1:17" ht="16" customHeight="1">
      <c r="A345" s="474" t="s">
        <v>4497</v>
      </c>
      <c r="B345" s="235" t="s">
        <v>1104</v>
      </c>
      <c r="C345" s="229" t="s">
        <v>4506</v>
      </c>
      <c r="D345" s="234" t="s">
        <v>1320</v>
      </c>
      <c r="E345" s="233">
        <v>3.32</v>
      </c>
      <c r="F345" s="233">
        <v>1</v>
      </c>
      <c r="G345" s="475" t="s">
        <v>5031</v>
      </c>
      <c r="H345" s="135">
        <v>17</v>
      </c>
      <c r="I345" s="136">
        <v>0.54800000000000004</v>
      </c>
      <c r="J345" s="136">
        <v>0.309</v>
      </c>
      <c r="K345" s="136">
        <v>3.5999999999999997E-2</v>
      </c>
      <c r="L345" s="136">
        <v>0.107</v>
      </c>
      <c r="P345" s="239"/>
      <c r="Q345" s="239"/>
    </row>
    <row r="346" spans="1:17" ht="28">
      <c r="A346" s="474" t="s">
        <v>4507</v>
      </c>
      <c r="B346" s="235" t="s">
        <v>1107</v>
      </c>
      <c r="C346" s="229" t="s">
        <v>4508</v>
      </c>
      <c r="D346" s="234" t="s">
        <v>1655</v>
      </c>
      <c r="E346" s="233">
        <v>4.32</v>
      </c>
      <c r="F346" s="233">
        <v>0.8</v>
      </c>
      <c r="G346" s="475" t="s">
        <v>5032</v>
      </c>
      <c r="H346" s="135">
        <v>14</v>
      </c>
      <c r="I346" s="136">
        <v>0.67500000000000004</v>
      </c>
      <c r="J346" s="136">
        <v>0.191</v>
      </c>
      <c r="K346" s="136">
        <v>3.5999999999999997E-2</v>
      </c>
      <c r="L346" s="136">
        <v>9.8000000000000004E-2</v>
      </c>
      <c r="P346" s="239"/>
      <c r="Q346" s="239"/>
    </row>
    <row r="347" spans="1:17" ht="16" customHeight="1">
      <c r="A347" s="474" t="s">
        <v>4507</v>
      </c>
      <c r="B347" s="235" t="s">
        <v>1107</v>
      </c>
      <c r="C347" s="229" t="s">
        <v>4509</v>
      </c>
      <c r="D347" s="234" t="s">
        <v>1471</v>
      </c>
      <c r="E347" s="233">
        <v>3.5</v>
      </c>
      <c r="F347" s="233">
        <v>0.8</v>
      </c>
      <c r="G347" s="475" t="s">
        <v>5031</v>
      </c>
      <c r="H347" s="135">
        <v>12</v>
      </c>
      <c r="I347" s="136">
        <v>0.75700000000000001</v>
      </c>
      <c r="J347" s="136">
        <v>9.0999999999999998E-2</v>
      </c>
      <c r="K347" s="136">
        <v>4.4999999999999998E-2</v>
      </c>
      <c r="L347" s="136">
        <v>0.107</v>
      </c>
      <c r="P347" s="239"/>
      <c r="Q347" s="239"/>
    </row>
    <row r="348" spans="1:17" ht="42">
      <c r="A348" s="474" t="s">
        <v>4507</v>
      </c>
      <c r="B348" s="235" t="s">
        <v>1107</v>
      </c>
      <c r="C348" s="229" t="s">
        <v>4510</v>
      </c>
      <c r="D348" s="234" t="s">
        <v>4124</v>
      </c>
      <c r="E348" s="233">
        <v>5.35</v>
      </c>
      <c r="F348" s="233">
        <v>0.8</v>
      </c>
      <c r="G348" s="475" t="s">
        <v>5032</v>
      </c>
      <c r="H348" s="135">
        <v>7</v>
      </c>
      <c r="I348" s="136">
        <v>0.501</v>
      </c>
      <c r="J348" s="136">
        <v>0.45400000000000001</v>
      </c>
      <c r="K348" s="136">
        <v>1.7999999999999999E-2</v>
      </c>
      <c r="L348" s="136">
        <v>2.7E-2</v>
      </c>
      <c r="P348" s="239"/>
      <c r="Q348" s="239"/>
    </row>
    <row r="349" spans="1:17" ht="42">
      <c r="A349" s="474" t="s">
        <v>4507</v>
      </c>
      <c r="B349" s="235" t="s">
        <v>1107</v>
      </c>
      <c r="C349" s="229" t="s">
        <v>4511</v>
      </c>
      <c r="D349" s="234" t="s">
        <v>1656</v>
      </c>
      <c r="E349" s="233">
        <v>0.32</v>
      </c>
      <c r="F349" s="233">
        <v>0.89</v>
      </c>
      <c r="G349" s="475" t="s">
        <v>5031</v>
      </c>
      <c r="H349" s="135">
        <v>4</v>
      </c>
      <c r="I349" s="136">
        <v>0.79300000000000004</v>
      </c>
      <c r="J349" s="136">
        <v>5.5E-2</v>
      </c>
      <c r="K349" s="136">
        <v>3.5999999999999997E-2</v>
      </c>
      <c r="L349" s="136">
        <v>0.11600000000000001</v>
      </c>
      <c r="P349" s="239"/>
      <c r="Q349" s="239"/>
    </row>
    <row r="350" spans="1:17" ht="42">
      <c r="A350" s="474" t="s">
        <v>4507</v>
      </c>
      <c r="B350" s="235" t="s">
        <v>1107</v>
      </c>
      <c r="C350" s="229" t="s">
        <v>4512</v>
      </c>
      <c r="D350" s="234" t="s">
        <v>1472</v>
      </c>
      <c r="E350" s="233">
        <v>0.46</v>
      </c>
      <c r="F350" s="233">
        <v>1</v>
      </c>
      <c r="G350" s="475" t="s">
        <v>5031</v>
      </c>
      <c r="H350" s="135">
        <v>2</v>
      </c>
      <c r="I350" s="136">
        <v>0.83</v>
      </c>
      <c r="J350" s="136">
        <v>8.9999999999999993E-3</v>
      </c>
      <c r="K350" s="136">
        <v>4.4999999999999998E-2</v>
      </c>
      <c r="L350" s="136">
        <v>0.11600000000000001</v>
      </c>
      <c r="P350" s="239"/>
      <c r="Q350" s="239"/>
    </row>
    <row r="351" spans="1:17" ht="28">
      <c r="A351" s="474" t="s">
        <v>4507</v>
      </c>
      <c r="B351" s="235" t="s">
        <v>1107</v>
      </c>
      <c r="C351" s="229" t="s">
        <v>4513</v>
      </c>
      <c r="D351" s="234" t="s">
        <v>1323</v>
      </c>
      <c r="E351" s="233">
        <v>8.4</v>
      </c>
      <c r="F351" s="233">
        <v>1</v>
      </c>
      <c r="G351" s="475" t="s">
        <v>5031</v>
      </c>
      <c r="H351" s="135">
        <v>9</v>
      </c>
      <c r="I351" s="136">
        <v>0.54</v>
      </c>
      <c r="J351" s="136">
        <v>0.32</v>
      </c>
      <c r="K351" s="136">
        <v>0.04</v>
      </c>
      <c r="L351" s="136">
        <v>0.1</v>
      </c>
      <c r="P351" s="239"/>
      <c r="Q351" s="239"/>
    </row>
    <row r="352" spans="1:17" ht="28">
      <c r="A352" s="474" t="s">
        <v>4507</v>
      </c>
      <c r="B352" s="235" t="s">
        <v>1107</v>
      </c>
      <c r="C352" s="229" t="s">
        <v>4514</v>
      </c>
      <c r="D352" s="234" t="s">
        <v>1473</v>
      </c>
      <c r="E352" s="233">
        <v>2.3199999999999998</v>
      </c>
      <c r="F352" s="233">
        <v>1</v>
      </c>
      <c r="G352" s="475" t="s">
        <v>5032</v>
      </c>
      <c r="H352" s="135">
        <v>1</v>
      </c>
      <c r="I352" s="136">
        <v>0.54</v>
      </c>
      <c r="J352" s="136">
        <v>0.32</v>
      </c>
      <c r="K352" s="136">
        <v>0.04</v>
      </c>
      <c r="L352" s="136">
        <v>0.1</v>
      </c>
      <c r="P352" s="239"/>
      <c r="Q352" s="239"/>
    </row>
    <row r="353" spans="1:17" ht="56">
      <c r="A353" s="474" t="s">
        <v>4507</v>
      </c>
      <c r="B353" s="235" t="s">
        <v>1107</v>
      </c>
      <c r="C353" s="229" t="s">
        <v>4515</v>
      </c>
      <c r="D353" s="234" t="s">
        <v>1690</v>
      </c>
      <c r="E353" s="233">
        <v>18.149999999999999</v>
      </c>
      <c r="F353" s="233">
        <v>1</v>
      </c>
      <c r="G353" s="475" t="s">
        <v>5031</v>
      </c>
      <c r="H353" s="135">
        <v>70</v>
      </c>
      <c r="I353" s="136">
        <v>0.64</v>
      </c>
      <c r="J353" s="136">
        <v>0.16400000000000001</v>
      </c>
      <c r="K353" s="136">
        <v>5.2999999999999999E-2</v>
      </c>
      <c r="L353" s="136">
        <v>0.14299999999999999</v>
      </c>
      <c r="P353" s="239"/>
      <c r="Q353" s="239"/>
    </row>
    <row r="354" spans="1:17" ht="16" customHeight="1">
      <c r="A354" s="474" t="s">
        <v>4507</v>
      </c>
      <c r="B354" s="235" t="s">
        <v>1107</v>
      </c>
      <c r="C354" s="229" t="s">
        <v>4516</v>
      </c>
      <c r="D354" s="234" t="s">
        <v>1691</v>
      </c>
      <c r="E354" s="233">
        <v>2.0499999999999998</v>
      </c>
      <c r="F354" s="233">
        <v>1</v>
      </c>
      <c r="G354" s="475" t="s">
        <v>5031</v>
      </c>
      <c r="H354" s="135">
        <v>12</v>
      </c>
      <c r="I354" s="136">
        <v>0.64</v>
      </c>
      <c r="J354" s="136">
        <v>0.16400000000000001</v>
      </c>
      <c r="K354" s="136">
        <v>5.2999999999999999E-2</v>
      </c>
      <c r="L354" s="136">
        <v>0.14299999999999999</v>
      </c>
      <c r="P354" s="239"/>
      <c r="Q354" s="239"/>
    </row>
    <row r="355" spans="1:17" ht="16" customHeight="1">
      <c r="A355" s="474" t="s">
        <v>4507</v>
      </c>
      <c r="B355" s="235" t="s">
        <v>1107</v>
      </c>
      <c r="C355" s="229" t="s">
        <v>4517</v>
      </c>
      <c r="D355" s="234" t="s">
        <v>1692</v>
      </c>
      <c r="E355" s="233">
        <v>7.81</v>
      </c>
      <c r="F355" s="233">
        <v>1</v>
      </c>
      <c r="G355" s="475" t="s">
        <v>5031</v>
      </c>
      <c r="H355" s="135">
        <v>14</v>
      </c>
      <c r="I355" s="136">
        <v>0.64</v>
      </c>
      <c r="J355" s="136">
        <v>0.16400000000000001</v>
      </c>
      <c r="K355" s="136">
        <v>5.2999999999999999E-2</v>
      </c>
      <c r="L355" s="136">
        <v>0.14299999999999999</v>
      </c>
      <c r="P355" s="239"/>
      <c r="Q355" s="239"/>
    </row>
    <row r="356" spans="1:17" ht="16" customHeight="1">
      <c r="A356" s="474" t="s">
        <v>4507</v>
      </c>
      <c r="B356" s="235" t="s">
        <v>1107</v>
      </c>
      <c r="C356" s="229" t="s">
        <v>4518</v>
      </c>
      <c r="D356" s="234" t="s">
        <v>1693</v>
      </c>
      <c r="E356" s="233">
        <v>15.57</v>
      </c>
      <c r="F356" s="233">
        <v>1</v>
      </c>
      <c r="G356" s="475" t="s">
        <v>5031</v>
      </c>
      <c r="H356" s="135">
        <v>10</v>
      </c>
      <c r="I356" s="136">
        <v>0.64</v>
      </c>
      <c r="J356" s="136">
        <v>0.16400000000000001</v>
      </c>
      <c r="K356" s="136">
        <v>5.2999999999999999E-2</v>
      </c>
      <c r="L356" s="136">
        <v>0.14299999999999999</v>
      </c>
      <c r="P356" s="239"/>
      <c r="Q356" s="239"/>
    </row>
    <row r="357" spans="1:17" ht="28">
      <c r="A357" s="474" t="s">
        <v>4507</v>
      </c>
      <c r="B357" s="235" t="s">
        <v>1107</v>
      </c>
      <c r="C357" s="260" t="s">
        <v>4519</v>
      </c>
      <c r="D357" s="261" t="s">
        <v>1383</v>
      </c>
      <c r="E357" s="233">
        <v>0.5</v>
      </c>
      <c r="F357" s="233">
        <v>1</v>
      </c>
      <c r="G357" s="475" t="s">
        <v>5031</v>
      </c>
      <c r="H357" s="135">
        <v>9</v>
      </c>
      <c r="I357" s="136">
        <v>0.71699999999999997</v>
      </c>
      <c r="J357" s="136">
        <v>0.105</v>
      </c>
      <c r="K357" s="136">
        <v>5.2999999999999999E-2</v>
      </c>
      <c r="L357" s="136">
        <v>0.125</v>
      </c>
      <c r="P357" s="239"/>
      <c r="Q357" s="239"/>
    </row>
    <row r="358" spans="1:17" ht="42.75" customHeight="1">
      <c r="A358" s="474" t="s">
        <v>4520</v>
      </c>
      <c r="B358" s="235" t="s">
        <v>1324</v>
      </c>
      <c r="C358" s="229" t="s">
        <v>4521</v>
      </c>
      <c r="D358" s="234" t="s">
        <v>1918</v>
      </c>
      <c r="E358" s="233">
        <v>1.31</v>
      </c>
      <c r="F358" s="233">
        <v>1</v>
      </c>
      <c r="G358" s="475" t="s">
        <v>5031</v>
      </c>
      <c r="H358" s="135">
        <v>17</v>
      </c>
      <c r="I358" s="136">
        <v>0.59699999999999998</v>
      </c>
      <c r="J358" s="136">
        <v>9.0999999999999998E-2</v>
      </c>
      <c r="K358" s="136">
        <v>9.8000000000000004E-2</v>
      </c>
      <c r="L358" s="136">
        <v>0.214</v>
      </c>
      <c r="P358" s="239"/>
      <c r="Q358" s="239"/>
    </row>
    <row r="359" spans="1:17" ht="42">
      <c r="A359" s="474" t="s">
        <v>4520</v>
      </c>
      <c r="B359" s="235" t="s">
        <v>1324</v>
      </c>
      <c r="C359" s="229" t="s">
        <v>4522</v>
      </c>
      <c r="D359" s="234" t="s">
        <v>1694</v>
      </c>
      <c r="E359" s="233">
        <v>1.82</v>
      </c>
      <c r="F359" s="233">
        <v>1</v>
      </c>
      <c r="G359" s="475" t="s">
        <v>5031</v>
      </c>
      <c r="H359" s="135">
        <v>17</v>
      </c>
      <c r="I359" s="136">
        <v>0.59699999999999998</v>
      </c>
      <c r="J359" s="136">
        <v>9.0999999999999998E-2</v>
      </c>
      <c r="K359" s="136">
        <v>9.8000000000000004E-2</v>
      </c>
      <c r="L359" s="136">
        <v>0.214</v>
      </c>
      <c r="P359" s="239"/>
      <c r="Q359" s="239"/>
    </row>
    <row r="360" spans="1:17" ht="42">
      <c r="A360" s="474" t="s">
        <v>4520</v>
      </c>
      <c r="B360" s="235" t="s">
        <v>1324</v>
      </c>
      <c r="C360" s="229" t="s">
        <v>4523</v>
      </c>
      <c r="D360" s="234" t="s">
        <v>1695</v>
      </c>
      <c r="E360" s="233">
        <v>3.12</v>
      </c>
      <c r="F360" s="233">
        <v>1</v>
      </c>
      <c r="G360" s="475" t="s">
        <v>5031</v>
      </c>
      <c r="H360" s="135">
        <v>17</v>
      </c>
      <c r="I360" s="136">
        <v>0.59699999999999998</v>
      </c>
      <c r="J360" s="136">
        <v>9.0999999999999998E-2</v>
      </c>
      <c r="K360" s="136">
        <v>9.8000000000000004E-2</v>
      </c>
      <c r="L360" s="136">
        <v>0.214</v>
      </c>
      <c r="P360" s="239"/>
      <c r="Q360" s="239"/>
    </row>
    <row r="361" spans="1:17" ht="42">
      <c r="A361" s="474" t="s">
        <v>4520</v>
      </c>
      <c r="B361" s="235" t="s">
        <v>1324</v>
      </c>
      <c r="C361" s="229" t="s">
        <v>4524</v>
      </c>
      <c r="D361" s="234" t="s">
        <v>1696</v>
      </c>
      <c r="E361" s="233">
        <v>8.6</v>
      </c>
      <c r="F361" s="233">
        <v>1</v>
      </c>
      <c r="G361" s="475" t="s">
        <v>5031</v>
      </c>
      <c r="H361" s="135">
        <v>17</v>
      </c>
      <c r="I361" s="136">
        <v>0.59699999999999998</v>
      </c>
      <c r="J361" s="136">
        <v>9.0999999999999998E-2</v>
      </c>
      <c r="K361" s="136">
        <v>9.8000000000000004E-2</v>
      </c>
      <c r="L361" s="136">
        <v>0.214</v>
      </c>
      <c r="P361" s="239"/>
      <c r="Q361" s="239"/>
    </row>
    <row r="362" spans="1:17" ht="46.5" customHeight="1">
      <c r="A362" s="474" t="s">
        <v>4520</v>
      </c>
      <c r="B362" s="235" t="s">
        <v>1324</v>
      </c>
      <c r="C362" s="229" t="s">
        <v>4525</v>
      </c>
      <c r="D362" s="234" t="s">
        <v>1705</v>
      </c>
      <c r="E362" s="233">
        <v>1.24</v>
      </c>
      <c r="F362" s="233">
        <v>1</v>
      </c>
      <c r="G362" s="475" t="s">
        <v>5031</v>
      </c>
      <c r="H362" s="135">
        <v>17</v>
      </c>
      <c r="I362" s="136">
        <v>0.58799999999999997</v>
      </c>
      <c r="J362" s="136">
        <v>0.1</v>
      </c>
      <c r="K362" s="136">
        <v>9.8000000000000004E-2</v>
      </c>
      <c r="L362" s="136">
        <v>0.214</v>
      </c>
      <c r="P362" s="239"/>
      <c r="Q362" s="239"/>
    </row>
    <row r="363" spans="1:17" ht="46.5" customHeight="1">
      <c r="A363" s="474" t="s">
        <v>4520</v>
      </c>
      <c r="B363" s="235" t="s">
        <v>1324</v>
      </c>
      <c r="C363" s="229" t="s">
        <v>4526</v>
      </c>
      <c r="D363" s="234" t="s">
        <v>1697</v>
      </c>
      <c r="E363" s="233">
        <v>1.67</v>
      </c>
      <c r="F363" s="233">
        <v>1</v>
      </c>
      <c r="G363" s="475" t="s">
        <v>5031</v>
      </c>
      <c r="H363" s="135">
        <v>17</v>
      </c>
      <c r="I363" s="136">
        <v>0.58799999999999997</v>
      </c>
      <c r="J363" s="136">
        <v>0.1</v>
      </c>
      <c r="K363" s="136">
        <v>9.8000000000000004E-2</v>
      </c>
      <c r="L363" s="136">
        <v>0.214</v>
      </c>
      <c r="P363" s="239"/>
      <c r="Q363" s="239"/>
    </row>
    <row r="364" spans="1:17" ht="46.5" customHeight="1">
      <c r="A364" s="474" t="s">
        <v>4520</v>
      </c>
      <c r="B364" s="235" t="s">
        <v>1324</v>
      </c>
      <c r="C364" s="229" t="s">
        <v>4527</v>
      </c>
      <c r="D364" s="234" t="s">
        <v>1698</v>
      </c>
      <c r="E364" s="233">
        <v>3.03</v>
      </c>
      <c r="F364" s="233">
        <v>1</v>
      </c>
      <c r="G364" s="475" t="s">
        <v>5031</v>
      </c>
      <c r="H364" s="135">
        <v>17</v>
      </c>
      <c r="I364" s="136">
        <v>0.58799999999999997</v>
      </c>
      <c r="J364" s="136">
        <v>0.1</v>
      </c>
      <c r="K364" s="136">
        <v>9.8000000000000004E-2</v>
      </c>
      <c r="L364" s="136">
        <v>0.214</v>
      </c>
      <c r="P364" s="239"/>
      <c r="Q364" s="239"/>
    </row>
    <row r="365" spans="1:17" ht="28">
      <c r="A365" s="474" t="s">
        <v>4520</v>
      </c>
      <c r="B365" s="235" t="s">
        <v>1324</v>
      </c>
      <c r="C365" s="229" t="s">
        <v>4528</v>
      </c>
      <c r="D365" s="234" t="s">
        <v>1920</v>
      </c>
      <c r="E365" s="233">
        <v>1.02</v>
      </c>
      <c r="F365" s="233">
        <v>1</v>
      </c>
      <c r="G365" s="475" t="s">
        <v>5031</v>
      </c>
      <c r="H365" s="135">
        <v>17</v>
      </c>
      <c r="I365" s="136">
        <v>0.48899999999999999</v>
      </c>
      <c r="J365" s="136">
        <v>0.17299999999999999</v>
      </c>
      <c r="K365" s="136">
        <v>0.16900000000000001</v>
      </c>
      <c r="L365" s="136">
        <v>0.16900000000000001</v>
      </c>
      <c r="P365" s="239"/>
      <c r="Q365" s="239"/>
    </row>
    <row r="366" spans="1:17" ht="28">
      <c r="A366" s="474" t="s">
        <v>4520</v>
      </c>
      <c r="B366" s="235" t="s">
        <v>1324</v>
      </c>
      <c r="C366" s="229" t="s">
        <v>4529</v>
      </c>
      <c r="D366" s="234" t="s">
        <v>1923</v>
      </c>
      <c r="E366" s="233">
        <v>1.38</v>
      </c>
      <c r="F366" s="233">
        <v>1</v>
      </c>
      <c r="G366" s="475" t="s">
        <v>5031</v>
      </c>
      <c r="H366" s="135">
        <v>17</v>
      </c>
      <c r="I366" s="136">
        <v>0.48899999999999999</v>
      </c>
      <c r="J366" s="136">
        <v>0.17299999999999999</v>
      </c>
      <c r="K366" s="136">
        <v>0.16900000000000001</v>
      </c>
      <c r="L366" s="136">
        <v>0.16900000000000001</v>
      </c>
      <c r="P366" s="239"/>
      <c r="Q366" s="239"/>
    </row>
    <row r="367" spans="1:17" ht="28">
      <c r="A367" s="474" t="s">
        <v>4520</v>
      </c>
      <c r="B367" s="235" t="s">
        <v>1324</v>
      </c>
      <c r="C367" s="229" t="s">
        <v>4530</v>
      </c>
      <c r="D367" s="234" t="s">
        <v>1924</v>
      </c>
      <c r="E367" s="233">
        <v>2</v>
      </c>
      <c r="F367" s="233">
        <v>1</v>
      </c>
      <c r="G367" s="475" t="s">
        <v>5031</v>
      </c>
      <c r="H367" s="135">
        <v>17</v>
      </c>
      <c r="I367" s="136">
        <v>0.48899999999999999</v>
      </c>
      <c r="J367" s="136">
        <v>0.17299999999999999</v>
      </c>
      <c r="K367" s="136">
        <v>0.16900000000000001</v>
      </c>
      <c r="L367" s="136">
        <v>0.16900000000000001</v>
      </c>
      <c r="P367" s="239"/>
      <c r="Q367" s="239"/>
    </row>
    <row r="368" spans="1:17" ht="32.15" customHeight="1">
      <c r="A368" s="474" t="s">
        <v>4520</v>
      </c>
      <c r="B368" s="235" t="s">
        <v>1324</v>
      </c>
      <c r="C368" s="229" t="s">
        <v>4531</v>
      </c>
      <c r="D368" s="234" t="s">
        <v>1922</v>
      </c>
      <c r="E368" s="233">
        <v>0.59</v>
      </c>
      <c r="F368" s="233">
        <v>1</v>
      </c>
      <c r="G368" s="475" t="s">
        <v>5031</v>
      </c>
      <c r="H368" s="135">
        <v>17</v>
      </c>
      <c r="I368" s="136">
        <v>0.48899999999999999</v>
      </c>
      <c r="J368" s="136">
        <v>0.17299999999999999</v>
      </c>
      <c r="K368" s="136">
        <v>0.16900000000000001</v>
      </c>
      <c r="L368" s="136">
        <v>0.16900000000000001</v>
      </c>
      <c r="P368" s="239"/>
      <c r="Q368" s="239"/>
    </row>
    <row r="369" spans="1:17" ht="32.15" customHeight="1">
      <c r="A369" s="474" t="s">
        <v>4520</v>
      </c>
      <c r="B369" s="235" t="s">
        <v>1324</v>
      </c>
      <c r="C369" s="229" t="s">
        <v>4532</v>
      </c>
      <c r="D369" s="234" t="s">
        <v>4533</v>
      </c>
      <c r="E369" s="233">
        <v>0.84</v>
      </c>
      <c r="F369" s="233">
        <v>1</v>
      </c>
      <c r="G369" s="475" t="s">
        <v>5031</v>
      </c>
      <c r="H369" s="135">
        <v>17</v>
      </c>
      <c r="I369" s="136">
        <v>0.48899999999999999</v>
      </c>
      <c r="J369" s="136">
        <v>0.17299999999999999</v>
      </c>
      <c r="K369" s="136">
        <v>0.16900000000000001</v>
      </c>
      <c r="L369" s="136">
        <v>0.16900000000000001</v>
      </c>
      <c r="P369" s="239"/>
      <c r="Q369" s="239"/>
    </row>
    <row r="370" spans="1:17" ht="32.15" customHeight="1">
      <c r="A370" s="474" t="s">
        <v>4520</v>
      </c>
      <c r="B370" s="235" t="s">
        <v>1324</v>
      </c>
      <c r="C370" s="229" t="s">
        <v>4534</v>
      </c>
      <c r="D370" s="234" t="s">
        <v>4535</v>
      </c>
      <c r="E370" s="233">
        <v>1.17</v>
      </c>
      <c r="F370" s="233">
        <v>1</v>
      </c>
      <c r="G370" s="475" t="s">
        <v>5031</v>
      </c>
      <c r="H370" s="135">
        <v>17</v>
      </c>
      <c r="I370" s="136">
        <v>0.48899999999999999</v>
      </c>
      <c r="J370" s="136">
        <v>0.17299999999999999</v>
      </c>
      <c r="K370" s="136">
        <v>0.16900000000000001</v>
      </c>
      <c r="L370" s="136">
        <v>0.16900000000000001</v>
      </c>
      <c r="P370" s="239"/>
      <c r="Q370" s="239"/>
    </row>
    <row r="371" spans="1:17" ht="28">
      <c r="A371" s="474" t="s">
        <v>4520</v>
      </c>
      <c r="B371" s="235" t="s">
        <v>1324</v>
      </c>
      <c r="C371" s="229" t="s">
        <v>4536</v>
      </c>
      <c r="D371" s="234" t="s">
        <v>1325</v>
      </c>
      <c r="E371" s="233">
        <v>1.5</v>
      </c>
      <c r="F371" s="233">
        <v>1</v>
      </c>
      <c r="G371" s="475" t="s">
        <v>5031</v>
      </c>
      <c r="H371" s="135">
        <v>17</v>
      </c>
      <c r="I371" s="136">
        <v>0.48899999999999999</v>
      </c>
      <c r="J371" s="136">
        <v>0.17299999999999999</v>
      </c>
      <c r="K371" s="136">
        <v>0.16900000000000001</v>
      </c>
      <c r="L371" s="136">
        <v>0.16900000000000001</v>
      </c>
      <c r="P371" s="239"/>
      <c r="Q371" s="239"/>
    </row>
    <row r="372" spans="1:17" ht="42">
      <c r="A372" s="474" t="s">
        <v>4520</v>
      </c>
      <c r="B372" s="235" t="s">
        <v>1324</v>
      </c>
      <c r="C372" s="229" t="s">
        <v>4537</v>
      </c>
      <c r="D372" s="234" t="s">
        <v>1657</v>
      </c>
      <c r="E372" s="233">
        <v>1.8</v>
      </c>
      <c r="F372" s="233">
        <v>1</v>
      </c>
      <c r="G372" s="475" t="s">
        <v>5031</v>
      </c>
      <c r="H372" s="135">
        <v>14</v>
      </c>
      <c r="I372" s="136">
        <v>0.48899999999999999</v>
      </c>
      <c r="J372" s="136">
        <v>0.17299999999999999</v>
      </c>
      <c r="K372" s="136">
        <v>0.16900000000000001</v>
      </c>
      <c r="L372" s="136">
        <v>0.16900000000000001</v>
      </c>
      <c r="P372" s="239"/>
      <c r="Q372" s="239"/>
    </row>
    <row r="373" spans="1:17" ht="56">
      <c r="A373" s="474" t="s">
        <v>4520</v>
      </c>
      <c r="B373" s="235" t="s">
        <v>1324</v>
      </c>
      <c r="C373" s="229" t="s">
        <v>4538</v>
      </c>
      <c r="D373" s="234" t="s">
        <v>1658</v>
      </c>
      <c r="E373" s="233">
        <v>4.8099999999999996</v>
      </c>
      <c r="F373" s="233">
        <v>1</v>
      </c>
      <c r="G373" s="475" t="s">
        <v>5031</v>
      </c>
      <c r="H373" s="135">
        <v>17</v>
      </c>
      <c r="I373" s="136">
        <v>0.48899999999999999</v>
      </c>
      <c r="J373" s="136">
        <v>0.17299999999999999</v>
      </c>
      <c r="K373" s="136">
        <v>0.16900000000000001</v>
      </c>
      <c r="L373" s="136">
        <v>0.16900000000000001</v>
      </c>
      <c r="P373" s="239"/>
      <c r="Q373" s="239"/>
    </row>
    <row r="374" spans="1:17" ht="28">
      <c r="A374" s="474" t="s">
        <v>4520</v>
      </c>
      <c r="B374" s="235" t="s">
        <v>1324</v>
      </c>
      <c r="C374" s="229" t="s">
        <v>4539</v>
      </c>
      <c r="D374" s="234" t="s">
        <v>1326</v>
      </c>
      <c r="E374" s="233">
        <v>2.75</v>
      </c>
      <c r="F374" s="233">
        <v>1</v>
      </c>
      <c r="G374" s="475" t="s">
        <v>5031</v>
      </c>
      <c r="H374" s="135">
        <v>21</v>
      </c>
      <c r="I374" s="136">
        <v>0.48899999999999999</v>
      </c>
      <c r="J374" s="136">
        <v>0.17299999999999999</v>
      </c>
      <c r="K374" s="136">
        <v>0.16900000000000001</v>
      </c>
      <c r="L374" s="136">
        <v>0.16900000000000001</v>
      </c>
      <c r="P374" s="239"/>
      <c r="Q374" s="239"/>
    </row>
    <row r="375" spans="1:17" ht="42">
      <c r="A375" s="474" t="s">
        <v>4520</v>
      </c>
      <c r="B375" s="235" t="s">
        <v>1324</v>
      </c>
      <c r="C375" s="229" t="s">
        <v>4540</v>
      </c>
      <c r="D375" s="234" t="s">
        <v>1659</v>
      </c>
      <c r="E375" s="233">
        <v>2.35</v>
      </c>
      <c r="F375" s="233">
        <v>1</v>
      </c>
      <c r="G375" s="475" t="s">
        <v>5031</v>
      </c>
      <c r="H375" s="135">
        <v>17</v>
      </c>
      <c r="I375" s="136">
        <v>0.48899999999999999</v>
      </c>
      <c r="J375" s="136">
        <v>0.17299999999999999</v>
      </c>
      <c r="K375" s="136">
        <v>0.16900000000000001</v>
      </c>
      <c r="L375" s="136">
        <v>0.16900000000000001</v>
      </c>
      <c r="P375" s="239"/>
      <c r="Q375" s="239"/>
    </row>
    <row r="376" spans="1:17">
      <c r="A376" s="474" t="s">
        <v>4541</v>
      </c>
      <c r="B376" s="235" t="s">
        <v>4542</v>
      </c>
      <c r="C376" s="229" t="s">
        <v>4543</v>
      </c>
      <c r="D376" s="234" t="s">
        <v>1699</v>
      </c>
      <c r="E376" s="233">
        <v>1.5</v>
      </c>
      <c r="F376" s="233">
        <v>1</v>
      </c>
      <c r="G376" s="475" t="s">
        <v>5031</v>
      </c>
      <c r="H376" s="135">
        <v>0</v>
      </c>
      <c r="I376" s="136">
        <v>0.48899999999999999</v>
      </c>
      <c r="J376" s="136">
        <v>0.17299999999999999</v>
      </c>
      <c r="K376" s="136">
        <v>0.16900000000000001</v>
      </c>
      <c r="L376" s="136">
        <v>0.16900000000000001</v>
      </c>
      <c r="P376" s="239"/>
      <c r="Q376" s="239"/>
    </row>
    <row r="377" spans="1:17" ht="4.5" customHeight="1">
      <c r="A377" s="657"/>
      <c r="B377" s="212"/>
      <c r="C377" s="211"/>
      <c r="D377" s="658"/>
      <c r="E377" s="659"/>
      <c r="F377" s="659"/>
      <c r="G377" s="660"/>
      <c r="H377" s="661"/>
      <c r="I377" s="662"/>
      <c r="J377" s="662"/>
      <c r="K377" s="662"/>
      <c r="L377" s="662"/>
    </row>
    <row r="378" spans="1:17" s="670" customFormat="1">
      <c r="A378" s="671">
        <v>1</v>
      </c>
      <c r="B378" s="663" t="s">
        <v>5040</v>
      </c>
      <c r="C378" s="664"/>
      <c r="D378" s="665"/>
      <c r="E378" s="666"/>
      <c r="F378" s="666"/>
      <c r="G378" s="667"/>
      <c r="H378" s="668"/>
      <c r="I378" s="669"/>
      <c r="J378" s="669"/>
      <c r="K378" s="669"/>
      <c r="L378" s="669"/>
    </row>
    <row r="379" spans="1:17">
      <c r="A379" s="937" t="s">
        <v>999</v>
      </c>
      <c r="B379" s="937"/>
      <c r="C379" s="937"/>
      <c r="D379" s="937"/>
      <c r="E379" s="937"/>
      <c r="F379" s="937"/>
      <c r="G379" s="937"/>
      <c r="H379" s="937"/>
      <c r="I379" s="937"/>
      <c r="J379" s="937"/>
      <c r="K379" s="937"/>
      <c r="L379" s="937"/>
    </row>
  </sheetData>
  <autoFilter ref="A17:L379">
    <filterColumn colId="6"/>
  </autoFilter>
  <mergeCells count="11">
    <mergeCell ref="A379:L379"/>
    <mergeCell ref="A4:L4"/>
    <mergeCell ref="A13:L13"/>
    <mergeCell ref="A15:B15"/>
    <mergeCell ref="C15:D15"/>
    <mergeCell ref="E15:E16"/>
    <mergeCell ref="F15:F16"/>
    <mergeCell ref="G15:G16"/>
    <mergeCell ref="H15:H16"/>
    <mergeCell ref="I15:L15"/>
    <mergeCell ref="H11:L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G527"/>
  <sheetViews>
    <sheetView tabSelected="1" zoomScale="90" zoomScaleNormal="90" workbookViewId="0">
      <pane xSplit="4" ySplit="11" topLeftCell="E171" activePane="bottomRight" state="frozen"/>
      <selection pane="topRight" activeCell="F1" sqref="F1"/>
      <selection pane="bottomLeft" activeCell="A10" sqref="A10"/>
      <selection pane="bottomRight" activeCell="G1" sqref="G1"/>
    </sheetView>
  </sheetViews>
  <sheetFormatPr defaultColWidth="8" defaultRowHeight="15"/>
  <cols>
    <col min="1" max="1" width="6" style="317" customWidth="1"/>
    <col min="2" max="2" width="20.33203125" style="318" customWidth="1"/>
    <col min="3" max="3" width="8.58203125" style="137" customWidth="1"/>
    <col min="4" max="4" width="44.75" style="318" customWidth="1"/>
    <col min="5" max="6" width="25.58203125" style="319" customWidth="1"/>
    <col min="7" max="7" width="24" style="319" customWidth="1"/>
    <col min="8" max="16384" width="8" style="137"/>
  </cols>
  <sheetData>
    <row r="1" spans="1:7" s="294" customFormat="1" ht="17.5">
      <c r="G1" s="182" t="s">
        <v>5184</v>
      </c>
    </row>
    <row r="2" spans="1:7" s="294" customFormat="1" ht="17.5">
      <c r="G2" s="183" t="s">
        <v>1946</v>
      </c>
    </row>
    <row r="3" spans="1:7" ht="15" customHeight="1"/>
    <row r="4" spans="1:7" s="118" customFormat="1" ht="26.25" customHeight="1">
      <c r="A4" s="948" t="s">
        <v>1925</v>
      </c>
      <c r="B4" s="948"/>
      <c r="C4" s="948"/>
      <c r="D4" s="948"/>
      <c r="E4" s="948"/>
      <c r="F4" s="948"/>
      <c r="G4" s="948"/>
    </row>
    <row r="5" spans="1:7" s="1" customFormat="1" ht="6.75" customHeight="1">
      <c r="A5" s="180"/>
      <c r="B5" s="180"/>
      <c r="C5" s="180"/>
      <c r="D5" s="180"/>
    </row>
    <row r="6" spans="1:7" s="181" customFormat="1" ht="24.75" customHeight="1">
      <c r="A6" s="879" t="s">
        <v>1947</v>
      </c>
      <c r="B6" s="879"/>
      <c r="C6" s="879"/>
      <c r="D6" s="879"/>
      <c r="E6" s="879"/>
      <c r="F6" s="879"/>
      <c r="G6" s="879"/>
    </row>
    <row r="7" spans="1:7" s="118" customFormat="1" ht="8.25" customHeight="1">
      <c r="E7" s="321"/>
      <c r="F7" s="321"/>
      <c r="G7" s="321"/>
    </row>
    <row r="8" spans="1:7" s="322" customFormat="1" ht="25" customHeight="1">
      <c r="A8" s="949" t="s">
        <v>1117</v>
      </c>
      <c r="B8" s="949"/>
      <c r="C8" s="950" t="s">
        <v>1001</v>
      </c>
      <c r="D8" s="950"/>
      <c r="E8" s="854" t="s">
        <v>1926</v>
      </c>
      <c r="F8" s="854"/>
      <c r="G8" s="854"/>
    </row>
    <row r="9" spans="1:7" s="322" customFormat="1" ht="25" customHeight="1">
      <c r="A9" s="949"/>
      <c r="B9" s="949"/>
      <c r="C9" s="950"/>
      <c r="D9" s="950"/>
      <c r="E9" s="854" t="s">
        <v>1927</v>
      </c>
      <c r="F9" s="854"/>
      <c r="G9" s="854" t="s">
        <v>1928</v>
      </c>
    </row>
    <row r="10" spans="1:7" s="322" customFormat="1" ht="33" customHeight="1">
      <c r="A10" s="323" t="s">
        <v>476</v>
      </c>
      <c r="B10" s="323" t="s">
        <v>477</v>
      </c>
      <c r="C10" s="323" t="s">
        <v>476</v>
      </c>
      <c r="D10" s="323" t="s">
        <v>477</v>
      </c>
      <c r="E10" s="547" t="s">
        <v>1929</v>
      </c>
      <c r="F10" s="547" t="s">
        <v>1930</v>
      </c>
      <c r="G10" s="854"/>
    </row>
    <row r="11" spans="1:7" s="325" customFormat="1" ht="16.5" customHeight="1">
      <c r="A11" s="324">
        <v>1</v>
      </c>
      <c r="B11" s="324">
        <v>2</v>
      </c>
      <c r="C11" s="324">
        <v>3</v>
      </c>
      <c r="D11" s="324">
        <v>4</v>
      </c>
      <c r="E11" s="324">
        <v>5</v>
      </c>
      <c r="F11" s="324">
        <v>6</v>
      </c>
      <c r="G11" s="324">
        <v>7</v>
      </c>
    </row>
    <row r="12" spans="1:7" s="326" customFormat="1" ht="25.5" customHeight="1">
      <c r="A12" s="947" t="s">
        <v>4580</v>
      </c>
      <c r="B12" s="947"/>
      <c r="C12" s="947"/>
      <c r="D12" s="947"/>
      <c r="E12" s="947"/>
      <c r="F12" s="947"/>
      <c r="G12" s="947"/>
    </row>
    <row r="13" spans="1:7" s="333" customFormat="1" ht="32.15" customHeight="1">
      <c r="A13" s="327" t="s">
        <v>3935</v>
      </c>
      <c r="B13" s="328" t="s">
        <v>1005</v>
      </c>
      <c r="C13" s="330" t="s">
        <v>3936</v>
      </c>
      <c r="D13" s="331" t="s">
        <v>1267</v>
      </c>
      <c r="E13" s="332">
        <v>1</v>
      </c>
      <c r="F13" s="332">
        <v>1</v>
      </c>
      <c r="G13" s="332">
        <v>1</v>
      </c>
    </row>
    <row r="14" spans="1:7" s="333" customFormat="1" ht="32.15" customHeight="1">
      <c r="A14" s="327" t="s">
        <v>3935</v>
      </c>
      <c r="B14" s="328" t="s">
        <v>1005</v>
      </c>
      <c r="C14" s="330" t="s">
        <v>3937</v>
      </c>
      <c r="D14" s="331" t="s">
        <v>1268</v>
      </c>
      <c r="E14" s="244" t="s">
        <v>1931</v>
      </c>
      <c r="F14" s="244" t="s">
        <v>1932</v>
      </c>
      <c r="G14" s="244" t="s">
        <v>1933</v>
      </c>
    </row>
    <row r="15" spans="1:7" s="333" customFormat="1" ht="32.15" customHeight="1">
      <c r="A15" s="327" t="s">
        <v>3935</v>
      </c>
      <c r="B15" s="328" t="s">
        <v>1005</v>
      </c>
      <c r="C15" s="330" t="s">
        <v>3938</v>
      </c>
      <c r="D15" s="331" t="s">
        <v>1332</v>
      </c>
      <c r="E15" s="334">
        <v>1</v>
      </c>
      <c r="F15" s="334">
        <v>0.9</v>
      </c>
      <c r="G15" s="334">
        <v>0.9</v>
      </c>
    </row>
    <row r="16" spans="1:7" s="333" customFormat="1" ht="32.15" customHeight="1">
      <c r="A16" s="327" t="s">
        <v>3935</v>
      </c>
      <c r="B16" s="328" t="s">
        <v>1005</v>
      </c>
      <c r="C16" s="330" t="s">
        <v>3939</v>
      </c>
      <c r="D16" s="331" t="s">
        <v>1333</v>
      </c>
      <c r="E16" s="334">
        <v>1</v>
      </c>
      <c r="F16" s="334">
        <v>0.9</v>
      </c>
      <c r="G16" s="334">
        <v>0.9</v>
      </c>
    </row>
    <row r="17" spans="1:7" s="333" customFormat="1" ht="32.15" customHeight="1">
      <c r="A17" s="327" t="s">
        <v>3935</v>
      </c>
      <c r="B17" s="328" t="s">
        <v>1005</v>
      </c>
      <c r="C17" s="330" t="s">
        <v>3940</v>
      </c>
      <c r="D17" s="331" t="s">
        <v>1010</v>
      </c>
      <c r="E17" s="334">
        <v>1</v>
      </c>
      <c r="F17" s="334">
        <v>1</v>
      </c>
      <c r="G17" s="334">
        <v>1</v>
      </c>
    </row>
    <row r="18" spans="1:7" s="333" customFormat="1" ht="32.15" customHeight="1">
      <c r="A18" s="327" t="s">
        <v>3935</v>
      </c>
      <c r="B18" s="328" t="s">
        <v>1005</v>
      </c>
      <c r="C18" s="330" t="s">
        <v>3941</v>
      </c>
      <c r="D18" s="331" t="s">
        <v>1269</v>
      </c>
      <c r="E18" s="334">
        <v>1</v>
      </c>
      <c r="F18" s="334">
        <v>1</v>
      </c>
      <c r="G18" s="334">
        <v>1</v>
      </c>
    </row>
    <row r="19" spans="1:7" s="333" customFormat="1" ht="32.15" customHeight="1">
      <c r="A19" s="327" t="s">
        <v>3935</v>
      </c>
      <c r="B19" s="328" t="s">
        <v>1005</v>
      </c>
      <c r="C19" s="330" t="s">
        <v>3942</v>
      </c>
      <c r="D19" s="331" t="s">
        <v>1270</v>
      </c>
      <c r="E19" s="332">
        <v>1</v>
      </c>
      <c r="F19" s="332">
        <v>1</v>
      </c>
      <c r="G19" s="332">
        <v>1</v>
      </c>
    </row>
    <row r="20" spans="1:7" s="333" customFormat="1" ht="32.15" customHeight="1">
      <c r="A20" s="327" t="s">
        <v>3943</v>
      </c>
      <c r="B20" s="328" t="s">
        <v>1012</v>
      </c>
      <c r="C20" s="330" t="s">
        <v>3944</v>
      </c>
      <c r="D20" s="331" t="s">
        <v>1013</v>
      </c>
      <c r="E20" s="244" t="s">
        <v>1931</v>
      </c>
      <c r="F20" s="244" t="s">
        <v>1932</v>
      </c>
      <c r="G20" s="244" t="s">
        <v>1933</v>
      </c>
    </row>
    <row r="21" spans="1:7" s="333" customFormat="1" ht="32.15" customHeight="1">
      <c r="A21" s="327" t="s">
        <v>3945</v>
      </c>
      <c r="B21" s="328" t="s">
        <v>1015</v>
      </c>
      <c r="C21" s="330" t="s">
        <v>3946</v>
      </c>
      <c r="D21" s="331" t="s">
        <v>1271</v>
      </c>
      <c r="E21" s="244" t="s">
        <v>1931</v>
      </c>
      <c r="F21" s="244" t="s">
        <v>1932</v>
      </c>
      <c r="G21" s="244" t="s">
        <v>1933</v>
      </c>
    </row>
    <row r="22" spans="1:7" s="333" customFormat="1" ht="32.15" customHeight="1">
      <c r="A22" s="327" t="s">
        <v>3947</v>
      </c>
      <c r="B22" s="328" t="s">
        <v>1018</v>
      </c>
      <c r="C22" s="330" t="s">
        <v>3948</v>
      </c>
      <c r="D22" s="331" t="s">
        <v>1700</v>
      </c>
      <c r="E22" s="244" t="s">
        <v>1931</v>
      </c>
      <c r="F22" s="244" t="s">
        <v>1932</v>
      </c>
      <c r="G22" s="244" t="s">
        <v>1933</v>
      </c>
    </row>
    <row r="23" spans="1:7" s="333" customFormat="1" ht="32.15" customHeight="1">
      <c r="A23" s="327" t="s">
        <v>3947</v>
      </c>
      <c r="B23" s="328" t="s">
        <v>1018</v>
      </c>
      <c r="C23" s="330" t="s">
        <v>3949</v>
      </c>
      <c r="D23" s="331" t="s">
        <v>1701</v>
      </c>
      <c r="E23" s="244" t="s">
        <v>1931</v>
      </c>
      <c r="F23" s="244" t="s">
        <v>1932</v>
      </c>
      <c r="G23" s="244" t="s">
        <v>1933</v>
      </c>
    </row>
    <row r="24" spans="1:7" s="333" customFormat="1" ht="32.15" customHeight="1">
      <c r="A24" s="327" t="s">
        <v>3947</v>
      </c>
      <c r="B24" s="328" t="s">
        <v>1018</v>
      </c>
      <c r="C24" s="330" t="s">
        <v>3950</v>
      </c>
      <c r="D24" s="331" t="s">
        <v>4552</v>
      </c>
      <c r="E24" s="332">
        <v>1</v>
      </c>
      <c r="F24" s="332">
        <v>1</v>
      </c>
      <c r="G24" s="332">
        <v>1</v>
      </c>
    </row>
    <row r="25" spans="1:7" s="333" customFormat="1" ht="44.25" customHeight="1">
      <c r="A25" s="327" t="s">
        <v>3947</v>
      </c>
      <c r="B25" s="328" t="s">
        <v>1018</v>
      </c>
      <c r="C25" s="330" t="s">
        <v>3951</v>
      </c>
      <c r="D25" s="331" t="s">
        <v>4553</v>
      </c>
      <c r="E25" s="332">
        <v>1</v>
      </c>
      <c r="F25" s="332">
        <v>1</v>
      </c>
      <c r="G25" s="332">
        <v>1</v>
      </c>
    </row>
    <row r="26" spans="1:7" s="333" customFormat="1" ht="32.15" customHeight="1">
      <c r="A26" s="327" t="s">
        <v>3947</v>
      </c>
      <c r="B26" s="328" t="s">
        <v>1018</v>
      </c>
      <c r="C26" s="330" t="s">
        <v>3952</v>
      </c>
      <c r="D26" s="331" t="s">
        <v>4554</v>
      </c>
      <c r="E26" s="332">
        <v>1</v>
      </c>
      <c r="F26" s="332">
        <v>1</v>
      </c>
      <c r="G26" s="332">
        <v>1</v>
      </c>
    </row>
    <row r="27" spans="1:7" s="333" customFormat="1" ht="59.25" customHeight="1">
      <c r="A27" s="327" t="s">
        <v>3947</v>
      </c>
      <c r="B27" s="328" t="s">
        <v>1018</v>
      </c>
      <c r="C27" s="330" t="s">
        <v>3953</v>
      </c>
      <c r="D27" s="331" t="s">
        <v>4555</v>
      </c>
      <c r="E27" s="332">
        <v>1</v>
      </c>
      <c r="F27" s="332">
        <v>1</v>
      </c>
      <c r="G27" s="332">
        <v>1</v>
      </c>
    </row>
    <row r="28" spans="1:7" s="333" customFormat="1" ht="32.15" customHeight="1">
      <c r="A28" s="327" t="s">
        <v>3947</v>
      </c>
      <c r="B28" s="328" t="s">
        <v>1018</v>
      </c>
      <c r="C28" s="330" t="s">
        <v>3954</v>
      </c>
      <c r="D28" s="331" t="s">
        <v>4556</v>
      </c>
      <c r="E28" s="332">
        <v>1</v>
      </c>
      <c r="F28" s="332">
        <v>1</v>
      </c>
      <c r="G28" s="332">
        <v>1</v>
      </c>
    </row>
    <row r="29" spans="1:7" s="333" customFormat="1" ht="40.5" customHeight="1">
      <c r="A29" s="327" t="s">
        <v>3947</v>
      </c>
      <c r="B29" s="328" t="s">
        <v>1018</v>
      </c>
      <c r="C29" s="330" t="s">
        <v>3955</v>
      </c>
      <c r="D29" s="331" t="s">
        <v>1275</v>
      </c>
      <c r="E29" s="244" t="s">
        <v>1931</v>
      </c>
      <c r="F29" s="244" t="s">
        <v>1932</v>
      </c>
      <c r="G29" s="244" t="s">
        <v>1933</v>
      </c>
    </row>
    <row r="30" spans="1:7" s="333" customFormat="1" ht="32.15" customHeight="1">
      <c r="A30" s="327" t="s">
        <v>3956</v>
      </c>
      <c r="B30" s="328" t="s">
        <v>1020</v>
      </c>
      <c r="C30" s="330" t="s">
        <v>3957</v>
      </c>
      <c r="D30" s="331" t="s">
        <v>1272</v>
      </c>
      <c r="E30" s="244" t="s">
        <v>1931</v>
      </c>
      <c r="F30" s="244" t="s">
        <v>1932</v>
      </c>
      <c r="G30" s="244" t="s">
        <v>1933</v>
      </c>
    </row>
    <row r="31" spans="1:7" s="333" customFormat="1" ht="32.15" customHeight="1">
      <c r="A31" s="327" t="s">
        <v>3958</v>
      </c>
      <c r="B31" s="328" t="s">
        <v>1021</v>
      </c>
      <c r="C31" s="330" t="s">
        <v>3959</v>
      </c>
      <c r="D31" s="331" t="s">
        <v>1273</v>
      </c>
      <c r="E31" s="244" t="s">
        <v>1931</v>
      </c>
      <c r="F31" s="244" t="s">
        <v>1932</v>
      </c>
      <c r="G31" s="244" t="s">
        <v>1933</v>
      </c>
    </row>
    <row r="32" spans="1:7" s="333" customFormat="1" ht="32.15" customHeight="1">
      <c r="A32" s="327" t="s">
        <v>3960</v>
      </c>
      <c r="B32" s="328" t="s">
        <v>1023</v>
      </c>
      <c r="C32" s="330" t="s">
        <v>3961</v>
      </c>
      <c r="D32" s="331" t="s">
        <v>1276</v>
      </c>
      <c r="E32" s="244" t="s">
        <v>1931</v>
      </c>
      <c r="F32" s="244" t="s">
        <v>1932</v>
      </c>
      <c r="G32" s="244" t="s">
        <v>1933</v>
      </c>
    </row>
    <row r="33" spans="1:7" s="333" customFormat="1" ht="32.15" customHeight="1">
      <c r="A33" s="327" t="s">
        <v>3962</v>
      </c>
      <c r="B33" s="328" t="s">
        <v>1024</v>
      </c>
      <c r="C33" s="330" t="s">
        <v>3963</v>
      </c>
      <c r="D33" s="331" t="s">
        <v>1277</v>
      </c>
      <c r="E33" s="334">
        <v>0.95</v>
      </c>
      <c r="F33" s="334">
        <v>0.8</v>
      </c>
      <c r="G33" s="334">
        <v>0.9</v>
      </c>
    </row>
    <row r="34" spans="1:7" s="333" customFormat="1" ht="32.15" customHeight="1">
      <c r="A34" s="327" t="s">
        <v>3962</v>
      </c>
      <c r="B34" s="328" t="s">
        <v>1024</v>
      </c>
      <c r="C34" s="330" t="s">
        <v>3964</v>
      </c>
      <c r="D34" s="331" t="s">
        <v>1278</v>
      </c>
      <c r="E34" s="334">
        <v>0.95</v>
      </c>
      <c r="F34" s="334">
        <v>0.8</v>
      </c>
      <c r="G34" s="334">
        <v>0.9</v>
      </c>
    </row>
    <row r="35" spans="1:7" s="333" customFormat="1" ht="32.15" customHeight="1">
      <c r="A35" s="327" t="s">
        <v>3965</v>
      </c>
      <c r="B35" s="328" t="s">
        <v>1025</v>
      </c>
      <c r="C35" s="330" t="s">
        <v>3966</v>
      </c>
      <c r="D35" s="331" t="s">
        <v>1279</v>
      </c>
      <c r="E35" s="334">
        <v>0.95</v>
      </c>
      <c r="F35" s="334">
        <v>0.8</v>
      </c>
      <c r="G35" s="334">
        <v>0.9</v>
      </c>
    </row>
    <row r="36" spans="1:7" s="333" customFormat="1" ht="32.15" customHeight="1">
      <c r="A36" s="327" t="s">
        <v>3967</v>
      </c>
      <c r="B36" s="328" t="s">
        <v>1026</v>
      </c>
      <c r="C36" s="330" t="s">
        <v>3968</v>
      </c>
      <c r="D36" s="331" t="s">
        <v>1027</v>
      </c>
      <c r="E36" s="244" t="s">
        <v>1931</v>
      </c>
      <c r="F36" s="244" t="s">
        <v>1932</v>
      </c>
      <c r="G36" s="244" t="s">
        <v>1933</v>
      </c>
    </row>
    <row r="37" spans="1:7" s="333" customFormat="1" ht="32.15" customHeight="1">
      <c r="A37" s="327" t="s">
        <v>3967</v>
      </c>
      <c r="B37" s="328" t="s">
        <v>1026</v>
      </c>
      <c r="C37" s="330" t="s">
        <v>3969</v>
      </c>
      <c r="D37" s="331" t="s">
        <v>1028</v>
      </c>
      <c r="E37" s="244" t="s">
        <v>1931</v>
      </c>
      <c r="F37" s="244" t="s">
        <v>1932</v>
      </c>
      <c r="G37" s="244" t="s">
        <v>1933</v>
      </c>
    </row>
    <row r="38" spans="1:7" s="333" customFormat="1" ht="32.15" customHeight="1">
      <c r="A38" s="327" t="s">
        <v>3970</v>
      </c>
      <c r="B38" s="328" t="s">
        <v>1029</v>
      </c>
      <c r="C38" s="330" t="s">
        <v>3971</v>
      </c>
      <c r="D38" s="331" t="s">
        <v>1280</v>
      </c>
      <c r="E38" s="244" t="s">
        <v>1931</v>
      </c>
      <c r="F38" s="244" t="s">
        <v>1932</v>
      </c>
      <c r="G38" s="244" t="s">
        <v>1933</v>
      </c>
    </row>
    <row r="39" spans="1:7" s="333" customFormat="1" ht="32.15" customHeight="1">
      <c r="A39" s="327" t="s">
        <v>3970</v>
      </c>
      <c r="B39" s="328" t="s">
        <v>1029</v>
      </c>
      <c r="C39" s="330" t="s">
        <v>3972</v>
      </c>
      <c r="D39" s="331" t="s">
        <v>3973</v>
      </c>
      <c r="E39" s="244" t="s">
        <v>1931</v>
      </c>
      <c r="F39" s="244" t="s">
        <v>1932</v>
      </c>
      <c r="G39" s="244" t="s">
        <v>1933</v>
      </c>
    </row>
    <row r="40" spans="1:7" s="333" customFormat="1" ht="32.15" customHeight="1">
      <c r="A40" s="327" t="s">
        <v>3970</v>
      </c>
      <c r="B40" s="328" t="s">
        <v>1029</v>
      </c>
      <c r="C40" s="330" t="s">
        <v>3974</v>
      </c>
      <c r="D40" s="331" t="s">
        <v>4573</v>
      </c>
      <c r="E40" s="244" t="s">
        <v>1931</v>
      </c>
      <c r="F40" s="244" t="s">
        <v>1932</v>
      </c>
      <c r="G40" s="244" t="s">
        <v>1933</v>
      </c>
    </row>
    <row r="41" spans="1:7" s="333" customFormat="1" ht="32.15" customHeight="1">
      <c r="A41" s="327" t="s">
        <v>3970</v>
      </c>
      <c r="B41" s="328" t="s">
        <v>1029</v>
      </c>
      <c r="C41" s="330" t="s">
        <v>3976</v>
      </c>
      <c r="D41" s="331" t="s">
        <v>4574</v>
      </c>
      <c r="E41" s="244" t="s">
        <v>1931</v>
      </c>
      <c r="F41" s="244" t="s">
        <v>1932</v>
      </c>
      <c r="G41" s="244" t="s">
        <v>1933</v>
      </c>
    </row>
    <row r="42" spans="1:7" s="333" customFormat="1" ht="32.15" customHeight="1">
      <c r="A42" s="327" t="s">
        <v>3970</v>
      </c>
      <c r="B42" s="328" t="s">
        <v>1029</v>
      </c>
      <c r="C42" s="330" t="s">
        <v>3978</v>
      </c>
      <c r="D42" s="331" t="s">
        <v>1281</v>
      </c>
      <c r="E42" s="244" t="s">
        <v>1931</v>
      </c>
      <c r="F42" s="244" t="s">
        <v>1932</v>
      </c>
      <c r="G42" s="244" t="s">
        <v>1933</v>
      </c>
    </row>
    <row r="43" spans="1:7" s="333" customFormat="1" ht="32.15" customHeight="1">
      <c r="A43" s="327" t="s">
        <v>3970</v>
      </c>
      <c r="B43" s="328" t="s">
        <v>1029</v>
      </c>
      <c r="C43" s="330" t="s">
        <v>3979</v>
      </c>
      <c r="D43" s="331" t="s">
        <v>1282</v>
      </c>
      <c r="E43" s="244" t="s">
        <v>1931</v>
      </c>
      <c r="F43" s="244" t="s">
        <v>1932</v>
      </c>
      <c r="G43" s="244" t="s">
        <v>1933</v>
      </c>
    </row>
    <row r="44" spans="1:7" s="333" customFormat="1" ht="32.15" customHeight="1">
      <c r="A44" s="327" t="s">
        <v>3970</v>
      </c>
      <c r="B44" s="328" t="s">
        <v>1029</v>
      </c>
      <c r="C44" s="330" t="s">
        <v>3980</v>
      </c>
      <c r="D44" s="331" t="s">
        <v>1283</v>
      </c>
      <c r="E44" s="244" t="s">
        <v>1931</v>
      </c>
      <c r="F44" s="244" t="s">
        <v>1932</v>
      </c>
      <c r="G44" s="244" t="s">
        <v>1933</v>
      </c>
    </row>
    <row r="45" spans="1:7" s="333" customFormat="1" ht="32.15" customHeight="1">
      <c r="A45" s="327" t="s">
        <v>3970</v>
      </c>
      <c r="B45" s="328" t="s">
        <v>1029</v>
      </c>
      <c r="C45" s="330" t="s">
        <v>3981</v>
      </c>
      <c r="D45" s="331" t="s">
        <v>1284</v>
      </c>
      <c r="E45" s="244" t="s">
        <v>1931</v>
      </c>
      <c r="F45" s="244" t="s">
        <v>1932</v>
      </c>
      <c r="G45" s="244" t="s">
        <v>1933</v>
      </c>
    </row>
    <row r="46" spans="1:7" s="333" customFormat="1" ht="32.15" customHeight="1">
      <c r="A46" s="327" t="s">
        <v>3970</v>
      </c>
      <c r="B46" s="328" t="s">
        <v>1029</v>
      </c>
      <c r="C46" s="330" t="s">
        <v>3982</v>
      </c>
      <c r="D46" s="331" t="s">
        <v>1285</v>
      </c>
      <c r="E46" s="244" t="s">
        <v>1931</v>
      </c>
      <c r="F46" s="244" t="s">
        <v>1932</v>
      </c>
      <c r="G46" s="244" t="s">
        <v>1933</v>
      </c>
    </row>
    <row r="47" spans="1:7" s="333" customFormat="1" ht="32.15" customHeight="1">
      <c r="A47" s="327" t="s">
        <v>3983</v>
      </c>
      <c r="B47" s="328" t="s">
        <v>1037</v>
      </c>
      <c r="C47" s="330" t="s">
        <v>3984</v>
      </c>
      <c r="D47" s="331" t="s">
        <v>1286</v>
      </c>
      <c r="E47" s="244" t="s">
        <v>1931</v>
      </c>
      <c r="F47" s="244" t="s">
        <v>1932</v>
      </c>
      <c r="G47" s="244" t="s">
        <v>1933</v>
      </c>
    </row>
    <row r="48" spans="1:7" s="333" customFormat="1" ht="32.15" customHeight="1">
      <c r="A48" s="327" t="s">
        <v>3983</v>
      </c>
      <c r="B48" s="328" t="s">
        <v>1037</v>
      </c>
      <c r="C48" s="330" t="s">
        <v>3985</v>
      </c>
      <c r="D48" s="331" t="s">
        <v>1287</v>
      </c>
      <c r="E48" s="334">
        <v>0.95</v>
      </c>
      <c r="F48" s="334">
        <v>0.8</v>
      </c>
      <c r="G48" s="334">
        <v>0.9</v>
      </c>
    </row>
    <row r="49" spans="1:7" s="333" customFormat="1" ht="32.15" customHeight="1">
      <c r="A49" s="327" t="s">
        <v>3983</v>
      </c>
      <c r="B49" s="328" t="s">
        <v>1037</v>
      </c>
      <c r="C49" s="330" t="s">
        <v>3986</v>
      </c>
      <c r="D49" s="331" t="s">
        <v>1702</v>
      </c>
      <c r="E49" s="244" t="s">
        <v>1931</v>
      </c>
      <c r="F49" s="244" t="s">
        <v>1932</v>
      </c>
      <c r="G49" s="244" t="s">
        <v>1933</v>
      </c>
    </row>
    <row r="50" spans="1:7" s="333" customFormat="1" ht="32.15" customHeight="1">
      <c r="A50" s="327" t="s">
        <v>3987</v>
      </c>
      <c r="B50" s="328" t="s">
        <v>1038</v>
      </c>
      <c r="C50" s="330" t="s">
        <v>3988</v>
      </c>
      <c r="D50" s="331" t="s">
        <v>1355</v>
      </c>
      <c r="E50" s="334">
        <v>0.95</v>
      </c>
      <c r="F50" s="334">
        <v>0.8</v>
      </c>
      <c r="G50" s="334">
        <v>0.9</v>
      </c>
    </row>
    <row r="51" spans="1:7" s="333" customFormat="1" ht="32.15" customHeight="1">
      <c r="A51" s="327" t="s">
        <v>3987</v>
      </c>
      <c r="B51" s="328" t="s">
        <v>1038</v>
      </c>
      <c r="C51" s="330" t="s">
        <v>3989</v>
      </c>
      <c r="D51" s="331" t="s">
        <v>1356</v>
      </c>
      <c r="E51" s="334">
        <v>0.95</v>
      </c>
      <c r="F51" s="334">
        <v>0.8</v>
      </c>
      <c r="G51" s="334">
        <v>0.9</v>
      </c>
    </row>
    <row r="52" spans="1:7" s="333" customFormat="1" ht="32.15" customHeight="1">
      <c r="A52" s="327" t="s">
        <v>3990</v>
      </c>
      <c r="B52" s="328" t="s">
        <v>1039</v>
      </c>
      <c r="C52" s="330" t="s">
        <v>3991</v>
      </c>
      <c r="D52" s="331" t="s">
        <v>1288</v>
      </c>
      <c r="E52" s="244" t="s">
        <v>1931</v>
      </c>
      <c r="F52" s="244" t="s">
        <v>1932</v>
      </c>
      <c r="G52" s="244" t="s">
        <v>1933</v>
      </c>
    </row>
    <row r="53" spans="1:7" s="333" customFormat="1" ht="32.15" customHeight="1">
      <c r="A53" s="327" t="s">
        <v>3990</v>
      </c>
      <c r="B53" s="328" t="s">
        <v>1039</v>
      </c>
      <c r="C53" s="330" t="s">
        <v>3992</v>
      </c>
      <c r="D53" s="331" t="s">
        <v>4575</v>
      </c>
      <c r="E53" s="332">
        <v>1</v>
      </c>
      <c r="F53" s="332">
        <v>1</v>
      </c>
      <c r="G53" s="332">
        <v>1</v>
      </c>
    </row>
    <row r="54" spans="1:7" s="333" customFormat="1" ht="32.15" customHeight="1">
      <c r="A54" s="327" t="s">
        <v>3990</v>
      </c>
      <c r="B54" s="328" t="s">
        <v>1039</v>
      </c>
      <c r="C54" s="330" t="s">
        <v>3994</v>
      </c>
      <c r="D54" s="331" t="s">
        <v>4560</v>
      </c>
      <c r="E54" s="332">
        <v>1</v>
      </c>
      <c r="F54" s="332">
        <v>1</v>
      </c>
      <c r="G54" s="332">
        <v>1</v>
      </c>
    </row>
    <row r="55" spans="1:7" s="333" customFormat="1" ht="45" customHeight="1">
      <c r="A55" s="327" t="s">
        <v>3996</v>
      </c>
      <c r="B55" s="328" t="s">
        <v>1046</v>
      </c>
      <c r="C55" s="330" t="s">
        <v>3997</v>
      </c>
      <c r="D55" s="331" t="s">
        <v>1289</v>
      </c>
      <c r="E55" s="244" t="s">
        <v>1931</v>
      </c>
      <c r="F55" s="244" t="s">
        <v>1932</v>
      </c>
      <c r="G55" s="244" t="s">
        <v>1933</v>
      </c>
    </row>
    <row r="56" spans="1:7" s="333" customFormat="1" ht="32.15" customHeight="1">
      <c r="A56" s="327" t="s">
        <v>3996</v>
      </c>
      <c r="B56" s="328" t="s">
        <v>1046</v>
      </c>
      <c r="C56" s="330" t="s">
        <v>3998</v>
      </c>
      <c r="D56" s="331" t="s">
        <v>1290</v>
      </c>
      <c r="E56" s="334">
        <v>0.95</v>
      </c>
      <c r="F56" s="334">
        <v>0.8</v>
      </c>
      <c r="G56" s="334">
        <v>0.9</v>
      </c>
    </row>
    <row r="57" spans="1:7" s="333" customFormat="1" ht="32.15" customHeight="1">
      <c r="A57" s="327" t="s">
        <v>3999</v>
      </c>
      <c r="B57" s="328" t="s">
        <v>1049</v>
      </c>
      <c r="C57" s="330" t="s">
        <v>4000</v>
      </c>
      <c r="D57" s="331" t="s">
        <v>1291</v>
      </c>
      <c r="E57" s="244" t="s">
        <v>1931</v>
      </c>
      <c r="F57" s="244" t="s">
        <v>1932</v>
      </c>
      <c r="G57" s="244" t="s">
        <v>1933</v>
      </c>
    </row>
    <row r="58" spans="1:7" s="333" customFormat="1" ht="32.15" customHeight="1">
      <c r="A58" s="327" t="s">
        <v>4001</v>
      </c>
      <c r="B58" s="328" t="s">
        <v>1292</v>
      </c>
      <c r="C58" s="330" t="s">
        <v>4002</v>
      </c>
      <c r="D58" s="331" t="s">
        <v>1293</v>
      </c>
      <c r="E58" s="244" t="s">
        <v>1931</v>
      </c>
      <c r="F58" s="244" t="s">
        <v>1932</v>
      </c>
      <c r="G58" s="244" t="s">
        <v>1933</v>
      </c>
    </row>
    <row r="59" spans="1:7" s="333" customFormat="1" ht="32.15" customHeight="1">
      <c r="A59" s="327" t="s">
        <v>4001</v>
      </c>
      <c r="B59" s="328" t="s">
        <v>1292</v>
      </c>
      <c r="C59" s="330" t="s">
        <v>4003</v>
      </c>
      <c r="D59" s="331" t="s">
        <v>1660</v>
      </c>
      <c r="E59" s="244" t="s">
        <v>1931</v>
      </c>
      <c r="F59" s="244" t="s">
        <v>1932</v>
      </c>
      <c r="G59" s="244" t="s">
        <v>1933</v>
      </c>
    </row>
    <row r="60" spans="1:7" s="333" customFormat="1" ht="32.15" customHeight="1">
      <c r="A60" s="327" t="s">
        <v>4001</v>
      </c>
      <c r="B60" s="328" t="s">
        <v>1292</v>
      </c>
      <c r="C60" s="330" t="s">
        <v>4004</v>
      </c>
      <c r="D60" s="331" t="s">
        <v>1294</v>
      </c>
      <c r="E60" s="334">
        <v>0.95</v>
      </c>
      <c r="F60" s="334">
        <v>0.8</v>
      </c>
      <c r="G60" s="334">
        <v>0.9</v>
      </c>
    </row>
    <row r="61" spans="1:7" s="333" customFormat="1" ht="32.15" customHeight="1">
      <c r="A61" s="327" t="s">
        <v>4001</v>
      </c>
      <c r="B61" s="328" t="s">
        <v>1292</v>
      </c>
      <c r="C61" s="330" t="s">
        <v>4005</v>
      </c>
      <c r="D61" s="331" t="s">
        <v>1295</v>
      </c>
      <c r="E61" s="244" t="s">
        <v>1931</v>
      </c>
      <c r="F61" s="244" t="s">
        <v>1932</v>
      </c>
      <c r="G61" s="244" t="s">
        <v>1933</v>
      </c>
    </row>
    <row r="62" spans="1:7" s="333" customFormat="1" ht="32.15" customHeight="1">
      <c r="A62" s="327" t="s">
        <v>4006</v>
      </c>
      <c r="B62" s="328" t="s">
        <v>1053</v>
      </c>
      <c r="C62" s="330" t="s">
        <v>4007</v>
      </c>
      <c r="D62" s="331" t="s">
        <v>1296</v>
      </c>
      <c r="E62" s="244" t="s">
        <v>1931</v>
      </c>
      <c r="F62" s="244" t="s">
        <v>1932</v>
      </c>
      <c r="G62" s="244" t="s">
        <v>1933</v>
      </c>
    </row>
    <row r="63" spans="1:7" s="333" customFormat="1" ht="32.15" customHeight="1">
      <c r="A63" s="327" t="s">
        <v>4006</v>
      </c>
      <c r="B63" s="328" t="s">
        <v>1053</v>
      </c>
      <c r="C63" s="330" t="s">
        <v>4008</v>
      </c>
      <c r="D63" s="331" t="s">
        <v>1297</v>
      </c>
      <c r="E63" s="244" t="s">
        <v>1931</v>
      </c>
      <c r="F63" s="244" t="s">
        <v>1932</v>
      </c>
      <c r="G63" s="244" t="s">
        <v>1933</v>
      </c>
    </row>
    <row r="64" spans="1:7" s="333" customFormat="1" ht="32.15" customHeight="1">
      <c r="A64" s="327" t="s">
        <v>4006</v>
      </c>
      <c r="B64" s="328" t="s">
        <v>1053</v>
      </c>
      <c r="C64" s="330" t="s">
        <v>4009</v>
      </c>
      <c r="D64" s="331" t="s">
        <v>1298</v>
      </c>
      <c r="E64" s="244" t="s">
        <v>1931</v>
      </c>
      <c r="F64" s="244" t="s">
        <v>1932</v>
      </c>
      <c r="G64" s="244" t="s">
        <v>1933</v>
      </c>
    </row>
    <row r="65" spans="1:7" s="333" customFormat="1" ht="32.15" customHeight="1">
      <c r="A65" s="327" t="s">
        <v>4006</v>
      </c>
      <c r="B65" s="328" t="s">
        <v>1053</v>
      </c>
      <c r="C65" s="330" t="s">
        <v>4010</v>
      </c>
      <c r="D65" s="331" t="s">
        <v>4011</v>
      </c>
      <c r="E65" s="244" t="s">
        <v>1931</v>
      </c>
      <c r="F65" s="244" t="s">
        <v>1932</v>
      </c>
      <c r="G65" s="244" t="s">
        <v>1933</v>
      </c>
    </row>
    <row r="66" spans="1:7" s="333" customFormat="1" ht="32.15" customHeight="1">
      <c r="A66" s="327" t="s">
        <v>4006</v>
      </c>
      <c r="B66" s="328" t="s">
        <v>1053</v>
      </c>
      <c r="C66" s="330" t="s">
        <v>4012</v>
      </c>
      <c r="D66" s="331" t="s">
        <v>4013</v>
      </c>
      <c r="E66" s="244" t="s">
        <v>1931</v>
      </c>
      <c r="F66" s="244" t="s">
        <v>1932</v>
      </c>
      <c r="G66" s="244" t="s">
        <v>1933</v>
      </c>
    </row>
    <row r="67" spans="1:7" s="333" customFormat="1" ht="32.15" customHeight="1">
      <c r="A67" s="327" t="s">
        <v>4006</v>
      </c>
      <c r="B67" s="328" t="s">
        <v>1053</v>
      </c>
      <c r="C67" s="330" t="s">
        <v>4014</v>
      </c>
      <c r="D67" s="331" t="s">
        <v>4015</v>
      </c>
      <c r="E67" s="244" t="s">
        <v>1931</v>
      </c>
      <c r="F67" s="244" t="s">
        <v>1932</v>
      </c>
      <c r="G67" s="244" t="s">
        <v>1933</v>
      </c>
    </row>
    <row r="68" spans="1:7" s="333" customFormat="1" ht="32.15" customHeight="1">
      <c r="A68" s="327" t="s">
        <v>4006</v>
      </c>
      <c r="B68" s="328" t="s">
        <v>1053</v>
      </c>
      <c r="C68" s="330" t="s">
        <v>4016</v>
      </c>
      <c r="D68" s="331" t="s">
        <v>4017</v>
      </c>
      <c r="E68" s="244" t="s">
        <v>1931</v>
      </c>
      <c r="F68" s="244" t="s">
        <v>1932</v>
      </c>
      <c r="G68" s="244" t="s">
        <v>1933</v>
      </c>
    </row>
    <row r="69" spans="1:7" s="333" customFormat="1" ht="32.15" customHeight="1">
      <c r="A69" s="327" t="s">
        <v>4006</v>
      </c>
      <c r="B69" s="328" t="s">
        <v>1053</v>
      </c>
      <c r="C69" s="330" t="s">
        <v>4018</v>
      </c>
      <c r="D69" s="331" t="s">
        <v>4019</v>
      </c>
      <c r="E69" s="244" t="s">
        <v>1931</v>
      </c>
      <c r="F69" s="244" t="s">
        <v>1932</v>
      </c>
      <c r="G69" s="244" t="s">
        <v>1933</v>
      </c>
    </row>
    <row r="70" spans="1:7" s="333" customFormat="1" ht="32.15" customHeight="1">
      <c r="A70" s="327" t="s">
        <v>4006</v>
      </c>
      <c r="B70" s="328" t="s">
        <v>1053</v>
      </c>
      <c r="C70" s="330" t="s">
        <v>4020</v>
      </c>
      <c r="D70" s="331" t="s">
        <v>4021</v>
      </c>
      <c r="E70" s="244" t="s">
        <v>1931</v>
      </c>
      <c r="F70" s="244" t="s">
        <v>1932</v>
      </c>
      <c r="G70" s="244" t="s">
        <v>1933</v>
      </c>
    </row>
    <row r="71" spans="1:7" s="333" customFormat="1" ht="32.15" customHeight="1">
      <c r="A71" s="327" t="s">
        <v>4006</v>
      </c>
      <c r="B71" s="328" t="s">
        <v>1053</v>
      </c>
      <c r="C71" s="330" t="s">
        <v>4022</v>
      </c>
      <c r="D71" s="331" t="s">
        <v>4023</v>
      </c>
      <c r="E71" s="244" t="s">
        <v>1931</v>
      </c>
      <c r="F71" s="244" t="s">
        <v>1932</v>
      </c>
      <c r="G71" s="244" t="s">
        <v>1933</v>
      </c>
    </row>
    <row r="72" spans="1:7" s="333" customFormat="1" ht="32.15" customHeight="1">
      <c r="A72" s="327" t="s">
        <v>4006</v>
      </c>
      <c r="B72" s="328" t="s">
        <v>1053</v>
      </c>
      <c r="C72" s="330" t="s">
        <v>4024</v>
      </c>
      <c r="D72" s="331" t="s">
        <v>4025</v>
      </c>
      <c r="E72" s="244" t="s">
        <v>1931</v>
      </c>
      <c r="F72" s="244" t="s">
        <v>1932</v>
      </c>
      <c r="G72" s="244" t="s">
        <v>1933</v>
      </c>
    </row>
    <row r="73" spans="1:7" s="333" customFormat="1" ht="32.15" customHeight="1">
      <c r="A73" s="327" t="s">
        <v>4006</v>
      </c>
      <c r="B73" s="328" t="s">
        <v>1053</v>
      </c>
      <c r="C73" s="330" t="s">
        <v>4026</v>
      </c>
      <c r="D73" s="331" t="s">
        <v>4027</v>
      </c>
      <c r="E73" s="244" t="s">
        <v>1931</v>
      </c>
      <c r="F73" s="244" t="s">
        <v>1932</v>
      </c>
      <c r="G73" s="244" t="s">
        <v>1933</v>
      </c>
    </row>
    <row r="74" spans="1:7" s="333" customFormat="1" ht="32.15" customHeight="1">
      <c r="A74" s="327" t="s">
        <v>4006</v>
      </c>
      <c r="B74" s="328" t="s">
        <v>1053</v>
      </c>
      <c r="C74" s="330" t="s">
        <v>4028</v>
      </c>
      <c r="D74" s="331" t="s">
        <v>4029</v>
      </c>
      <c r="E74" s="244" t="s">
        <v>1931</v>
      </c>
      <c r="F74" s="244" t="s">
        <v>1932</v>
      </c>
      <c r="G74" s="244" t="s">
        <v>1933</v>
      </c>
    </row>
    <row r="75" spans="1:7" s="333" customFormat="1" ht="32.15" customHeight="1">
      <c r="A75" s="327" t="s">
        <v>4006</v>
      </c>
      <c r="B75" s="328" t="s">
        <v>1053</v>
      </c>
      <c r="C75" s="330" t="s">
        <v>4030</v>
      </c>
      <c r="D75" s="331" t="s">
        <v>4031</v>
      </c>
      <c r="E75" s="244" t="s">
        <v>1931</v>
      </c>
      <c r="F75" s="244" t="s">
        <v>1932</v>
      </c>
      <c r="G75" s="244" t="s">
        <v>1933</v>
      </c>
    </row>
    <row r="76" spans="1:7" s="333" customFormat="1" ht="32.15" customHeight="1">
      <c r="A76" s="327" t="s">
        <v>4006</v>
      </c>
      <c r="B76" s="328" t="s">
        <v>1053</v>
      </c>
      <c r="C76" s="330" t="s">
        <v>4032</v>
      </c>
      <c r="D76" s="331" t="s">
        <v>4033</v>
      </c>
      <c r="E76" s="244" t="s">
        <v>1931</v>
      </c>
      <c r="F76" s="244" t="s">
        <v>1932</v>
      </c>
      <c r="G76" s="244" t="s">
        <v>1933</v>
      </c>
    </row>
    <row r="77" spans="1:7" s="333" customFormat="1" ht="32.15" customHeight="1">
      <c r="A77" s="327" t="s">
        <v>4006</v>
      </c>
      <c r="B77" s="328" t="s">
        <v>1053</v>
      </c>
      <c r="C77" s="330" t="s">
        <v>4034</v>
      </c>
      <c r="D77" s="331" t="s">
        <v>1054</v>
      </c>
      <c r="E77" s="334">
        <v>0.95</v>
      </c>
      <c r="F77" s="334">
        <v>0.8</v>
      </c>
      <c r="G77" s="334">
        <v>0.9</v>
      </c>
    </row>
    <row r="78" spans="1:7" s="333" customFormat="1" ht="32.15" customHeight="1">
      <c r="A78" s="327" t="s">
        <v>4006</v>
      </c>
      <c r="B78" s="328" t="s">
        <v>1053</v>
      </c>
      <c r="C78" s="330" t="s">
        <v>4035</v>
      </c>
      <c r="D78" s="331" t="s">
        <v>1055</v>
      </c>
      <c r="E78" s="334">
        <v>0.95</v>
      </c>
      <c r="F78" s="334">
        <v>0.8</v>
      </c>
      <c r="G78" s="334">
        <v>0.9</v>
      </c>
    </row>
    <row r="79" spans="1:7" s="333" customFormat="1" ht="42">
      <c r="A79" s="327" t="s">
        <v>4006</v>
      </c>
      <c r="B79" s="328" t="s">
        <v>1053</v>
      </c>
      <c r="C79" s="330" t="s">
        <v>4036</v>
      </c>
      <c r="D79" s="331" t="s">
        <v>4561</v>
      </c>
      <c r="E79" s="332">
        <v>1</v>
      </c>
      <c r="F79" s="332">
        <v>1</v>
      </c>
      <c r="G79" s="332">
        <v>1</v>
      </c>
    </row>
    <row r="80" spans="1:7" s="333" customFormat="1" ht="42">
      <c r="A80" s="327" t="s">
        <v>4006</v>
      </c>
      <c r="B80" s="328" t="s">
        <v>1053</v>
      </c>
      <c r="C80" s="330" t="s">
        <v>4037</v>
      </c>
      <c r="D80" s="331" t="s">
        <v>4562</v>
      </c>
      <c r="E80" s="332">
        <v>1</v>
      </c>
      <c r="F80" s="332">
        <v>1</v>
      </c>
      <c r="G80" s="332">
        <v>1</v>
      </c>
    </row>
    <row r="81" spans="1:7" s="333" customFormat="1" ht="42">
      <c r="A81" s="327" t="s">
        <v>4006</v>
      </c>
      <c r="B81" s="328" t="s">
        <v>1053</v>
      </c>
      <c r="C81" s="330" t="s">
        <v>4038</v>
      </c>
      <c r="D81" s="331" t="s">
        <v>4563</v>
      </c>
      <c r="E81" s="332">
        <v>1</v>
      </c>
      <c r="F81" s="332">
        <v>1</v>
      </c>
      <c r="G81" s="332">
        <v>1</v>
      </c>
    </row>
    <row r="82" spans="1:7" s="333" customFormat="1" ht="42">
      <c r="A82" s="327" t="s">
        <v>4006</v>
      </c>
      <c r="B82" s="328" t="s">
        <v>1053</v>
      </c>
      <c r="C82" s="330" t="s">
        <v>4039</v>
      </c>
      <c r="D82" s="331" t="s">
        <v>4564</v>
      </c>
      <c r="E82" s="332">
        <v>1</v>
      </c>
      <c r="F82" s="332">
        <v>1</v>
      </c>
      <c r="G82" s="332">
        <v>1</v>
      </c>
    </row>
    <row r="83" spans="1:7" s="333" customFormat="1" ht="42">
      <c r="A83" s="327" t="s">
        <v>4006</v>
      </c>
      <c r="B83" s="328" t="s">
        <v>1053</v>
      </c>
      <c r="C83" s="330" t="s">
        <v>4040</v>
      </c>
      <c r="D83" s="331" t="s">
        <v>4565</v>
      </c>
      <c r="E83" s="332">
        <v>1</v>
      </c>
      <c r="F83" s="332">
        <v>1</v>
      </c>
      <c r="G83" s="332">
        <v>1</v>
      </c>
    </row>
    <row r="84" spans="1:7" s="333" customFormat="1" ht="42">
      <c r="A84" s="327" t="s">
        <v>4006</v>
      </c>
      <c r="B84" s="328" t="s">
        <v>1053</v>
      </c>
      <c r="C84" s="330" t="s">
        <v>4041</v>
      </c>
      <c r="D84" s="331" t="s">
        <v>4566</v>
      </c>
      <c r="E84" s="332">
        <v>1</v>
      </c>
      <c r="F84" s="332">
        <v>1</v>
      </c>
      <c r="G84" s="332">
        <v>1</v>
      </c>
    </row>
    <row r="85" spans="1:7" s="333" customFormat="1" ht="42">
      <c r="A85" s="327" t="s">
        <v>4006</v>
      </c>
      <c r="B85" s="328" t="s">
        <v>1053</v>
      </c>
      <c r="C85" s="330" t="s">
        <v>4042</v>
      </c>
      <c r="D85" s="331" t="s">
        <v>4567</v>
      </c>
      <c r="E85" s="332">
        <v>1</v>
      </c>
      <c r="F85" s="332">
        <v>1</v>
      </c>
      <c r="G85" s="332">
        <v>1</v>
      </c>
    </row>
    <row r="86" spans="1:7" s="333" customFormat="1" ht="42">
      <c r="A86" s="327" t="s">
        <v>4006</v>
      </c>
      <c r="B86" s="328" t="s">
        <v>1053</v>
      </c>
      <c r="C86" s="330" t="s">
        <v>4043</v>
      </c>
      <c r="D86" s="331" t="s">
        <v>4568</v>
      </c>
      <c r="E86" s="332">
        <v>1</v>
      </c>
      <c r="F86" s="332">
        <v>1</v>
      </c>
      <c r="G86" s="332">
        <v>1</v>
      </c>
    </row>
    <row r="87" spans="1:7" s="333" customFormat="1" ht="42">
      <c r="A87" s="327" t="s">
        <v>4006</v>
      </c>
      <c r="B87" s="328" t="s">
        <v>1053</v>
      </c>
      <c r="C87" s="330" t="s">
        <v>4044</v>
      </c>
      <c r="D87" s="331" t="s">
        <v>4569</v>
      </c>
      <c r="E87" s="332">
        <v>1</v>
      </c>
      <c r="F87" s="332">
        <v>1</v>
      </c>
      <c r="G87" s="332">
        <v>1</v>
      </c>
    </row>
    <row r="88" spans="1:7" s="333" customFormat="1" ht="42">
      <c r="A88" s="327" t="s">
        <v>4006</v>
      </c>
      <c r="B88" s="328" t="s">
        <v>1053</v>
      </c>
      <c r="C88" s="330" t="s">
        <v>4045</v>
      </c>
      <c r="D88" s="331" t="s">
        <v>4570</v>
      </c>
      <c r="E88" s="332">
        <v>1</v>
      </c>
      <c r="F88" s="332">
        <v>1</v>
      </c>
      <c r="G88" s="332">
        <v>1</v>
      </c>
    </row>
    <row r="89" spans="1:7" s="333" customFormat="1" ht="56">
      <c r="A89" s="327" t="s">
        <v>4006</v>
      </c>
      <c r="B89" s="328" t="s">
        <v>1053</v>
      </c>
      <c r="C89" s="330" t="s">
        <v>4046</v>
      </c>
      <c r="D89" s="331" t="s">
        <v>1686</v>
      </c>
      <c r="E89" s="332">
        <v>1</v>
      </c>
      <c r="F89" s="332">
        <v>1</v>
      </c>
      <c r="G89" s="332">
        <v>1</v>
      </c>
    </row>
    <row r="90" spans="1:7" s="333" customFormat="1" ht="56">
      <c r="A90" s="327" t="s">
        <v>4006</v>
      </c>
      <c r="B90" s="328" t="s">
        <v>1053</v>
      </c>
      <c r="C90" s="330" t="s">
        <v>4047</v>
      </c>
      <c r="D90" s="331" t="s">
        <v>4048</v>
      </c>
      <c r="E90" s="332">
        <v>1</v>
      </c>
      <c r="F90" s="332">
        <v>1</v>
      </c>
      <c r="G90" s="332">
        <v>1</v>
      </c>
    </row>
    <row r="91" spans="1:7" s="333" customFormat="1" ht="32.15" customHeight="1">
      <c r="A91" s="327" t="s">
        <v>4049</v>
      </c>
      <c r="B91" s="328" t="s">
        <v>1059</v>
      </c>
      <c r="C91" s="330" t="s">
        <v>4050</v>
      </c>
      <c r="D91" s="331" t="s">
        <v>1301</v>
      </c>
      <c r="E91" s="244" t="s">
        <v>1931</v>
      </c>
      <c r="F91" s="244" t="s">
        <v>1932</v>
      </c>
      <c r="G91" s="244" t="s">
        <v>1933</v>
      </c>
    </row>
    <row r="92" spans="1:7" s="333" customFormat="1" ht="32.15" customHeight="1">
      <c r="A92" s="327" t="s">
        <v>4049</v>
      </c>
      <c r="B92" s="328" t="s">
        <v>1059</v>
      </c>
      <c r="C92" s="330" t="s">
        <v>4051</v>
      </c>
      <c r="D92" s="331" t="s">
        <v>1630</v>
      </c>
      <c r="E92" s="332">
        <v>1</v>
      </c>
      <c r="F92" s="332">
        <v>1</v>
      </c>
      <c r="G92" s="332">
        <v>1</v>
      </c>
    </row>
    <row r="93" spans="1:7" s="333" customFormat="1" ht="32.15" customHeight="1">
      <c r="A93" s="327" t="s">
        <v>4049</v>
      </c>
      <c r="B93" s="328" t="s">
        <v>1059</v>
      </c>
      <c r="C93" s="330" t="s">
        <v>4052</v>
      </c>
      <c r="D93" s="331" t="s">
        <v>1631</v>
      </c>
      <c r="E93" s="332">
        <v>1</v>
      </c>
      <c r="F93" s="332">
        <v>1</v>
      </c>
      <c r="G93" s="332">
        <v>1</v>
      </c>
    </row>
    <row r="94" spans="1:7" s="333" customFormat="1" ht="32.15" customHeight="1">
      <c r="A94" s="327" t="s">
        <v>4049</v>
      </c>
      <c r="B94" s="328" t="s">
        <v>1059</v>
      </c>
      <c r="C94" s="330" t="s">
        <v>4053</v>
      </c>
      <c r="D94" s="331" t="s">
        <v>1632</v>
      </c>
      <c r="E94" s="334">
        <v>0.95</v>
      </c>
      <c r="F94" s="334">
        <v>0.8</v>
      </c>
      <c r="G94" s="334">
        <v>0.9</v>
      </c>
    </row>
    <row r="95" spans="1:7" s="333" customFormat="1" ht="32.15" customHeight="1">
      <c r="A95" s="327" t="s">
        <v>4049</v>
      </c>
      <c r="B95" s="328" t="s">
        <v>1059</v>
      </c>
      <c r="C95" s="330" t="s">
        <v>4054</v>
      </c>
      <c r="D95" s="331" t="s">
        <v>1633</v>
      </c>
      <c r="E95" s="334">
        <v>0.95</v>
      </c>
      <c r="F95" s="334">
        <v>0.8</v>
      </c>
      <c r="G95" s="334">
        <v>0.9</v>
      </c>
    </row>
    <row r="96" spans="1:7" s="333" customFormat="1" ht="32.15" customHeight="1">
      <c r="A96" s="327" t="s">
        <v>4049</v>
      </c>
      <c r="B96" s="328" t="s">
        <v>1059</v>
      </c>
      <c r="C96" s="330" t="s">
        <v>4055</v>
      </c>
      <c r="D96" s="331" t="s">
        <v>1635</v>
      </c>
      <c r="E96" s="332">
        <v>1</v>
      </c>
      <c r="F96" s="332">
        <v>1</v>
      </c>
      <c r="G96" s="332">
        <v>1</v>
      </c>
    </row>
    <row r="97" spans="1:7" s="333" customFormat="1" ht="32.15" customHeight="1">
      <c r="A97" s="327" t="s">
        <v>4056</v>
      </c>
      <c r="B97" s="328" t="s">
        <v>1064</v>
      </c>
      <c r="C97" s="330" t="s">
        <v>4057</v>
      </c>
      <c r="D97" s="331" t="s">
        <v>1302</v>
      </c>
      <c r="E97" s="244" t="s">
        <v>1931</v>
      </c>
      <c r="F97" s="244" t="s">
        <v>1932</v>
      </c>
      <c r="G97" s="244" t="s">
        <v>1933</v>
      </c>
    </row>
    <row r="98" spans="1:7" s="333" customFormat="1" ht="32.15" customHeight="1">
      <c r="A98" s="327" t="s">
        <v>4056</v>
      </c>
      <c r="B98" s="328" t="s">
        <v>1064</v>
      </c>
      <c r="C98" s="330" t="s">
        <v>4058</v>
      </c>
      <c r="D98" s="331" t="s">
        <v>1303</v>
      </c>
      <c r="E98" s="334">
        <v>1</v>
      </c>
      <c r="F98" s="334">
        <v>0.8</v>
      </c>
      <c r="G98" s="334">
        <v>1</v>
      </c>
    </row>
    <row r="99" spans="1:7" s="333" customFormat="1" ht="32.15" customHeight="1">
      <c r="A99" s="327" t="s">
        <v>4056</v>
      </c>
      <c r="B99" s="328" t="s">
        <v>1064</v>
      </c>
      <c r="C99" s="330" t="s">
        <v>4059</v>
      </c>
      <c r="D99" s="331" t="s">
        <v>1304</v>
      </c>
      <c r="E99" s="334">
        <v>1</v>
      </c>
      <c r="F99" s="334">
        <v>0.8</v>
      </c>
      <c r="G99" s="334">
        <v>1</v>
      </c>
    </row>
    <row r="100" spans="1:7" s="333" customFormat="1" ht="32.15" customHeight="1">
      <c r="A100" s="327" t="s">
        <v>4056</v>
      </c>
      <c r="B100" s="328" t="s">
        <v>1064</v>
      </c>
      <c r="C100" s="330" t="s">
        <v>4060</v>
      </c>
      <c r="D100" s="331" t="s">
        <v>1305</v>
      </c>
      <c r="E100" s="334">
        <v>1</v>
      </c>
      <c r="F100" s="334">
        <v>0.8</v>
      </c>
      <c r="G100" s="334">
        <v>1</v>
      </c>
    </row>
    <row r="101" spans="1:7" s="333" customFormat="1" ht="32.15" customHeight="1">
      <c r="A101" s="327" t="s">
        <v>4056</v>
      </c>
      <c r="B101" s="328" t="s">
        <v>1064</v>
      </c>
      <c r="C101" s="330" t="s">
        <v>4061</v>
      </c>
      <c r="D101" s="331" t="s">
        <v>1306</v>
      </c>
      <c r="E101" s="334">
        <v>1</v>
      </c>
      <c r="F101" s="334">
        <v>0.8</v>
      </c>
      <c r="G101" s="334">
        <v>1</v>
      </c>
    </row>
    <row r="102" spans="1:7" s="333" customFormat="1" ht="32.15" customHeight="1">
      <c r="A102" s="327" t="s">
        <v>4056</v>
      </c>
      <c r="B102" s="328" t="s">
        <v>1064</v>
      </c>
      <c r="C102" s="330" t="s">
        <v>4062</v>
      </c>
      <c r="D102" s="331" t="s">
        <v>1307</v>
      </c>
      <c r="E102" s="334">
        <v>1</v>
      </c>
      <c r="F102" s="334">
        <v>0.8</v>
      </c>
      <c r="G102" s="334">
        <v>1</v>
      </c>
    </row>
    <row r="103" spans="1:7" s="333" customFormat="1" ht="32.15" customHeight="1">
      <c r="A103" s="327" t="s">
        <v>4063</v>
      </c>
      <c r="B103" s="328" t="s">
        <v>1067</v>
      </c>
      <c r="C103" s="330" t="s">
        <v>4064</v>
      </c>
      <c r="D103" s="331" t="s">
        <v>1308</v>
      </c>
      <c r="E103" s="244" t="s">
        <v>1931</v>
      </c>
      <c r="F103" s="244" t="s">
        <v>1932</v>
      </c>
      <c r="G103" s="244" t="s">
        <v>1933</v>
      </c>
    </row>
    <row r="104" spans="1:7" s="333" customFormat="1" ht="32.15" customHeight="1">
      <c r="A104" s="327" t="s">
        <v>4063</v>
      </c>
      <c r="B104" s="328" t="s">
        <v>1067</v>
      </c>
      <c r="C104" s="330" t="s">
        <v>4065</v>
      </c>
      <c r="D104" s="331" t="s">
        <v>1309</v>
      </c>
      <c r="E104" s="244" t="s">
        <v>1931</v>
      </c>
      <c r="F104" s="244" t="s">
        <v>1932</v>
      </c>
      <c r="G104" s="244" t="s">
        <v>1933</v>
      </c>
    </row>
    <row r="105" spans="1:7" s="333" customFormat="1" ht="32.15" customHeight="1">
      <c r="A105" s="327" t="s">
        <v>4066</v>
      </c>
      <c r="B105" s="328" t="s">
        <v>1070</v>
      </c>
      <c r="C105" s="330" t="s">
        <v>4067</v>
      </c>
      <c r="D105" s="331" t="s">
        <v>1310</v>
      </c>
      <c r="E105" s="244" t="s">
        <v>1931</v>
      </c>
      <c r="F105" s="244" t="s">
        <v>1932</v>
      </c>
      <c r="G105" s="244" t="s">
        <v>1933</v>
      </c>
    </row>
    <row r="106" spans="1:7" s="333" customFormat="1" ht="32.15" customHeight="1">
      <c r="A106" s="327" t="s">
        <v>4068</v>
      </c>
      <c r="B106" s="328" t="s">
        <v>1073</v>
      </c>
      <c r="C106" s="330" t="s">
        <v>4069</v>
      </c>
      <c r="D106" s="331" t="s">
        <v>1311</v>
      </c>
      <c r="E106" s="244" t="s">
        <v>1931</v>
      </c>
      <c r="F106" s="244" t="s">
        <v>1932</v>
      </c>
      <c r="G106" s="244" t="s">
        <v>1933</v>
      </c>
    </row>
    <row r="107" spans="1:7" s="333" customFormat="1" ht="32.15" customHeight="1">
      <c r="A107" s="327" t="s">
        <v>4070</v>
      </c>
      <c r="B107" s="328" t="s">
        <v>1075</v>
      </c>
      <c r="C107" s="330" t="s">
        <v>4071</v>
      </c>
      <c r="D107" s="331" t="s">
        <v>1078</v>
      </c>
      <c r="E107" s="334">
        <v>1</v>
      </c>
      <c r="F107" s="334">
        <v>1</v>
      </c>
      <c r="G107" s="334">
        <v>1</v>
      </c>
    </row>
    <row r="108" spans="1:7" s="333" customFormat="1" ht="32.15" customHeight="1">
      <c r="A108" s="327" t="s">
        <v>4070</v>
      </c>
      <c r="B108" s="328" t="s">
        <v>1075</v>
      </c>
      <c r="C108" s="330" t="s">
        <v>4072</v>
      </c>
      <c r="D108" s="331" t="s">
        <v>1400</v>
      </c>
      <c r="E108" s="334">
        <v>0.95</v>
      </c>
      <c r="F108" s="334">
        <v>0.8</v>
      </c>
      <c r="G108" s="334">
        <v>0.9</v>
      </c>
    </row>
    <row r="109" spans="1:7" s="333" customFormat="1" ht="32.15" customHeight="1">
      <c r="A109" s="327" t="s">
        <v>4070</v>
      </c>
      <c r="B109" s="328" t="s">
        <v>1075</v>
      </c>
      <c r="C109" s="330" t="s">
        <v>4073</v>
      </c>
      <c r="D109" s="331" t="s">
        <v>1401</v>
      </c>
      <c r="E109" s="334">
        <v>0.95</v>
      </c>
      <c r="F109" s="334">
        <v>0.8</v>
      </c>
      <c r="G109" s="334">
        <v>0.9</v>
      </c>
    </row>
    <row r="110" spans="1:7" s="333" customFormat="1" ht="32.15" customHeight="1">
      <c r="A110" s="327" t="s">
        <v>4074</v>
      </c>
      <c r="B110" s="328" t="s">
        <v>1079</v>
      </c>
      <c r="C110" s="330" t="s">
        <v>4075</v>
      </c>
      <c r="D110" s="331" t="s">
        <v>1080</v>
      </c>
      <c r="E110" s="244" t="s">
        <v>1931</v>
      </c>
      <c r="F110" s="244" t="s">
        <v>1932</v>
      </c>
      <c r="G110" s="244" t="s">
        <v>1933</v>
      </c>
    </row>
    <row r="111" spans="1:7" s="333" customFormat="1" ht="32.15" customHeight="1">
      <c r="A111" s="327" t="s">
        <v>4076</v>
      </c>
      <c r="B111" s="328" t="s">
        <v>1081</v>
      </c>
      <c r="C111" s="330" t="s">
        <v>4077</v>
      </c>
      <c r="D111" s="331" t="s">
        <v>1312</v>
      </c>
      <c r="E111" s="332">
        <v>1</v>
      </c>
      <c r="F111" s="332">
        <v>1</v>
      </c>
      <c r="G111" s="332">
        <v>1</v>
      </c>
    </row>
    <row r="112" spans="1:7" s="333" customFormat="1" ht="32.15" customHeight="1">
      <c r="A112" s="327" t="s">
        <v>4078</v>
      </c>
      <c r="B112" s="328" t="s">
        <v>1086</v>
      </c>
      <c r="C112" s="330" t="s">
        <v>4079</v>
      </c>
      <c r="D112" s="331" t="s">
        <v>1313</v>
      </c>
      <c r="E112" s="334">
        <v>0.95</v>
      </c>
      <c r="F112" s="334">
        <v>0.8</v>
      </c>
      <c r="G112" s="334">
        <v>0.9</v>
      </c>
    </row>
    <row r="113" spans="1:7" s="333" customFormat="1" ht="32.15" customHeight="1">
      <c r="A113" s="327" t="s">
        <v>4080</v>
      </c>
      <c r="B113" s="328" t="s">
        <v>1088</v>
      </c>
      <c r="C113" s="330" t="s">
        <v>4081</v>
      </c>
      <c r="D113" s="331" t="s">
        <v>1416</v>
      </c>
      <c r="E113" s="334">
        <v>0.95</v>
      </c>
      <c r="F113" s="334">
        <v>0.8</v>
      </c>
      <c r="G113" s="334">
        <v>0.9</v>
      </c>
    </row>
    <row r="114" spans="1:7" s="333" customFormat="1" ht="32.15" customHeight="1">
      <c r="A114" s="327" t="s">
        <v>4080</v>
      </c>
      <c r="B114" s="328" t="s">
        <v>1088</v>
      </c>
      <c r="C114" s="330" t="s">
        <v>4082</v>
      </c>
      <c r="D114" s="331" t="s">
        <v>1417</v>
      </c>
      <c r="E114" s="334">
        <v>0.95</v>
      </c>
      <c r="F114" s="334">
        <v>0.8</v>
      </c>
      <c r="G114" s="334">
        <v>0.9</v>
      </c>
    </row>
    <row r="115" spans="1:7" s="333" customFormat="1" ht="32.15" customHeight="1">
      <c r="A115" s="327" t="s">
        <v>4080</v>
      </c>
      <c r="B115" s="328" t="s">
        <v>1088</v>
      </c>
      <c r="C115" s="330" t="s">
        <v>4083</v>
      </c>
      <c r="D115" s="331" t="s">
        <v>1418</v>
      </c>
      <c r="E115" s="334">
        <v>0.95</v>
      </c>
      <c r="F115" s="334">
        <v>0.8</v>
      </c>
      <c r="G115" s="334">
        <v>0.9</v>
      </c>
    </row>
    <row r="116" spans="1:7" s="333" customFormat="1" ht="32.15" customHeight="1">
      <c r="A116" s="327" t="s">
        <v>4080</v>
      </c>
      <c r="B116" s="328" t="s">
        <v>1088</v>
      </c>
      <c r="C116" s="330" t="s">
        <v>4084</v>
      </c>
      <c r="D116" s="331" t="s">
        <v>1661</v>
      </c>
      <c r="E116" s="244" t="s">
        <v>1931</v>
      </c>
      <c r="F116" s="244" t="s">
        <v>1932</v>
      </c>
      <c r="G116" s="244" t="s">
        <v>1933</v>
      </c>
    </row>
    <row r="117" spans="1:7" s="333" customFormat="1" ht="32.15" customHeight="1">
      <c r="A117" s="327" t="s">
        <v>4085</v>
      </c>
      <c r="B117" s="328" t="s">
        <v>1094</v>
      </c>
      <c r="C117" s="330" t="s">
        <v>4086</v>
      </c>
      <c r="D117" s="331" t="s">
        <v>1314</v>
      </c>
      <c r="E117" s="244" t="s">
        <v>1931</v>
      </c>
      <c r="F117" s="244" t="s">
        <v>1932</v>
      </c>
      <c r="G117" s="244" t="s">
        <v>1933</v>
      </c>
    </row>
    <row r="118" spans="1:7" s="333" customFormat="1" ht="32.15" customHeight="1">
      <c r="A118" s="327" t="s">
        <v>4085</v>
      </c>
      <c r="B118" s="328" t="s">
        <v>1094</v>
      </c>
      <c r="C118" s="330" t="s">
        <v>4087</v>
      </c>
      <c r="D118" s="331" t="s">
        <v>1643</v>
      </c>
      <c r="E118" s="334">
        <v>0.95</v>
      </c>
      <c r="F118" s="334">
        <v>0.8</v>
      </c>
      <c r="G118" s="334">
        <v>0.9</v>
      </c>
    </row>
    <row r="119" spans="1:7" s="333" customFormat="1" ht="32.15" customHeight="1">
      <c r="A119" s="327" t="s">
        <v>4085</v>
      </c>
      <c r="B119" s="328" t="s">
        <v>1094</v>
      </c>
      <c r="C119" s="330" t="s">
        <v>4088</v>
      </c>
      <c r="D119" s="331" t="s">
        <v>1422</v>
      </c>
      <c r="E119" s="334">
        <v>0.95</v>
      </c>
      <c r="F119" s="334">
        <v>0.8</v>
      </c>
      <c r="G119" s="334">
        <v>0.9</v>
      </c>
    </row>
    <row r="120" spans="1:7" s="333" customFormat="1" ht="32.15" customHeight="1">
      <c r="A120" s="327" t="s">
        <v>4085</v>
      </c>
      <c r="B120" s="328" t="s">
        <v>1094</v>
      </c>
      <c r="C120" s="330" t="s">
        <v>4089</v>
      </c>
      <c r="D120" s="331" t="s">
        <v>1425</v>
      </c>
      <c r="E120" s="334">
        <v>0.95</v>
      </c>
      <c r="F120" s="334">
        <v>0.8</v>
      </c>
      <c r="G120" s="334">
        <v>0.9</v>
      </c>
    </row>
    <row r="121" spans="1:7" s="333" customFormat="1" ht="32.15" customHeight="1">
      <c r="A121" s="327" t="s">
        <v>4085</v>
      </c>
      <c r="B121" s="328" t="s">
        <v>1094</v>
      </c>
      <c r="C121" s="330" t="s">
        <v>4090</v>
      </c>
      <c r="D121" s="331" t="s">
        <v>1426</v>
      </c>
      <c r="E121" s="334">
        <v>0.95</v>
      </c>
      <c r="F121" s="334">
        <v>0.8</v>
      </c>
      <c r="G121" s="334">
        <v>0.9</v>
      </c>
    </row>
    <row r="122" spans="1:7" s="333" customFormat="1" ht="32.15" customHeight="1">
      <c r="A122" s="327" t="s">
        <v>4085</v>
      </c>
      <c r="B122" s="328" t="s">
        <v>1094</v>
      </c>
      <c r="C122" s="330" t="s">
        <v>4091</v>
      </c>
      <c r="D122" s="331" t="s">
        <v>1427</v>
      </c>
      <c r="E122" s="334">
        <v>0.95</v>
      </c>
      <c r="F122" s="334">
        <v>0.8</v>
      </c>
      <c r="G122" s="334">
        <v>0.9</v>
      </c>
    </row>
    <row r="123" spans="1:7" s="333" customFormat="1" ht="32.15" customHeight="1">
      <c r="A123" s="327" t="s">
        <v>4092</v>
      </c>
      <c r="B123" s="328" t="s">
        <v>1097</v>
      </c>
      <c r="C123" s="330" t="s">
        <v>4093</v>
      </c>
      <c r="D123" s="331" t="s">
        <v>1315</v>
      </c>
      <c r="E123" s="244" t="s">
        <v>1931</v>
      </c>
      <c r="F123" s="244" t="s">
        <v>1932</v>
      </c>
      <c r="G123" s="244" t="s">
        <v>1933</v>
      </c>
    </row>
    <row r="124" spans="1:7" s="333" customFormat="1" ht="32.15" customHeight="1">
      <c r="A124" s="327" t="s">
        <v>4092</v>
      </c>
      <c r="B124" s="328" t="s">
        <v>1097</v>
      </c>
      <c r="C124" s="330" t="s">
        <v>4094</v>
      </c>
      <c r="D124" s="331" t="s">
        <v>1432</v>
      </c>
      <c r="E124" s="334">
        <v>0.95</v>
      </c>
      <c r="F124" s="334">
        <v>0.8</v>
      </c>
      <c r="G124" s="334">
        <v>0.9</v>
      </c>
    </row>
    <row r="125" spans="1:7" s="333" customFormat="1" ht="32.15" customHeight="1">
      <c r="A125" s="327" t="s">
        <v>4092</v>
      </c>
      <c r="B125" s="328" t="s">
        <v>1097</v>
      </c>
      <c r="C125" s="330" t="s">
        <v>4095</v>
      </c>
      <c r="D125" s="331" t="s">
        <v>1433</v>
      </c>
      <c r="E125" s="334">
        <v>0.95</v>
      </c>
      <c r="F125" s="334">
        <v>0.8</v>
      </c>
      <c r="G125" s="334">
        <v>0.9</v>
      </c>
    </row>
    <row r="126" spans="1:7" s="333" customFormat="1" ht="32.15" customHeight="1">
      <c r="A126" s="327" t="s">
        <v>4092</v>
      </c>
      <c r="B126" s="328" t="s">
        <v>1097</v>
      </c>
      <c r="C126" s="330" t="s">
        <v>4096</v>
      </c>
      <c r="D126" s="331" t="s">
        <v>1434</v>
      </c>
      <c r="E126" s="334">
        <v>0.95</v>
      </c>
      <c r="F126" s="334">
        <v>0.8</v>
      </c>
      <c r="G126" s="334">
        <v>0.9</v>
      </c>
    </row>
    <row r="127" spans="1:7" s="333" customFormat="1" ht="32.15" customHeight="1">
      <c r="A127" s="327" t="s">
        <v>4092</v>
      </c>
      <c r="B127" s="328" t="s">
        <v>1097</v>
      </c>
      <c r="C127" s="330" t="s">
        <v>4097</v>
      </c>
      <c r="D127" s="331" t="s">
        <v>1316</v>
      </c>
      <c r="E127" s="334">
        <v>0.95</v>
      </c>
      <c r="F127" s="334">
        <v>0.8</v>
      </c>
      <c r="G127" s="334">
        <v>0.9</v>
      </c>
    </row>
    <row r="128" spans="1:7" s="333" customFormat="1" ht="32.15" customHeight="1">
      <c r="A128" s="327" t="s">
        <v>4092</v>
      </c>
      <c r="B128" s="328" t="s">
        <v>1097</v>
      </c>
      <c r="C128" s="330" t="s">
        <v>4098</v>
      </c>
      <c r="D128" s="331" t="s">
        <v>1317</v>
      </c>
      <c r="E128" s="334">
        <v>0.95</v>
      </c>
      <c r="F128" s="334">
        <v>0.8</v>
      </c>
      <c r="G128" s="334">
        <v>0.9</v>
      </c>
    </row>
    <row r="129" spans="1:7" s="333" customFormat="1" ht="32.15" customHeight="1">
      <c r="A129" s="327" t="s">
        <v>4099</v>
      </c>
      <c r="B129" s="328" t="s">
        <v>1100</v>
      </c>
      <c r="C129" s="330" t="s">
        <v>4100</v>
      </c>
      <c r="D129" s="331" t="s">
        <v>1450</v>
      </c>
      <c r="E129" s="334">
        <v>0.95</v>
      </c>
      <c r="F129" s="334">
        <v>0.8</v>
      </c>
      <c r="G129" s="334">
        <v>0.9</v>
      </c>
    </row>
    <row r="130" spans="1:7" s="333" customFormat="1" ht="32.15" customHeight="1">
      <c r="A130" s="327" t="s">
        <v>4099</v>
      </c>
      <c r="B130" s="328" t="s">
        <v>1100</v>
      </c>
      <c r="C130" s="330" t="s">
        <v>4101</v>
      </c>
      <c r="D130" s="331" t="s">
        <v>1451</v>
      </c>
      <c r="E130" s="334">
        <v>0.95</v>
      </c>
      <c r="F130" s="334">
        <v>0.8</v>
      </c>
      <c r="G130" s="334">
        <v>0.9</v>
      </c>
    </row>
    <row r="131" spans="1:7" s="333" customFormat="1" ht="32.15" customHeight="1">
      <c r="A131" s="327" t="s">
        <v>4099</v>
      </c>
      <c r="B131" s="328" t="s">
        <v>1100</v>
      </c>
      <c r="C131" s="330" t="s">
        <v>4102</v>
      </c>
      <c r="D131" s="331" t="s">
        <v>1453</v>
      </c>
      <c r="E131" s="334">
        <v>0.95</v>
      </c>
      <c r="F131" s="334">
        <v>0.8</v>
      </c>
      <c r="G131" s="334">
        <v>0.9</v>
      </c>
    </row>
    <row r="132" spans="1:7" s="333" customFormat="1" ht="32.15" customHeight="1">
      <c r="A132" s="327" t="s">
        <v>4099</v>
      </c>
      <c r="B132" s="328" t="s">
        <v>1100</v>
      </c>
      <c r="C132" s="330" t="s">
        <v>4103</v>
      </c>
      <c r="D132" s="331" t="s">
        <v>1454</v>
      </c>
      <c r="E132" s="334">
        <v>0.95</v>
      </c>
      <c r="F132" s="334">
        <v>0.8</v>
      </c>
      <c r="G132" s="334">
        <v>0.9</v>
      </c>
    </row>
    <row r="133" spans="1:7" s="333" customFormat="1" ht="32.15" customHeight="1">
      <c r="A133" s="327" t="s">
        <v>4099</v>
      </c>
      <c r="B133" s="328" t="s">
        <v>1100</v>
      </c>
      <c r="C133" s="330" t="s">
        <v>4104</v>
      </c>
      <c r="D133" s="331" t="s">
        <v>1455</v>
      </c>
      <c r="E133" s="334">
        <v>0.95</v>
      </c>
      <c r="F133" s="334">
        <v>0.8</v>
      </c>
      <c r="G133" s="334">
        <v>0.9</v>
      </c>
    </row>
    <row r="134" spans="1:7" s="333" customFormat="1" ht="32.15" customHeight="1">
      <c r="A134" s="327" t="s">
        <v>4099</v>
      </c>
      <c r="B134" s="328" t="s">
        <v>1100</v>
      </c>
      <c r="C134" s="330" t="s">
        <v>4105</v>
      </c>
      <c r="D134" s="331" t="s">
        <v>1703</v>
      </c>
      <c r="E134" s="334">
        <v>0.95</v>
      </c>
      <c r="F134" s="334">
        <v>0.8</v>
      </c>
      <c r="G134" s="334">
        <v>0.9</v>
      </c>
    </row>
    <row r="135" spans="1:7" s="333" customFormat="1" ht="32.15" customHeight="1">
      <c r="A135" s="327" t="s">
        <v>4099</v>
      </c>
      <c r="B135" s="328" t="s">
        <v>1100</v>
      </c>
      <c r="C135" s="330" t="s">
        <v>4106</v>
      </c>
      <c r="D135" s="331" t="s">
        <v>1456</v>
      </c>
      <c r="E135" s="334">
        <v>0.95</v>
      </c>
      <c r="F135" s="334">
        <v>0.8</v>
      </c>
      <c r="G135" s="334">
        <v>0.9</v>
      </c>
    </row>
    <row r="136" spans="1:7" s="333" customFormat="1" ht="32.15" customHeight="1">
      <c r="A136" s="327" t="s">
        <v>4099</v>
      </c>
      <c r="B136" s="328" t="s">
        <v>1100</v>
      </c>
      <c r="C136" s="330" t="s">
        <v>4107</v>
      </c>
      <c r="D136" s="331" t="s">
        <v>1457</v>
      </c>
      <c r="E136" s="334">
        <v>0.95</v>
      </c>
      <c r="F136" s="334">
        <v>0.8</v>
      </c>
      <c r="G136" s="334">
        <v>0.9</v>
      </c>
    </row>
    <row r="137" spans="1:7" s="333" customFormat="1" ht="32.15" customHeight="1">
      <c r="A137" s="327" t="s">
        <v>4108</v>
      </c>
      <c r="B137" s="328" t="s">
        <v>1101</v>
      </c>
      <c r="C137" s="330" t="s">
        <v>4109</v>
      </c>
      <c r="D137" s="331" t="s">
        <v>1318</v>
      </c>
      <c r="E137" s="244" t="s">
        <v>1931</v>
      </c>
      <c r="F137" s="244" t="s">
        <v>1932</v>
      </c>
      <c r="G137" s="244" t="s">
        <v>1933</v>
      </c>
    </row>
    <row r="138" spans="1:7" s="333" customFormat="1" ht="32.15" customHeight="1">
      <c r="A138" s="327" t="s">
        <v>4110</v>
      </c>
      <c r="B138" s="328" t="s">
        <v>1102</v>
      </c>
      <c r="C138" s="330" t="s">
        <v>4111</v>
      </c>
      <c r="D138" s="331" t="s">
        <v>1103</v>
      </c>
      <c r="E138" s="244" t="s">
        <v>1931</v>
      </c>
      <c r="F138" s="244" t="s">
        <v>1932</v>
      </c>
      <c r="G138" s="244" t="s">
        <v>1933</v>
      </c>
    </row>
    <row r="139" spans="1:7" s="333" customFormat="1" ht="32.15" customHeight="1">
      <c r="A139" s="327" t="s">
        <v>4110</v>
      </c>
      <c r="B139" s="328" t="s">
        <v>1102</v>
      </c>
      <c r="C139" s="330" t="s">
        <v>4112</v>
      </c>
      <c r="D139" s="331" t="s">
        <v>1466</v>
      </c>
      <c r="E139" s="332">
        <v>1</v>
      </c>
      <c r="F139" s="332">
        <v>1</v>
      </c>
      <c r="G139" s="332">
        <v>1</v>
      </c>
    </row>
    <row r="140" spans="1:7" s="333" customFormat="1" ht="32.15" customHeight="1">
      <c r="A140" s="327" t="s">
        <v>4110</v>
      </c>
      <c r="B140" s="328" t="s">
        <v>1102</v>
      </c>
      <c r="C140" s="330" t="s">
        <v>4113</v>
      </c>
      <c r="D140" s="331" t="s">
        <v>1467</v>
      </c>
      <c r="E140" s="334">
        <v>0.95</v>
      </c>
      <c r="F140" s="334">
        <v>0.8</v>
      </c>
      <c r="G140" s="334">
        <v>0.9</v>
      </c>
    </row>
    <row r="141" spans="1:7" s="333" customFormat="1" ht="32.15" customHeight="1">
      <c r="A141" s="327" t="s">
        <v>4114</v>
      </c>
      <c r="B141" s="328" t="s">
        <v>1104</v>
      </c>
      <c r="C141" s="330" t="s">
        <v>4115</v>
      </c>
      <c r="D141" s="331" t="s">
        <v>1319</v>
      </c>
      <c r="E141" s="244" t="s">
        <v>1931</v>
      </c>
      <c r="F141" s="244" t="s">
        <v>1932</v>
      </c>
      <c r="G141" s="244" t="s">
        <v>1933</v>
      </c>
    </row>
    <row r="142" spans="1:7" s="333" customFormat="1" ht="32.15" customHeight="1">
      <c r="A142" s="327" t="s">
        <v>4114</v>
      </c>
      <c r="B142" s="328" t="s">
        <v>1104</v>
      </c>
      <c r="C142" s="330" t="s">
        <v>4116</v>
      </c>
      <c r="D142" s="331" t="s">
        <v>1662</v>
      </c>
      <c r="E142" s="244" t="s">
        <v>1931</v>
      </c>
      <c r="F142" s="244" t="s">
        <v>1932</v>
      </c>
      <c r="G142" s="244" t="s">
        <v>1933</v>
      </c>
    </row>
    <row r="143" spans="1:7" s="333" customFormat="1" ht="32.15" customHeight="1">
      <c r="A143" s="327" t="s">
        <v>4114</v>
      </c>
      <c r="B143" s="328" t="s">
        <v>1104</v>
      </c>
      <c r="C143" s="330" t="s">
        <v>4117</v>
      </c>
      <c r="D143" s="331" t="s">
        <v>1320</v>
      </c>
      <c r="E143" s="244" t="s">
        <v>1931</v>
      </c>
      <c r="F143" s="244" t="s">
        <v>1932</v>
      </c>
      <c r="G143" s="244" t="s">
        <v>1933</v>
      </c>
    </row>
    <row r="144" spans="1:7" s="333" customFormat="1" ht="32.15" customHeight="1">
      <c r="A144" s="327" t="s">
        <v>4114</v>
      </c>
      <c r="B144" s="328" t="s">
        <v>1104</v>
      </c>
      <c r="C144" s="330" t="s">
        <v>4118</v>
      </c>
      <c r="D144" s="331" t="s">
        <v>1321</v>
      </c>
      <c r="E144" s="244" t="s">
        <v>1931</v>
      </c>
      <c r="F144" s="244" t="s">
        <v>1932</v>
      </c>
      <c r="G144" s="244" t="s">
        <v>1933</v>
      </c>
    </row>
    <row r="145" spans="1:7" s="333" customFormat="1" ht="32.15" customHeight="1">
      <c r="A145" s="327" t="s">
        <v>4119</v>
      </c>
      <c r="B145" s="328" t="s">
        <v>1107</v>
      </c>
      <c r="C145" s="330" t="s">
        <v>4120</v>
      </c>
      <c r="D145" s="331" t="s">
        <v>4571</v>
      </c>
      <c r="E145" s="332">
        <v>1</v>
      </c>
      <c r="F145" s="332">
        <v>1</v>
      </c>
      <c r="G145" s="332">
        <v>1</v>
      </c>
    </row>
    <row r="146" spans="1:7" s="333" customFormat="1" ht="32.15" customHeight="1">
      <c r="A146" s="327" t="s">
        <v>4119</v>
      </c>
      <c r="B146" s="328" t="s">
        <v>1107</v>
      </c>
      <c r="C146" s="330" t="s">
        <v>4121</v>
      </c>
      <c r="D146" s="331" t="s">
        <v>1656</v>
      </c>
      <c r="E146" s="244" t="s">
        <v>1931</v>
      </c>
      <c r="F146" s="244" t="s">
        <v>1932</v>
      </c>
      <c r="G146" s="334">
        <v>0.5</v>
      </c>
    </row>
    <row r="147" spans="1:7" s="333" customFormat="1" ht="58.5" customHeight="1">
      <c r="A147" s="327" t="s">
        <v>4119</v>
      </c>
      <c r="B147" s="328" t="s">
        <v>1107</v>
      </c>
      <c r="C147" s="330" t="s">
        <v>4122</v>
      </c>
      <c r="D147" s="331" t="s">
        <v>1322</v>
      </c>
      <c r="E147" s="334">
        <v>1</v>
      </c>
      <c r="F147" s="334">
        <v>0.4</v>
      </c>
      <c r="G147" s="334">
        <v>0.5</v>
      </c>
    </row>
    <row r="148" spans="1:7" s="333" customFormat="1" ht="45" customHeight="1">
      <c r="A148" s="327" t="s">
        <v>4119</v>
      </c>
      <c r="B148" s="328" t="s">
        <v>1107</v>
      </c>
      <c r="C148" s="330" t="s">
        <v>4123</v>
      </c>
      <c r="D148" s="331" t="s">
        <v>4572</v>
      </c>
      <c r="E148" s="332">
        <v>1</v>
      </c>
      <c r="F148" s="332">
        <v>1</v>
      </c>
      <c r="G148" s="332">
        <v>1</v>
      </c>
    </row>
    <row r="149" spans="1:7" s="333" customFormat="1" ht="32.15" customHeight="1">
      <c r="A149" s="327" t="s">
        <v>4119</v>
      </c>
      <c r="B149" s="328" t="s">
        <v>1107</v>
      </c>
      <c r="C149" s="330" t="s">
        <v>4125</v>
      </c>
      <c r="D149" s="331" t="s">
        <v>1323</v>
      </c>
      <c r="E149" s="244" t="s">
        <v>1931</v>
      </c>
      <c r="F149" s="244" t="s">
        <v>1932</v>
      </c>
      <c r="G149" s="244" t="s">
        <v>1933</v>
      </c>
    </row>
    <row r="150" spans="1:7" s="333" customFormat="1" ht="32.15" customHeight="1">
      <c r="A150" s="327" t="s">
        <v>4119</v>
      </c>
      <c r="B150" s="328" t="s">
        <v>1107</v>
      </c>
      <c r="C150" s="330" t="s">
        <v>4126</v>
      </c>
      <c r="D150" s="331" t="s">
        <v>1383</v>
      </c>
      <c r="E150" s="244" t="s">
        <v>1931</v>
      </c>
      <c r="F150" s="244" t="s">
        <v>1932</v>
      </c>
      <c r="G150" s="244" t="s">
        <v>1933</v>
      </c>
    </row>
    <row r="151" spans="1:7" s="333" customFormat="1" ht="45" customHeight="1">
      <c r="A151" s="327" t="s">
        <v>4127</v>
      </c>
      <c r="B151" s="328" t="s">
        <v>1324</v>
      </c>
      <c r="C151" s="330" t="s">
        <v>4128</v>
      </c>
      <c r="D151" s="331" t="s">
        <v>1917</v>
      </c>
      <c r="E151" s="244" t="s">
        <v>1931</v>
      </c>
      <c r="F151" s="244" t="s">
        <v>1932</v>
      </c>
      <c r="G151" s="244" t="s">
        <v>1933</v>
      </c>
    </row>
    <row r="152" spans="1:7" s="333" customFormat="1" ht="45" customHeight="1">
      <c r="A152" s="327" t="s">
        <v>4127</v>
      </c>
      <c r="B152" s="328" t="s">
        <v>1324</v>
      </c>
      <c r="C152" s="330" t="s">
        <v>4129</v>
      </c>
      <c r="D152" s="331" t="s">
        <v>1918</v>
      </c>
      <c r="E152" s="244" t="s">
        <v>1931</v>
      </c>
      <c r="F152" s="244" t="s">
        <v>1932</v>
      </c>
      <c r="G152" s="244" t="s">
        <v>1933</v>
      </c>
    </row>
    <row r="153" spans="1:7" s="333" customFormat="1" ht="45" customHeight="1">
      <c r="A153" s="327" t="s">
        <v>4127</v>
      </c>
      <c r="B153" s="328" t="s">
        <v>1324</v>
      </c>
      <c r="C153" s="330" t="s">
        <v>4130</v>
      </c>
      <c r="D153" s="331" t="s">
        <v>1704</v>
      </c>
      <c r="E153" s="244" t="s">
        <v>1931</v>
      </c>
      <c r="F153" s="244" t="s">
        <v>1932</v>
      </c>
      <c r="G153" s="244" t="s">
        <v>1933</v>
      </c>
    </row>
    <row r="154" spans="1:7" s="333" customFormat="1" ht="45" customHeight="1">
      <c r="A154" s="327" t="s">
        <v>4127</v>
      </c>
      <c r="B154" s="328" t="s">
        <v>1324</v>
      </c>
      <c r="C154" s="330" t="s">
        <v>4131</v>
      </c>
      <c r="D154" s="331" t="s">
        <v>1705</v>
      </c>
      <c r="E154" s="244" t="s">
        <v>1931</v>
      </c>
      <c r="F154" s="244" t="s">
        <v>1932</v>
      </c>
      <c r="G154" s="244" t="s">
        <v>1933</v>
      </c>
    </row>
    <row r="155" spans="1:7" s="333" customFormat="1" ht="32.15" customHeight="1">
      <c r="A155" s="327" t="s">
        <v>4127</v>
      </c>
      <c r="B155" s="328" t="s">
        <v>1324</v>
      </c>
      <c r="C155" s="330" t="s">
        <v>4132</v>
      </c>
      <c r="D155" s="331" t="s">
        <v>1919</v>
      </c>
      <c r="E155" s="244" t="s">
        <v>1931</v>
      </c>
      <c r="F155" s="244" t="s">
        <v>1932</v>
      </c>
      <c r="G155" s="244" t="s">
        <v>1933</v>
      </c>
    </row>
    <row r="156" spans="1:7" s="333" customFormat="1" ht="32.15" customHeight="1">
      <c r="A156" s="327" t="s">
        <v>4127</v>
      </c>
      <c r="B156" s="328" t="s">
        <v>1324</v>
      </c>
      <c r="C156" s="330" t="s">
        <v>4133</v>
      </c>
      <c r="D156" s="331" t="s">
        <v>1920</v>
      </c>
      <c r="E156" s="329" t="s">
        <v>1931</v>
      </c>
      <c r="F156" s="329" t="s">
        <v>1932</v>
      </c>
      <c r="G156" s="329" t="s">
        <v>1933</v>
      </c>
    </row>
    <row r="157" spans="1:7" s="333" customFormat="1" ht="32.15" customHeight="1">
      <c r="A157" s="327" t="s">
        <v>4127</v>
      </c>
      <c r="B157" s="328" t="s">
        <v>1324</v>
      </c>
      <c r="C157" s="330" t="s">
        <v>4134</v>
      </c>
      <c r="D157" s="331" t="s">
        <v>1921</v>
      </c>
      <c r="E157" s="329" t="s">
        <v>1931</v>
      </c>
      <c r="F157" s="329" t="s">
        <v>1932</v>
      </c>
      <c r="G157" s="329" t="s">
        <v>1933</v>
      </c>
    </row>
    <row r="158" spans="1:7" s="333" customFormat="1" ht="32.15" customHeight="1">
      <c r="A158" s="327" t="s">
        <v>4127</v>
      </c>
      <c r="B158" s="328" t="s">
        <v>1324</v>
      </c>
      <c r="C158" s="330" t="s">
        <v>4135</v>
      </c>
      <c r="D158" s="331" t="s">
        <v>1922</v>
      </c>
      <c r="E158" s="329" t="s">
        <v>1931</v>
      </c>
      <c r="F158" s="329" t="s">
        <v>1932</v>
      </c>
      <c r="G158" s="329" t="s">
        <v>1933</v>
      </c>
    </row>
    <row r="159" spans="1:7" s="333" customFormat="1" ht="32.15" customHeight="1">
      <c r="A159" s="327" t="s">
        <v>4127</v>
      </c>
      <c r="B159" s="328" t="s">
        <v>1324</v>
      </c>
      <c r="C159" s="330" t="s">
        <v>4136</v>
      </c>
      <c r="D159" s="331" t="s">
        <v>1325</v>
      </c>
      <c r="E159" s="329" t="s">
        <v>1931</v>
      </c>
      <c r="F159" s="329" t="s">
        <v>1932</v>
      </c>
      <c r="G159" s="329" t="s">
        <v>1933</v>
      </c>
    </row>
    <row r="160" spans="1:7" s="333" customFormat="1" ht="45" customHeight="1">
      <c r="A160" s="327" t="s">
        <v>4127</v>
      </c>
      <c r="B160" s="328" t="s">
        <v>1324</v>
      </c>
      <c r="C160" s="330" t="s">
        <v>4137</v>
      </c>
      <c r="D160" s="331" t="s">
        <v>1657</v>
      </c>
      <c r="E160" s="329" t="s">
        <v>1931</v>
      </c>
      <c r="F160" s="329" t="s">
        <v>1932</v>
      </c>
      <c r="G160" s="329" t="s">
        <v>1933</v>
      </c>
    </row>
    <row r="161" spans="1:7" s="333" customFormat="1" ht="32.15" customHeight="1">
      <c r="A161" s="327" t="s">
        <v>4127</v>
      </c>
      <c r="B161" s="328" t="s">
        <v>1324</v>
      </c>
      <c r="C161" s="330" t="s">
        <v>4138</v>
      </c>
      <c r="D161" s="331" t="s">
        <v>1326</v>
      </c>
      <c r="E161" s="329" t="s">
        <v>1931</v>
      </c>
      <c r="F161" s="329" t="s">
        <v>1932</v>
      </c>
      <c r="G161" s="329" t="s">
        <v>1933</v>
      </c>
    </row>
    <row r="162" spans="1:7" s="333" customFormat="1" ht="45" customHeight="1">
      <c r="A162" s="327" t="s">
        <v>4127</v>
      </c>
      <c r="B162" s="328" t="s">
        <v>1324</v>
      </c>
      <c r="C162" s="330" t="s">
        <v>4139</v>
      </c>
      <c r="D162" s="331" t="s">
        <v>1663</v>
      </c>
      <c r="E162" s="329" t="s">
        <v>1931</v>
      </c>
      <c r="F162" s="329" t="s">
        <v>1932</v>
      </c>
      <c r="G162" s="329" t="s">
        <v>1933</v>
      </c>
    </row>
    <row r="163" spans="1:7" s="326" customFormat="1" ht="25.5" customHeight="1">
      <c r="A163" s="947" t="s">
        <v>4581</v>
      </c>
      <c r="B163" s="947"/>
      <c r="C163" s="947"/>
      <c r="D163" s="947"/>
      <c r="E163" s="947"/>
      <c r="F163" s="947"/>
      <c r="G163" s="947"/>
    </row>
    <row r="164" spans="1:7" s="333" customFormat="1" ht="28">
      <c r="A164" s="327" t="s">
        <v>4140</v>
      </c>
      <c r="B164" s="328" t="s">
        <v>1327</v>
      </c>
      <c r="C164" s="330" t="s">
        <v>4141</v>
      </c>
      <c r="D164" s="331" t="s">
        <v>1328</v>
      </c>
      <c r="E164" s="244" t="s">
        <v>1931</v>
      </c>
      <c r="F164" s="244" t="s">
        <v>1932</v>
      </c>
      <c r="G164" s="244" t="s">
        <v>1933</v>
      </c>
    </row>
    <row r="165" spans="1:7" s="333" customFormat="1" ht="28">
      <c r="A165" s="327" t="s">
        <v>4142</v>
      </c>
      <c r="B165" s="328" t="s">
        <v>1005</v>
      </c>
      <c r="C165" s="330" t="s">
        <v>4143</v>
      </c>
      <c r="D165" s="331" t="s">
        <v>1329</v>
      </c>
      <c r="E165" s="334">
        <v>1</v>
      </c>
      <c r="F165" s="334">
        <v>1</v>
      </c>
      <c r="G165" s="334">
        <v>1</v>
      </c>
    </row>
    <row r="166" spans="1:7" s="333" customFormat="1" ht="28">
      <c r="A166" s="327" t="s">
        <v>4142</v>
      </c>
      <c r="B166" s="328" t="s">
        <v>1005</v>
      </c>
      <c r="C166" s="330" t="s">
        <v>4144</v>
      </c>
      <c r="D166" s="331" t="s">
        <v>1009</v>
      </c>
      <c r="E166" s="334">
        <v>1</v>
      </c>
      <c r="F166" s="334">
        <v>1</v>
      </c>
      <c r="G166" s="334">
        <v>1</v>
      </c>
    </row>
    <row r="167" spans="1:7" s="333" customFormat="1" ht="28">
      <c r="A167" s="327" t="s">
        <v>4142</v>
      </c>
      <c r="B167" s="328" t="s">
        <v>1005</v>
      </c>
      <c r="C167" s="330" t="s">
        <v>4145</v>
      </c>
      <c r="D167" s="331" t="s">
        <v>1006</v>
      </c>
      <c r="E167" s="334">
        <v>1</v>
      </c>
      <c r="F167" s="334">
        <v>1</v>
      </c>
      <c r="G167" s="334">
        <v>1</v>
      </c>
    </row>
    <row r="168" spans="1:7" s="333" customFormat="1" ht="28">
      <c r="A168" s="327" t="s">
        <v>4142</v>
      </c>
      <c r="B168" s="328" t="s">
        <v>1005</v>
      </c>
      <c r="C168" s="330" t="s">
        <v>4146</v>
      </c>
      <c r="D168" s="331" t="s">
        <v>1330</v>
      </c>
      <c r="E168" s="334">
        <v>1</v>
      </c>
      <c r="F168" s="334">
        <v>1</v>
      </c>
      <c r="G168" s="334">
        <v>1</v>
      </c>
    </row>
    <row r="169" spans="1:7" s="333" customFormat="1" ht="28">
      <c r="A169" s="327" t="s">
        <v>4142</v>
      </c>
      <c r="B169" s="328" t="s">
        <v>1005</v>
      </c>
      <c r="C169" s="330" t="s">
        <v>4147</v>
      </c>
      <c r="D169" s="331" t="s">
        <v>1331</v>
      </c>
      <c r="E169" s="244" t="s">
        <v>1931</v>
      </c>
      <c r="F169" s="244" t="s">
        <v>1932</v>
      </c>
      <c r="G169" s="244" t="s">
        <v>1933</v>
      </c>
    </row>
    <row r="170" spans="1:7" s="333" customFormat="1" ht="28">
      <c r="A170" s="327" t="s">
        <v>4142</v>
      </c>
      <c r="B170" s="328" t="s">
        <v>1005</v>
      </c>
      <c r="C170" s="330" t="s">
        <v>4148</v>
      </c>
      <c r="D170" s="331" t="s">
        <v>1011</v>
      </c>
      <c r="E170" s="244" t="s">
        <v>1931</v>
      </c>
      <c r="F170" s="244" t="s">
        <v>1932</v>
      </c>
      <c r="G170" s="244" t="s">
        <v>1933</v>
      </c>
    </row>
    <row r="171" spans="1:7" s="333" customFormat="1" ht="28">
      <c r="A171" s="327" t="s">
        <v>4142</v>
      </c>
      <c r="B171" s="328" t="s">
        <v>1005</v>
      </c>
      <c r="C171" s="330" t="s">
        <v>4149</v>
      </c>
      <c r="D171" s="331" t="s">
        <v>1007</v>
      </c>
      <c r="E171" s="244" t="s">
        <v>1931</v>
      </c>
      <c r="F171" s="244" t="s">
        <v>1932</v>
      </c>
      <c r="G171" s="244" t="s">
        <v>1933</v>
      </c>
    </row>
    <row r="172" spans="1:7" s="333" customFormat="1" ht="48" customHeight="1">
      <c r="A172" s="327" t="s">
        <v>4142</v>
      </c>
      <c r="B172" s="328" t="s">
        <v>1005</v>
      </c>
      <c r="C172" s="330" t="s">
        <v>4150</v>
      </c>
      <c r="D172" s="331" t="s">
        <v>4551</v>
      </c>
      <c r="E172" s="244" t="s">
        <v>1931</v>
      </c>
      <c r="F172" s="244" t="s">
        <v>1932</v>
      </c>
      <c r="G172" s="244" t="s">
        <v>1933</v>
      </c>
    </row>
    <row r="173" spans="1:7" s="333" customFormat="1" ht="28">
      <c r="A173" s="327" t="s">
        <v>4142</v>
      </c>
      <c r="B173" s="328" t="s">
        <v>1005</v>
      </c>
      <c r="C173" s="330" t="s">
        <v>4151</v>
      </c>
      <c r="D173" s="331" t="s">
        <v>1008</v>
      </c>
      <c r="E173" s="244" t="s">
        <v>1931</v>
      </c>
      <c r="F173" s="244" t="s">
        <v>1932</v>
      </c>
      <c r="G173" s="244" t="s">
        <v>1933</v>
      </c>
    </row>
    <row r="174" spans="1:7" s="333" customFormat="1" ht="28">
      <c r="A174" s="327" t="s">
        <v>4142</v>
      </c>
      <c r="B174" s="328" t="s">
        <v>1005</v>
      </c>
      <c r="C174" s="330" t="s">
        <v>4152</v>
      </c>
      <c r="D174" s="331" t="s">
        <v>1332</v>
      </c>
      <c r="E174" s="334">
        <v>1</v>
      </c>
      <c r="F174" s="334">
        <v>1</v>
      </c>
      <c r="G174" s="334">
        <v>1</v>
      </c>
    </row>
    <row r="175" spans="1:7" s="333" customFormat="1" ht="28">
      <c r="A175" s="327" t="s">
        <v>4142</v>
      </c>
      <c r="B175" s="328" t="s">
        <v>1005</v>
      </c>
      <c r="C175" s="330" t="s">
        <v>4153</v>
      </c>
      <c r="D175" s="331" t="s">
        <v>1333</v>
      </c>
      <c r="E175" s="334">
        <v>1</v>
      </c>
      <c r="F175" s="334">
        <v>1</v>
      </c>
      <c r="G175" s="334">
        <v>1</v>
      </c>
    </row>
    <row r="176" spans="1:7" s="333" customFormat="1" ht="28">
      <c r="A176" s="327" t="s">
        <v>4142</v>
      </c>
      <c r="B176" s="328" t="s">
        <v>1005</v>
      </c>
      <c r="C176" s="330" t="s">
        <v>4154</v>
      </c>
      <c r="D176" s="331" t="s">
        <v>1334</v>
      </c>
      <c r="E176" s="334">
        <v>0.9</v>
      </c>
      <c r="F176" s="334">
        <v>0.8</v>
      </c>
      <c r="G176" s="334">
        <v>0.8</v>
      </c>
    </row>
    <row r="177" spans="1:7" s="333" customFormat="1" ht="28">
      <c r="A177" s="327" t="s">
        <v>4142</v>
      </c>
      <c r="B177" s="328" t="s">
        <v>1005</v>
      </c>
      <c r="C177" s="330" t="s">
        <v>4155</v>
      </c>
      <c r="D177" s="331" t="s">
        <v>1335</v>
      </c>
      <c r="E177" s="334">
        <v>0.9</v>
      </c>
      <c r="F177" s="334">
        <v>0.8</v>
      </c>
      <c r="G177" s="334">
        <v>0.8</v>
      </c>
    </row>
    <row r="178" spans="1:7" s="333" customFormat="1" ht="28">
      <c r="A178" s="327" t="s">
        <v>4156</v>
      </c>
      <c r="B178" s="328" t="s">
        <v>1012</v>
      </c>
      <c r="C178" s="330" t="s">
        <v>4157</v>
      </c>
      <c r="D178" s="331" t="s">
        <v>1013</v>
      </c>
      <c r="E178" s="244" t="s">
        <v>1931</v>
      </c>
      <c r="F178" s="244" t="s">
        <v>1932</v>
      </c>
      <c r="G178" s="244" t="s">
        <v>1933</v>
      </c>
    </row>
    <row r="179" spans="1:7" s="333" customFormat="1" ht="28">
      <c r="A179" s="327" t="s">
        <v>4156</v>
      </c>
      <c r="B179" s="328" t="s">
        <v>1012</v>
      </c>
      <c r="C179" s="330" t="s">
        <v>4158</v>
      </c>
      <c r="D179" s="331" t="s">
        <v>1014</v>
      </c>
      <c r="E179" s="334">
        <v>1</v>
      </c>
      <c r="F179" s="334">
        <v>1</v>
      </c>
      <c r="G179" s="334">
        <v>1</v>
      </c>
    </row>
    <row r="180" spans="1:7" s="333" customFormat="1" ht="18">
      <c r="A180" s="327" t="s">
        <v>4159</v>
      </c>
      <c r="B180" s="328" t="s">
        <v>1015</v>
      </c>
      <c r="C180" s="330" t="s">
        <v>4160</v>
      </c>
      <c r="D180" s="331" t="s">
        <v>1016</v>
      </c>
      <c r="E180" s="244" t="s">
        <v>1931</v>
      </c>
      <c r="F180" s="244" t="s">
        <v>1932</v>
      </c>
      <c r="G180" s="244" t="s">
        <v>1933</v>
      </c>
    </row>
    <row r="181" spans="1:7" s="333" customFormat="1" ht="18">
      <c r="A181" s="327" t="s">
        <v>4159</v>
      </c>
      <c r="B181" s="328" t="s">
        <v>1015</v>
      </c>
      <c r="C181" s="330" t="s">
        <v>4161</v>
      </c>
      <c r="D181" s="331" t="s">
        <v>1336</v>
      </c>
      <c r="E181" s="244" t="s">
        <v>1931</v>
      </c>
      <c r="F181" s="244" t="s">
        <v>1932</v>
      </c>
      <c r="G181" s="244" t="s">
        <v>1933</v>
      </c>
    </row>
    <row r="182" spans="1:7" s="333" customFormat="1" ht="18">
      <c r="A182" s="327" t="s">
        <v>4159</v>
      </c>
      <c r="B182" s="328" t="s">
        <v>1015</v>
      </c>
      <c r="C182" s="330" t="s">
        <v>4162</v>
      </c>
      <c r="D182" s="331" t="s">
        <v>1337</v>
      </c>
      <c r="E182" s="244" t="s">
        <v>1931</v>
      </c>
      <c r="F182" s="244" t="s">
        <v>1932</v>
      </c>
      <c r="G182" s="244" t="s">
        <v>1933</v>
      </c>
    </row>
    <row r="183" spans="1:7" s="333" customFormat="1" ht="18">
      <c r="A183" s="327" t="s">
        <v>4159</v>
      </c>
      <c r="B183" s="328" t="s">
        <v>1015</v>
      </c>
      <c r="C183" s="330" t="s">
        <v>4163</v>
      </c>
      <c r="D183" s="331" t="s">
        <v>1338</v>
      </c>
      <c r="E183" s="244" t="s">
        <v>1931</v>
      </c>
      <c r="F183" s="244" t="s">
        <v>1932</v>
      </c>
      <c r="G183" s="244" t="s">
        <v>1933</v>
      </c>
    </row>
    <row r="184" spans="1:7" s="333" customFormat="1" ht="18">
      <c r="A184" s="327" t="s">
        <v>4159</v>
      </c>
      <c r="B184" s="328" t="s">
        <v>1015</v>
      </c>
      <c r="C184" s="330" t="s">
        <v>4164</v>
      </c>
      <c r="D184" s="331" t="s">
        <v>1017</v>
      </c>
      <c r="E184" s="244" t="s">
        <v>1931</v>
      </c>
      <c r="F184" s="244" t="s">
        <v>1932</v>
      </c>
      <c r="G184" s="244" t="s">
        <v>1933</v>
      </c>
    </row>
    <row r="185" spans="1:7" s="333" customFormat="1" ht="18">
      <c r="A185" s="327" t="s">
        <v>4159</v>
      </c>
      <c r="B185" s="328" t="s">
        <v>1015</v>
      </c>
      <c r="C185" s="330" t="s">
        <v>4165</v>
      </c>
      <c r="D185" s="331" t="s">
        <v>1670</v>
      </c>
      <c r="E185" s="244" t="s">
        <v>1931</v>
      </c>
      <c r="F185" s="244" t="s">
        <v>1932</v>
      </c>
      <c r="G185" s="244" t="s">
        <v>1933</v>
      </c>
    </row>
    <row r="186" spans="1:7" s="333" customFormat="1" ht="18">
      <c r="A186" s="327" t="s">
        <v>4166</v>
      </c>
      <c r="B186" s="328" t="s">
        <v>1018</v>
      </c>
      <c r="C186" s="330" t="s">
        <v>4167</v>
      </c>
      <c r="D186" s="331" t="s">
        <v>1595</v>
      </c>
      <c r="E186" s="244" t="s">
        <v>1931</v>
      </c>
      <c r="F186" s="244" t="s">
        <v>1932</v>
      </c>
      <c r="G186" s="244" t="s">
        <v>1933</v>
      </c>
    </row>
    <row r="187" spans="1:7" s="333" customFormat="1" ht="18">
      <c r="A187" s="327" t="s">
        <v>4166</v>
      </c>
      <c r="B187" s="328" t="s">
        <v>1018</v>
      </c>
      <c r="C187" s="330" t="s">
        <v>4168</v>
      </c>
      <c r="D187" s="331" t="s">
        <v>1596</v>
      </c>
      <c r="E187" s="244" t="s">
        <v>1931</v>
      </c>
      <c r="F187" s="244" t="s">
        <v>1932</v>
      </c>
      <c r="G187" s="244" t="s">
        <v>1933</v>
      </c>
    </row>
    <row r="188" spans="1:7" s="333" customFormat="1" ht="18">
      <c r="A188" s="327" t="s">
        <v>4166</v>
      </c>
      <c r="B188" s="328" t="s">
        <v>1018</v>
      </c>
      <c r="C188" s="330" t="s">
        <v>4169</v>
      </c>
      <c r="D188" s="331" t="s">
        <v>1019</v>
      </c>
      <c r="E188" s="244" t="s">
        <v>1931</v>
      </c>
      <c r="F188" s="244" t="s">
        <v>1932</v>
      </c>
      <c r="G188" s="244" t="s">
        <v>1933</v>
      </c>
    </row>
    <row r="189" spans="1:7" s="333" customFormat="1" ht="28">
      <c r="A189" s="327" t="s">
        <v>4166</v>
      </c>
      <c r="B189" s="328" t="s">
        <v>1018</v>
      </c>
      <c r="C189" s="330" t="s">
        <v>4170</v>
      </c>
      <c r="D189" s="331" t="s">
        <v>1671</v>
      </c>
      <c r="E189" s="244" t="s">
        <v>1931</v>
      </c>
      <c r="F189" s="244" t="s">
        <v>1932</v>
      </c>
      <c r="G189" s="244" t="s">
        <v>1933</v>
      </c>
    </row>
    <row r="190" spans="1:7" s="333" customFormat="1" ht="28">
      <c r="A190" s="327" t="s">
        <v>4166</v>
      </c>
      <c r="B190" s="328" t="s">
        <v>1018</v>
      </c>
      <c r="C190" s="330" t="s">
        <v>4171</v>
      </c>
      <c r="D190" s="331" t="s">
        <v>1672</v>
      </c>
      <c r="E190" s="244" t="s">
        <v>1931</v>
      </c>
      <c r="F190" s="244" t="s">
        <v>1932</v>
      </c>
      <c r="G190" s="244" t="s">
        <v>1933</v>
      </c>
    </row>
    <row r="191" spans="1:7" s="333" customFormat="1" ht="28">
      <c r="A191" s="327" t="s">
        <v>4166</v>
      </c>
      <c r="B191" s="328" t="s">
        <v>1018</v>
      </c>
      <c r="C191" s="330" t="s">
        <v>4172</v>
      </c>
      <c r="D191" s="331" t="s">
        <v>4552</v>
      </c>
      <c r="E191" s="332">
        <v>1</v>
      </c>
      <c r="F191" s="332">
        <v>1</v>
      </c>
      <c r="G191" s="332">
        <v>1</v>
      </c>
    </row>
    <row r="192" spans="1:7" s="333" customFormat="1" ht="42">
      <c r="A192" s="327" t="s">
        <v>4166</v>
      </c>
      <c r="B192" s="328" t="s">
        <v>1018</v>
      </c>
      <c r="C192" s="330" t="s">
        <v>4173</v>
      </c>
      <c r="D192" s="331" t="s">
        <v>4553</v>
      </c>
      <c r="E192" s="332">
        <v>1</v>
      </c>
      <c r="F192" s="332">
        <v>1</v>
      </c>
      <c r="G192" s="332">
        <v>1</v>
      </c>
    </row>
    <row r="193" spans="1:7" s="333" customFormat="1" ht="28">
      <c r="A193" s="327" t="s">
        <v>4166</v>
      </c>
      <c r="B193" s="328" t="s">
        <v>1018</v>
      </c>
      <c r="C193" s="330" t="s">
        <v>4174</v>
      </c>
      <c r="D193" s="331" t="s">
        <v>4554</v>
      </c>
      <c r="E193" s="332">
        <v>1</v>
      </c>
      <c r="F193" s="332">
        <v>1</v>
      </c>
      <c r="G193" s="332">
        <v>1</v>
      </c>
    </row>
    <row r="194" spans="1:7" s="333" customFormat="1" ht="56">
      <c r="A194" s="327" t="s">
        <v>4166</v>
      </c>
      <c r="B194" s="328" t="s">
        <v>1018</v>
      </c>
      <c r="C194" s="330" t="s">
        <v>4175</v>
      </c>
      <c r="D194" s="331" t="s">
        <v>4555</v>
      </c>
      <c r="E194" s="332">
        <v>1</v>
      </c>
      <c r="F194" s="332">
        <v>1</v>
      </c>
      <c r="G194" s="332">
        <v>1</v>
      </c>
    </row>
    <row r="195" spans="1:7" s="333" customFormat="1">
      <c r="A195" s="327" t="s">
        <v>4166</v>
      </c>
      <c r="B195" s="328" t="s">
        <v>1018</v>
      </c>
      <c r="C195" s="330" t="s">
        <v>4176</v>
      </c>
      <c r="D195" s="331" t="s">
        <v>4556</v>
      </c>
      <c r="E195" s="332">
        <v>1</v>
      </c>
      <c r="F195" s="332">
        <v>1</v>
      </c>
      <c r="G195" s="332">
        <v>1</v>
      </c>
    </row>
    <row r="196" spans="1:7" s="333" customFormat="1" ht="42">
      <c r="A196" s="327" t="s">
        <v>4166</v>
      </c>
      <c r="B196" s="328" t="s">
        <v>1018</v>
      </c>
      <c r="C196" s="330" t="s">
        <v>4177</v>
      </c>
      <c r="D196" s="331" t="s">
        <v>4557</v>
      </c>
      <c r="E196" s="332">
        <v>1</v>
      </c>
      <c r="F196" s="332">
        <v>1</v>
      </c>
      <c r="G196" s="332">
        <v>1</v>
      </c>
    </row>
    <row r="197" spans="1:7" s="333" customFormat="1" ht="18">
      <c r="A197" s="327" t="s">
        <v>4178</v>
      </c>
      <c r="B197" s="328" t="s">
        <v>1020</v>
      </c>
      <c r="C197" s="330" t="s">
        <v>4179</v>
      </c>
      <c r="D197" s="331" t="s">
        <v>1339</v>
      </c>
      <c r="E197" s="244" t="s">
        <v>1931</v>
      </c>
      <c r="F197" s="244" t="s">
        <v>1932</v>
      </c>
      <c r="G197" s="244" t="s">
        <v>1933</v>
      </c>
    </row>
    <row r="198" spans="1:7" s="333" customFormat="1" ht="18">
      <c r="A198" s="327" t="s">
        <v>4178</v>
      </c>
      <c r="B198" s="328" t="s">
        <v>1020</v>
      </c>
      <c r="C198" s="330" t="s">
        <v>4180</v>
      </c>
      <c r="D198" s="331" t="s">
        <v>1340</v>
      </c>
      <c r="E198" s="244" t="s">
        <v>1931</v>
      </c>
      <c r="F198" s="244" t="s">
        <v>1932</v>
      </c>
      <c r="G198" s="244" t="s">
        <v>1933</v>
      </c>
    </row>
    <row r="199" spans="1:7" s="333" customFormat="1" ht="18">
      <c r="A199" s="327" t="s">
        <v>4178</v>
      </c>
      <c r="B199" s="328" t="s">
        <v>1020</v>
      </c>
      <c r="C199" s="330" t="s">
        <v>4181</v>
      </c>
      <c r="D199" s="331" t="s">
        <v>1341</v>
      </c>
      <c r="E199" s="244" t="s">
        <v>1931</v>
      </c>
      <c r="F199" s="244" t="s">
        <v>1932</v>
      </c>
      <c r="G199" s="244" t="s">
        <v>1933</v>
      </c>
    </row>
    <row r="200" spans="1:7" s="333" customFormat="1" ht="28">
      <c r="A200" s="327" t="s">
        <v>4182</v>
      </c>
      <c r="B200" s="328" t="s">
        <v>1021</v>
      </c>
      <c r="C200" s="330" t="s">
        <v>4183</v>
      </c>
      <c r="D200" s="331" t="s">
        <v>1022</v>
      </c>
      <c r="E200" s="244" t="s">
        <v>1931</v>
      </c>
      <c r="F200" s="244" t="s">
        <v>1932</v>
      </c>
      <c r="G200" s="244" t="s">
        <v>1933</v>
      </c>
    </row>
    <row r="201" spans="1:7" s="333" customFormat="1" ht="42">
      <c r="A201" s="327" t="s">
        <v>4184</v>
      </c>
      <c r="B201" s="328" t="s">
        <v>1023</v>
      </c>
      <c r="C201" s="330" t="s">
        <v>4185</v>
      </c>
      <c r="D201" s="331" t="s">
        <v>1276</v>
      </c>
      <c r="E201" s="244" t="s">
        <v>1931</v>
      </c>
      <c r="F201" s="244" t="s">
        <v>1932</v>
      </c>
      <c r="G201" s="244" t="s">
        <v>1933</v>
      </c>
    </row>
    <row r="202" spans="1:7" s="333" customFormat="1" ht="28">
      <c r="A202" s="327" t="s">
        <v>4186</v>
      </c>
      <c r="B202" s="328" t="s">
        <v>1024</v>
      </c>
      <c r="C202" s="330" t="s">
        <v>4187</v>
      </c>
      <c r="D202" s="331" t="s">
        <v>1342</v>
      </c>
      <c r="E202" s="334">
        <v>0.9</v>
      </c>
      <c r="F202" s="334">
        <v>0.8</v>
      </c>
      <c r="G202" s="334">
        <v>0.8</v>
      </c>
    </row>
    <row r="203" spans="1:7" s="333" customFormat="1" ht="28">
      <c r="A203" s="327" t="s">
        <v>4186</v>
      </c>
      <c r="B203" s="328" t="s">
        <v>1024</v>
      </c>
      <c r="C203" s="330" t="s">
        <v>4188</v>
      </c>
      <c r="D203" s="331" t="s">
        <v>1343</v>
      </c>
      <c r="E203" s="334">
        <v>0.9</v>
      </c>
      <c r="F203" s="334">
        <v>0.8</v>
      </c>
      <c r="G203" s="334">
        <v>0.8</v>
      </c>
    </row>
    <row r="204" spans="1:7" s="333" customFormat="1" ht="28">
      <c r="A204" s="327" t="s">
        <v>4186</v>
      </c>
      <c r="B204" s="328" t="s">
        <v>1024</v>
      </c>
      <c r="C204" s="330" t="s">
        <v>4189</v>
      </c>
      <c r="D204" s="331" t="s">
        <v>1344</v>
      </c>
      <c r="E204" s="334">
        <v>0.9</v>
      </c>
      <c r="F204" s="334">
        <v>0.8</v>
      </c>
      <c r="G204" s="334">
        <v>0.8</v>
      </c>
    </row>
    <row r="205" spans="1:7" s="333" customFormat="1" ht="28">
      <c r="A205" s="327" t="s">
        <v>4186</v>
      </c>
      <c r="B205" s="328" t="s">
        <v>1024</v>
      </c>
      <c r="C205" s="330" t="s">
        <v>4190</v>
      </c>
      <c r="D205" s="331" t="s">
        <v>1345</v>
      </c>
      <c r="E205" s="334">
        <v>0.9</v>
      </c>
      <c r="F205" s="334">
        <v>0.8</v>
      </c>
      <c r="G205" s="334">
        <v>0.8</v>
      </c>
    </row>
    <row r="206" spans="1:7" s="333" customFormat="1" ht="28">
      <c r="A206" s="327" t="s">
        <v>4186</v>
      </c>
      <c r="B206" s="328" t="s">
        <v>1024</v>
      </c>
      <c r="C206" s="330" t="s">
        <v>4191</v>
      </c>
      <c r="D206" s="331" t="s">
        <v>1597</v>
      </c>
      <c r="E206" s="334">
        <v>0.9</v>
      </c>
      <c r="F206" s="334">
        <v>0.8</v>
      </c>
      <c r="G206" s="334">
        <v>0.8</v>
      </c>
    </row>
    <row r="207" spans="1:7" s="333" customFormat="1" ht="28">
      <c r="A207" s="327" t="s">
        <v>4186</v>
      </c>
      <c r="B207" s="328" t="s">
        <v>1024</v>
      </c>
      <c r="C207" s="330" t="s">
        <v>4192</v>
      </c>
      <c r="D207" s="331" t="s">
        <v>1598</v>
      </c>
      <c r="E207" s="334">
        <v>0.9</v>
      </c>
      <c r="F207" s="334">
        <v>0.8</v>
      </c>
      <c r="G207" s="334">
        <v>0.8</v>
      </c>
    </row>
    <row r="208" spans="1:7" s="333" customFormat="1" ht="28">
      <c r="A208" s="327" t="s">
        <v>4186</v>
      </c>
      <c r="B208" s="328" t="s">
        <v>1024</v>
      </c>
      <c r="C208" s="330" t="s">
        <v>4193</v>
      </c>
      <c r="D208" s="331" t="s">
        <v>1599</v>
      </c>
      <c r="E208" s="334">
        <v>0.9</v>
      </c>
      <c r="F208" s="334">
        <v>0.8</v>
      </c>
      <c r="G208" s="334">
        <v>0.8</v>
      </c>
    </row>
    <row r="209" spans="1:7" s="333" customFormat="1" ht="28">
      <c r="A209" s="327" t="s">
        <v>4186</v>
      </c>
      <c r="B209" s="328" t="s">
        <v>1024</v>
      </c>
      <c r="C209" s="330" t="s">
        <v>4194</v>
      </c>
      <c r="D209" s="331" t="s">
        <v>1600</v>
      </c>
      <c r="E209" s="334">
        <v>0.9</v>
      </c>
      <c r="F209" s="334">
        <v>0.8</v>
      </c>
      <c r="G209" s="334">
        <v>0.8</v>
      </c>
    </row>
    <row r="210" spans="1:7" s="333" customFormat="1" ht="28">
      <c r="A210" s="327" t="s">
        <v>4186</v>
      </c>
      <c r="B210" s="328" t="s">
        <v>1024</v>
      </c>
      <c r="C210" s="330" t="s">
        <v>4195</v>
      </c>
      <c r="D210" s="331" t="s">
        <v>1346</v>
      </c>
      <c r="E210" s="334">
        <v>0.9</v>
      </c>
      <c r="F210" s="334">
        <v>0.8</v>
      </c>
      <c r="G210" s="334">
        <v>0.8</v>
      </c>
    </row>
    <row r="211" spans="1:7" s="333" customFormat="1" ht="28">
      <c r="A211" s="327" t="s">
        <v>4186</v>
      </c>
      <c r="B211" s="328" t="s">
        <v>1024</v>
      </c>
      <c r="C211" s="330" t="s">
        <v>4196</v>
      </c>
      <c r="D211" s="331" t="s">
        <v>1347</v>
      </c>
      <c r="E211" s="334">
        <v>0.9</v>
      </c>
      <c r="F211" s="334">
        <v>0.8</v>
      </c>
      <c r="G211" s="334">
        <v>0.8</v>
      </c>
    </row>
    <row r="212" spans="1:7" s="333" customFormat="1">
      <c r="A212" s="327" t="s">
        <v>4197</v>
      </c>
      <c r="B212" s="328" t="s">
        <v>1025</v>
      </c>
      <c r="C212" s="330" t="s">
        <v>4198</v>
      </c>
      <c r="D212" s="331" t="s">
        <v>1601</v>
      </c>
      <c r="E212" s="334">
        <v>0.9</v>
      </c>
      <c r="F212" s="334">
        <v>0.8</v>
      </c>
      <c r="G212" s="334">
        <v>0.8</v>
      </c>
    </row>
    <row r="213" spans="1:7" s="333" customFormat="1">
      <c r="A213" s="327" t="s">
        <v>4197</v>
      </c>
      <c r="B213" s="328" t="s">
        <v>1025</v>
      </c>
      <c r="C213" s="330" t="s">
        <v>4199</v>
      </c>
      <c r="D213" s="331" t="s">
        <v>1602</v>
      </c>
      <c r="E213" s="334">
        <v>0.9</v>
      </c>
      <c r="F213" s="334">
        <v>0.8</v>
      </c>
      <c r="G213" s="334">
        <v>0.8</v>
      </c>
    </row>
    <row r="214" spans="1:7" s="333" customFormat="1">
      <c r="A214" s="327" t="s">
        <v>4197</v>
      </c>
      <c r="B214" s="328" t="s">
        <v>1025</v>
      </c>
      <c r="C214" s="330" t="s">
        <v>4200</v>
      </c>
      <c r="D214" s="331" t="s">
        <v>1603</v>
      </c>
      <c r="E214" s="334">
        <v>0.9</v>
      </c>
      <c r="F214" s="334">
        <v>0.8</v>
      </c>
      <c r="G214" s="334">
        <v>0.8</v>
      </c>
    </row>
    <row r="215" spans="1:7" s="333" customFormat="1">
      <c r="A215" s="327" t="s">
        <v>4197</v>
      </c>
      <c r="B215" s="328" t="s">
        <v>1025</v>
      </c>
      <c r="C215" s="330" t="s">
        <v>4201</v>
      </c>
      <c r="D215" s="331" t="s">
        <v>1604</v>
      </c>
      <c r="E215" s="334">
        <v>0.9</v>
      </c>
      <c r="F215" s="334">
        <v>0.8</v>
      </c>
      <c r="G215" s="334">
        <v>0.8</v>
      </c>
    </row>
    <row r="216" spans="1:7" s="333" customFormat="1">
      <c r="A216" s="327" t="s">
        <v>4197</v>
      </c>
      <c r="B216" s="328" t="s">
        <v>1025</v>
      </c>
      <c r="C216" s="330" t="s">
        <v>4202</v>
      </c>
      <c r="D216" s="331" t="s">
        <v>1348</v>
      </c>
      <c r="E216" s="334">
        <v>0.9</v>
      </c>
      <c r="F216" s="334">
        <v>0.8</v>
      </c>
      <c r="G216" s="334">
        <v>0.8</v>
      </c>
    </row>
    <row r="217" spans="1:7" s="333" customFormat="1">
      <c r="A217" s="327" t="s">
        <v>4197</v>
      </c>
      <c r="B217" s="328" t="s">
        <v>1025</v>
      </c>
      <c r="C217" s="330" t="s">
        <v>4203</v>
      </c>
      <c r="D217" s="331" t="s">
        <v>1349</v>
      </c>
      <c r="E217" s="334">
        <v>0.9</v>
      </c>
      <c r="F217" s="334">
        <v>0.8</v>
      </c>
      <c r="G217" s="334">
        <v>0.8</v>
      </c>
    </row>
    <row r="218" spans="1:7" s="333" customFormat="1">
      <c r="A218" s="327" t="s">
        <v>4197</v>
      </c>
      <c r="B218" s="328" t="s">
        <v>1025</v>
      </c>
      <c r="C218" s="330" t="s">
        <v>4204</v>
      </c>
      <c r="D218" s="331" t="s">
        <v>1350</v>
      </c>
      <c r="E218" s="334">
        <v>0.9</v>
      </c>
      <c r="F218" s="334">
        <v>0.8</v>
      </c>
      <c r="G218" s="334">
        <v>0.8</v>
      </c>
    </row>
    <row r="219" spans="1:7" s="333" customFormat="1" ht="28">
      <c r="A219" s="327" t="s">
        <v>4205</v>
      </c>
      <c r="B219" s="328" t="s">
        <v>1026</v>
      </c>
      <c r="C219" s="330" t="s">
        <v>4206</v>
      </c>
      <c r="D219" s="331" t="s">
        <v>1027</v>
      </c>
      <c r="E219" s="244" t="s">
        <v>1931</v>
      </c>
      <c r="F219" s="244" t="s">
        <v>1932</v>
      </c>
      <c r="G219" s="244" t="s">
        <v>1933</v>
      </c>
    </row>
    <row r="220" spans="1:7" s="333" customFormat="1" ht="28">
      <c r="A220" s="327" t="s">
        <v>4205</v>
      </c>
      <c r="B220" s="328" t="s">
        <v>1026</v>
      </c>
      <c r="C220" s="330" t="s">
        <v>4207</v>
      </c>
      <c r="D220" s="331" t="s">
        <v>1351</v>
      </c>
      <c r="E220" s="244" t="s">
        <v>1931</v>
      </c>
      <c r="F220" s="244" t="s">
        <v>1932</v>
      </c>
      <c r="G220" s="244" t="s">
        <v>1933</v>
      </c>
    </row>
    <row r="221" spans="1:7" s="333" customFormat="1" ht="28">
      <c r="A221" s="327" t="s">
        <v>4205</v>
      </c>
      <c r="B221" s="328" t="s">
        <v>1026</v>
      </c>
      <c r="C221" s="330" t="s">
        <v>4208</v>
      </c>
      <c r="D221" s="331" t="s">
        <v>1605</v>
      </c>
      <c r="E221" s="244" t="s">
        <v>1931</v>
      </c>
      <c r="F221" s="244" t="s">
        <v>1932</v>
      </c>
      <c r="G221" s="244" t="s">
        <v>1933</v>
      </c>
    </row>
    <row r="222" spans="1:7" s="333" customFormat="1" ht="28">
      <c r="A222" s="327" t="s">
        <v>4205</v>
      </c>
      <c r="B222" s="328" t="s">
        <v>1026</v>
      </c>
      <c r="C222" s="330" t="s">
        <v>4209</v>
      </c>
      <c r="D222" s="331" t="s">
        <v>1606</v>
      </c>
      <c r="E222" s="244" t="s">
        <v>1931</v>
      </c>
      <c r="F222" s="244" t="s">
        <v>1932</v>
      </c>
      <c r="G222" s="244" t="s">
        <v>1933</v>
      </c>
    </row>
    <row r="223" spans="1:7" s="333" customFormat="1" ht="28">
      <c r="A223" s="327" t="s">
        <v>4210</v>
      </c>
      <c r="B223" s="328" t="s">
        <v>1029</v>
      </c>
      <c r="C223" s="330" t="s">
        <v>4211</v>
      </c>
      <c r="D223" s="331" t="s">
        <v>1030</v>
      </c>
      <c r="E223" s="244" t="s">
        <v>1931</v>
      </c>
      <c r="F223" s="244" t="s">
        <v>1932</v>
      </c>
      <c r="G223" s="244" t="s">
        <v>1933</v>
      </c>
    </row>
    <row r="224" spans="1:7" s="333" customFormat="1" ht="28">
      <c r="A224" s="327" t="s">
        <v>4210</v>
      </c>
      <c r="B224" s="328" t="s">
        <v>1029</v>
      </c>
      <c r="C224" s="330" t="s">
        <v>4212</v>
      </c>
      <c r="D224" s="331" t="s">
        <v>1031</v>
      </c>
      <c r="E224" s="334">
        <v>0.95</v>
      </c>
      <c r="F224" s="334">
        <v>0.5</v>
      </c>
      <c r="G224" s="334">
        <v>0.5</v>
      </c>
    </row>
    <row r="225" spans="1:7" s="333" customFormat="1" ht="28">
      <c r="A225" s="327" t="s">
        <v>4210</v>
      </c>
      <c r="B225" s="328" t="s">
        <v>1029</v>
      </c>
      <c r="C225" s="330" t="s">
        <v>4213</v>
      </c>
      <c r="D225" s="331" t="s">
        <v>1352</v>
      </c>
      <c r="E225" s="244" t="s">
        <v>1931</v>
      </c>
      <c r="F225" s="244" t="s">
        <v>1932</v>
      </c>
      <c r="G225" s="244" t="s">
        <v>1933</v>
      </c>
    </row>
    <row r="226" spans="1:7" s="333" customFormat="1" ht="28">
      <c r="A226" s="327" t="s">
        <v>4210</v>
      </c>
      <c r="B226" s="328" t="s">
        <v>1029</v>
      </c>
      <c r="C226" s="330" t="s">
        <v>4214</v>
      </c>
      <c r="D226" s="331" t="s">
        <v>1032</v>
      </c>
      <c r="E226" s="244" t="s">
        <v>1931</v>
      </c>
      <c r="F226" s="244" t="s">
        <v>1932</v>
      </c>
      <c r="G226" s="244" t="s">
        <v>1933</v>
      </c>
    </row>
    <row r="227" spans="1:7" s="333" customFormat="1" ht="28">
      <c r="A227" s="327" t="s">
        <v>4210</v>
      </c>
      <c r="B227" s="328" t="s">
        <v>1029</v>
      </c>
      <c r="C227" s="330" t="s">
        <v>4215</v>
      </c>
      <c r="D227" s="331" t="s">
        <v>1033</v>
      </c>
      <c r="E227" s="244" t="s">
        <v>1931</v>
      </c>
      <c r="F227" s="244" t="s">
        <v>1932</v>
      </c>
      <c r="G227" s="244" t="s">
        <v>1933</v>
      </c>
    </row>
    <row r="228" spans="1:7" s="333" customFormat="1" ht="28">
      <c r="A228" s="327" t="s">
        <v>4210</v>
      </c>
      <c r="B228" s="328" t="s">
        <v>1029</v>
      </c>
      <c r="C228" s="330" t="s">
        <v>4216</v>
      </c>
      <c r="D228" s="331" t="s">
        <v>1034</v>
      </c>
      <c r="E228" s="244" t="s">
        <v>1931</v>
      </c>
      <c r="F228" s="244" t="s">
        <v>1932</v>
      </c>
      <c r="G228" s="244" t="s">
        <v>1933</v>
      </c>
    </row>
    <row r="229" spans="1:7" s="333" customFormat="1" ht="28">
      <c r="A229" s="327" t="s">
        <v>4210</v>
      </c>
      <c r="B229" s="328" t="s">
        <v>1029</v>
      </c>
      <c r="C229" s="330" t="s">
        <v>4217</v>
      </c>
      <c r="D229" s="331" t="s">
        <v>1673</v>
      </c>
      <c r="E229" s="244" t="s">
        <v>1931</v>
      </c>
      <c r="F229" s="244" t="s">
        <v>1932</v>
      </c>
      <c r="G229" s="244" t="s">
        <v>1933</v>
      </c>
    </row>
    <row r="230" spans="1:7" s="333" customFormat="1" ht="28">
      <c r="A230" s="327" t="s">
        <v>4210</v>
      </c>
      <c r="B230" s="328" t="s">
        <v>1029</v>
      </c>
      <c r="C230" s="330" t="s">
        <v>4218</v>
      </c>
      <c r="D230" s="331" t="s">
        <v>1035</v>
      </c>
      <c r="E230" s="244" t="s">
        <v>1931</v>
      </c>
      <c r="F230" s="244" t="s">
        <v>1932</v>
      </c>
      <c r="G230" s="244" t="s">
        <v>1933</v>
      </c>
    </row>
    <row r="231" spans="1:7" s="333" customFormat="1" ht="28">
      <c r="A231" s="327" t="s">
        <v>4210</v>
      </c>
      <c r="B231" s="328" t="s">
        <v>1029</v>
      </c>
      <c r="C231" s="330" t="s">
        <v>4219</v>
      </c>
      <c r="D231" s="331" t="s">
        <v>1036</v>
      </c>
      <c r="E231" s="244" t="s">
        <v>1934</v>
      </c>
      <c r="F231" s="244" t="s">
        <v>1935</v>
      </c>
      <c r="G231" s="334">
        <v>0.5</v>
      </c>
    </row>
    <row r="232" spans="1:7" s="333" customFormat="1" ht="28">
      <c r="A232" s="327" t="s">
        <v>4210</v>
      </c>
      <c r="B232" s="328" t="s">
        <v>1029</v>
      </c>
      <c r="C232" s="330" t="s">
        <v>4220</v>
      </c>
      <c r="D232" s="331" t="s">
        <v>1353</v>
      </c>
      <c r="E232" s="244" t="s">
        <v>1931</v>
      </c>
      <c r="F232" s="244" t="s">
        <v>1932</v>
      </c>
      <c r="G232" s="244" t="s">
        <v>1933</v>
      </c>
    </row>
    <row r="233" spans="1:7" s="333" customFormat="1" ht="28">
      <c r="A233" s="327" t="s">
        <v>4210</v>
      </c>
      <c r="B233" s="328" t="s">
        <v>1029</v>
      </c>
      <c r="C233" s="330" t="s">
        <v>4221</v>
      </c>
      <c r="D233" s="331" t="s">
        <v>1285</v>
      </c>
      <c r="E233" s="244" t="s">
        <v>1934</v>
      </c>
      <c r="F233" s="244" t="s">
        <v>1935</v>
      </c>
      <c r="G233" s="334">
        <v>0.5</v>
      </c>
    </row>
    <row r="234" spans="1:7" s="333" customFormat="1" ht="28">
      <c r="A234" s="327" t="s">
        <v>4210</v>
      </c>
      <c r="B234" s="328" t="s">
        <v>1029</v>
      </c>
      <c r="C234" s="330" t="s">
        <v>4222</v>
      </c>
      <c r="D234" s="331" t="s">
        <v>1570</v>
      </c>
      <c r="E234" s="244" t="s">
        <v>1931</v>
      </c>
      <c r="F234" s="244" t="s">
        <v>1932</v>
      </c>
      <c r="G234" s="244" t="s">
        <v>1933</v>
      </c>
    </row>
    <row r="235" spans="1:7" s="333" customFormat="1" ht="28">
      <c r="A235" s="327" t="s">
        <v>4210</v>
      </c>
      <c r="B235" s="328" t="s">
        <v>1029</v>
      </c>
      <c r="C235" s="330" t="s">
        <v>4223</v>
      </c>
      <c r="D235" s="331" t="s">
        <v>4224</v>
      </c>
      <c r="E235" s="244" t="s">
        <v>1931</v>
      </c>
      <c r="F235" s="244" t="s">
        <v>1932</v>
      </c>
      <c r="G235" s="244" t="s">
        <v>1933</v>
      </c>
    </row>
    <row r="236" spans="1:7" s="333" customFormat="1" ht="28">
      <c r="A236" s="327" t="s">
        <v>4210</v>
      </c>
      <c r="B236" s="328" t="s">
        <v>1029</v>
      </c>
      <c r="C236" s="330" t="s">
        <v>4225</v>
      </c>
      <c r="D236" s="331" t="s">
        <v>1354</v>
      </c>
      <c r="E236" s="244" t="s">
        <v>1931</v>
      </c>
      <c r="F236" s="244" t="s">
        <v>1932</v>
      </c>
      <c r="G236" s="244" t="s">
        <v>1933</v>
      </c>
    </row>
    <row r="237" spans="1:7" s="333" customFormat="1" ht="28">
      <c r="A237" s="327" t="s">
        <v>4226</v>
      </c>
      <c r="B237" s="328" t="s">
        <v>1037</v>
      </c>
      <c r="C237" s="330" t="s">
        <v>4227</v>
      </c>
      <c r="D237" s="331" t="s">
        <v>1607</v>
      </c>
      <c r="E237" s="244" t="s">
        <v>1931</v>
      </c>
      <c r="F237" s="244" t="s">
        <v>1932</v>
      </c>
      <c r="G237" s="244" t="s">
        <v>1933</v>
      </c>
    </row>
    <row r="238" spans="1:7" s="333" customFormat="1" ht="28">
      <c r="A238" s="327" t="s">
        <v>4226</v>
      </c>
      <c r="B238" s="328" t="s">
        <v>1037</v>
      </c>
      <c r="C238" s="330" t="s">
        <v>4228</v>
      </c>
      <c r="D238" s="331" t="s">
        <v>1608</v>
      </c>
      <c r="E238" s="334">
        <v>0.9</v>
      </c>
      <c r="F238" s="334">
        <v>0.8</v>
      </c>
      <c r="G238" s="334">
        <v>0.8</v>
      </c>
    </row>
    <row r="239" spans="1:7" s="333" customFormat="1" ht="28">
      <c r="A239" s="327" t="s">
        <v>4226</v>
      </c>
      <c r="B239" s="328" t="s">
        <v>1037</v>
      </c>
      <c r="C239" s="330" t="s">
        <v>4229</v>
      </c>
      <c r="D239" s="331" t="s">
        <v>4558</v>
      </c>
      <c r="E239" s="334">
        <v>0.9</v>
      </c>
      <c r="F239" s="334">
        <v>0.8</v>
      </c>
      <c r="G239" s="334">
        <v>0.8</v>
      </c>
    </row>
    <row r="240" spans="1:7" s="333" customFormat="1" ht="18">
      <c r="A240" s="327" t="s">
        <v>4226</v>
      </c>
      <c r="B240" s="328" t="s">
        <v>1037</v>
      </c>
      <c r="C240" s="330" t="s">
        <v>4230</v>
      </c>
      <c r="D240" s="331" t="s">
        <v>1610</v>
      </c>
      <c r="E240" s="244" t="s">
        <v>1931</v>
      </c>
      <c r="F240" s="244" t="s">
        <v>1932</v>
      </c>
      <c r="G240" s="244" t="s">
        <v>1933</v>
      </c>
    </row>
    <row r="241" spans="1:7" s="333" customFormat="1">
      <c r="A241" s="327" t="s">
        <v>4226</v>
      </c>
      <c r="B241" s="328" t="s">
        <v>1037</v>
      </c>
      <c r="C241" s="330" t="s">
        <v>4231</v>
      </c>
      <c r="D241" s="331" t="s">
        <v>1611</v>
      </c>
      <c r="E241" s="334">
        <v>0.9</v>
      </c>
      <c r="F241" s="334">
        <v>0.8</v>
      </c>
      <c r="G241" s="334">
        <v>0.8</v>
      </c>
    </row>
    <row r="242" spans="1:7" s="333" customFormat="1" ht="28">
      <c r="A242" s="327" t="s">
        <v>4226</v>
      </c>
      <c r="B242" s="328" t="s">
        <v>1037</v>
      </c>
      <c r="C242" s="330" t="s">
        <v>4232</v>
      </c>
      <c r="D242" s="331" t="s">
        <v>1612</v>
      </c>
      <c r="E242" s="244" t="s">
        <v>1931</v>
      </c>
      <c r="F242" s="244" t="s">
        <v>1932</v>
      </c>
      <c r="G242" s="244" t="s">
        <v>1933</v>
      </c>
    </row>
    <row r="243" spans="1:7" s="333" customFormat="1" ht="28">
      <c r="A243" s="327" t="s">
        <v>4226</v>
      </c>
      <c r="B243" s="328" t="s">
        <v>1037</v>
      </c>
      <c r="C243" s="330" t="s">
        <v>4233</v>
      </c>
      <c r="D243" s="331" t="s">
        <v>1613</v>
      </c>
      <c r="E243" s="334">
        <v>0.9</v>
      </c>
      <c r="F243" s="334">
        <v>0.8</v>
      </c>
      <c r="G243" s="334">
        <v>0.8</v>
      </c>
    </row>
    <row r="244" spans="1:7" s="333" customFormat="1" ht="28">
      <c r="A244" s="327" t="s">
        <v>4234</v>
      </c>
      <c r="B244" s="328" t="s">
        <v>1038</v>
      </c>
      <c r="C244" s="330" t="s">
        <v>4235</v>
      </c>
      <c r="D244" s="331" t="s">
        <v>1355</v>
      </c>
      <c r="E244" s="334">
        <v>0.9</v>
      </c>
      <c r="F244" s="334">
        <v>0.8</v>
      </c>
      <c r="G244" s="334">
        <v>0.8</v>
      </c>
    </row>
    <row r="245" spans="1:7" s="333" customFormat="1" ht="28">
      <c r="A245" s="327" t="s">
        <v>4234</v>
      </c>
      <c r="B245" s="328" t="s">
        <v>1038</v>
      </c>
      <c r="C245" s="330" t="s">
        <v>4236</v>
      </c>
      <c r="D245" s="331" t="s">
        <v>1356</v>
      </c>
      <c r="E245" s="334">
        <v>0.9</v>
      </c>
      <c r="F245" s="334">
        <v>0.8</v>
      </c>
      <c r="G245" s="334">
        <v>0.8</v>
      </c>
    </row>
    <row r="246" spans="1:7" s="333" customFormat="1" ht="28">
      <c r="A246" s="327" t="s">
        <v>4234</v>
      </c>
      <c r="B246" s="328" t="s">
        <v>1038</v>
      </c>
      <c r="C246" s="330" t="s">
        <v>4237</v>
      </c>
      <c r="D246" s="331" t="s">
        <v>1357</v>
      </c>
      <c r="E246" s="334">
        <v>0.9</v>
      </c>
      <c r="F246" s="334">
        <v>0.8</v>
      </c>
      <c r="G246" s="334">
        <v>0.8</v>
      </c>
    </row>
    <row r="247" spans="1:7" s="333" customFormat="1" ht="18">
      <c r="A247" s="327" t="s">
        <v>4238</v>
      </c>
      <c r="B247" s="328" t="s">
        <v>1039</v>
      </c>
      <c r="C247" s="330" t="s">
        <v>4239</v>
      </c>
      <c r="D247" s="331" t="s">
        <v>1040</v>
      </c>
      <c r="E247" s="244" t="s">
        <v>1931</v>
      </c>
      <c r="F247" s="244" t="s">
        <v>1932</v>
      </c>
      <c r="G247" s="244" t="s">
        <v>1933</v>
      </c>
    </row>
    <row r="248" spans="1:7" s="333" customFormat="1" ht="18">
      <c r="A248" s="327" t="s">
        <v>4238</v>
      </c>
      <c r="B248" s="328" t="s">
        <v>1039</v>
      </c>
      <c r="C248" s="330" t="s">
        <v>4240</v>
      </c>
      <c r="D248" s="331" t="s">
        <v>1041</v>
      </c>
      <c r="E248" s="244" t="s">
        <v>1931</v>
      </c>
      <c r="F248" s="244" t="s">
        <v>1932</v>
      </c>
      <c r="G248" s="244" t="s">
        <v>1933</v>
      </c>
    </row>
    <row r="249" spans="1:7" s="333" customFormat="1" ht="18">
      <c r="A249" s="327" t="s">
        <v>4238</v>
      </c>
      <c r="B249" s="328" t="s">
        <v>1039</v>
      </c>
      <c r="C249" s="330" t="s">
        <v>4241</v>
      </c>
      <c r="D249" s="331" t="s">
        <v>1358</v>
      </c>
      <c r="E249" s="244" t="s">
        <v>1931</v>
      </c>
      <c r="F249" s="244" t="s">
        <v>1932</v>
      </c>
      <c r="G249" s="244" t="s">
        <v>1933</v>
      </c>
    </row>
    <row r="250" spans="1:7" s="333" customFormat="1" ht="18">
      <c r="A250" s="327" t="s">
        <v>4238</v>
      </c>
      <c r="B250" s="328" t="s">
        <v>1039</v>
      </c>
      <c r="C250" s="330" t="s">
        <v>4242</v>
      </c>
      <c r="D250" s="331" t="s">
        <v>1359</v>
      </c>
      <c r="E250" s="244" t="s">
        <v>1931</v>
      </c>
      <c r="F250" s="244" t="s">
        <v>1932</v>
      </c>
      <c r="G250" s="244" t="s">
        <v>1933</v>
      </c>
    </row>
    <row r="251" spans="1:7" s="333" customFormat="1" ht="18">
      <c r="A251" s="327" t="s">
        <v>4238</v>
      </c>
      <c r="B251" s="328" t="s">
        <v>1039</v>
      </c>
      <c r="C251" s="330" t="s">
        <v>4243</v>
      </c>
      <c r="D251" s="331" t="s">
        <v>1614</v>
      </c>
      <c r="E251" s="244" t="s">
        <v>1931</v>
      </c>
      <c r="F251" s="244" t="s">
        <v>1932</v>
      </c>
      <c r="G251" s="244" t="s">
        <v>1933</v>
      </c>
    </row>
    <row r="252" spans="1:7" s="333" customFormat="1" ht="18">
      <c r="A252" s="327" t="s">
        <v>4238</v>
      </c>
      <c r="B252" s="328" t="s">
        <v>1039</v>
      </c>
      <c r="C252" s="330" t="s">
        <v>4244</v>
      </c>
      <c r="D252" s="331" t="s">
        <v>1615</v>
      </c>
      <c r="E252" s="244" t="s">
        <v>1931</v>
      </c>
      <c r="F252" s="244" t="s">
        <v>1932</v>
      </c>
      <c r="G252" s="244" t="s">
        <v>1933</v>
      </c>
    </row>
    <row r="253" spans="1:7" s="333" customFormat="1" ht="18">
      <c r="A253" s="327" t="s">
        <v>4238</v>
      </c>
      <c r="B253" s="328" t="s">
        <v>1039</v>
      </c>
      <c r="C253" s="330" t="s">
        <v>4245</v>
      </c>
      <c r="D253" s="331" t="s">
        <v>1042</v>
      </c>
      <c r="E253" s="244" t="s">
        <v>1931</v>
      </c>
      <c r="F253" s="244" t="s">
        <v>1932</v>
      </c>
      <c r="G253" s="244" t="s">
        <v>1933</v>
      </c>
    </row>
    <row r="254" spans="1:7" s="333" customFormat="1" ht="28">
      <c r="A254" s="327" t="s">
        <v>4238</v>
      </c>
      <c r="B254" s="328" t="s">
        <v>1039</v>
      </c>
      <c r="C254" s="330" t="s">
        <v>4246</v>
      </c>
      <c r="D254" s="331" t="s">
        <v>4559</v>
      </c>
      <c r="E254" s="334">
        <v>1</v>
      </c>
      <c r="F254" s="334">
        <v>1</v>
      </c>
      <c r="G254" s="334">
        <v>1</v>
      </c>
    </row>
    <row r="255" spans="1:7" s="333" customFormat="1" ht="28">
      <c r="A255" s="327" t="s">
        <v>4238</v>
      </c>
      <c r="B255" s="328" t="s">
        <v>1039</v>
      </c>
      <c r="C255" s="330" t="s">
        <v>4248</v>
      </c>
      <c r="D255" s="331" t="s">
        <v>4560</v>
      </c>
      <c r="E255" s="334">
        <v>1</v>
      </c>
      <c r="F255" s="334">
        <v>1</v>
      </c>
      <c r="G255" s="334">
        <v>1</v>
      </c>
    </row>
    <row r="256" spans="1:7" s="333" customFormat="1" ht="18">
      <c r="A256" s="327" t="s">
        <v>4238</v>
      </c>
      <c r="B256" s="328" t="s">
        <v>1039</v>
      </c>
      <c r="C256" s="330" t="s">
        <v>4249</v>
      </c>
      <c r="D256" s="331" t="s">
        <v>1360</v>
      </c>
      <c r="E256" s="244" t="s">
        <v>1931</v>
      </c>
      <c r="F256" s="244" t="s">
        <v>1932</v>
      </c>
      <c r="G256" s="244" t="s">
        <v>1933</v>
      </c>
    </row>
    <row r="257" spans="1:7" s="333" customFormat="1" ht="18">
      <c r="A257" s="327" t="s">
        <v>4238</v>
      </c>
      <c r="B257" s="328" t="s">
        <v>1039</v>
      </c>
      <c r="C257" s="330" t="s">
        <v>4250</v>
      </c>
      <c r="D257" s="331" t="s">
        <v>1361</v>
      </c>
      <c r="E257" s="244" t="s">
        <v>1931</v>
      </c>
      <c r="F257" s="244" t="s">
        <v>1932</v>
      </c>
      <c r="G257" s="244" t="s">
        <v>1933</v>
      </c>
    </row>
    <row r="258" spans="1:7" s="333" customFormat="1" ht="28">
      <c r="A258" s="327" t="s">
        <v>4238</v>
      </c>
      <c r="B258" s="328" t="s">
        <v>1039</v>
      </c>
      <c r="C258" s="330" t="s">
        <v>4251</v>
      </c>
      <c r="D258" s="331" t="s">
        <v>1043</v>
      </c>
      <c r="E258" s="244" t="s">
        <v>1931</v>
      </c>
      <c r="F258" s="244" t="s">
        <v>1932</v>
      </c>
      <c r="G258" s="244" t="s">
        <v>1933</v>
      </c>
    </row>
    <row r="259" spans="1:7" s="333" customFormat="1" ht="18">
      <c r="A259" s="327" t="s">
        <v>4238</v>
      </c>
      <c r="B259" s="328" t="s">
        <v>1039</v>
      </c>
      <c r="C259" s="330" t="s">
        <v>4252</v>
      </c>
      <c r="D259" s="331" t="s">
        <v>1044</v>
      </c>
      <c r="E259" s="244" t="s">
        <v>1931</v>
      </c>
      <c r="F259" s="244" t="s">
        <v>1932</v>
      </c>
      <c r="G259" s="244" t="s">
        <v>1933</v>
      </c>
    </row>
    <row r="260" spans="1:7" s="333" customFormat="1" ht="18">
      <c r="A260" s="327" t="s">
        <v>4238</v>
      </c>
      <c r="B260" s="328" t="s">
        <v>1039</v>
      </c>
      <c r="C260" s="330" t="s">
        <v>4253</v>
      </c>
      <c r="D260" s="331" t="s">
        <v>1616</v>
      </c>
      <c r="E260" s="244" t="s">
        <v>1931</v>
      </c>
      <c r="F260" s="244" t="s">
        <v>1932</v>
      </c>
      <c r="G260" s="244" t="s">
        <v>1933</v>
      </c>
    </row>
    <row r="261" spans="1:7" s="333" customFormat="1">
      <c r="A261" s="327" t="s">
        <v>4238</v>
      </c>
      <c r="B261" s="328" t="s">
        <v>1039</v>
      </c>
      <c r="C261" s="330" t="s">
        <v>4254</v>
      </c>
      <c r="D261" s="331" t="s">
        <v>1617</v>
      </c>
      <c r="E261" s="334">
        <v>0.9</v>
      </c>
      <c r="F261" s="334">
        <v>0.8</v>
      </c>
      <c r="G261" s="334">
        <v>0.8</v>
      </c>
    </row>
    <row r="262" spans="1:7" s="333" customFormat="1">
      <c r="A262" s="327" t="s">
        <v>4238</v>
      </c>
      <c r="B262" s="328" t="s">
        <v>1039</v>
      </c>
      <c r="C262" s="330" t="s">
        <v>4255</v>
      </c>
      <c r="D262" s="331" t="s">
        <v>1618</v>
      </c>
      <c r="E262" s="334">
        <v>0.9</v>
      </c>
      <c r="F262" s="334">
        <v>0.8</v>
      </c>
      <c r="G262" s="334">
        <v>0.8</v>
      </c>
    </row>
    <row r="263" spans="1:7" s="333" customFormat="1" ht="18">
      <c r="A263" s="327" t="s">
        <v>4238</v>
      </c>
      <c r="B263" s="328" t="s">
        <v>1039</v>
      </c>
      <c r="C263" s="330" t="s">
        <v>4256</v>
      </c>
      <c r="D263" s="331" t="s">
        <v>1045</v>
      </c>
      <c r="E263" s="244" t="s">
        <v>1931</v>
      </c>
      <c r="F263" s="244" t="s">
        <v>1932</v>
      </c>
      <c r="G263" s="244" t="s">
        <v>1933</v>
      </c>
    </row>
    <row r="264" spans="1:7" s="333" customFormat="1" ht="28">
      <c r="A264" s="327" t="s">
        <v>4257</v>
      </c>
      <c r="B264" s="328" t="s">
        <v>1046</v>
      </c>
      <c r="C264" s="330" t="s">
        <v>4258</v>
      </c>
      <c r="D264" s="331" t="s">
        <v>1362</v>
      </c>
      <c r="E264" s="244" t="s">
        <v>1931</v>
      </c>
      <c r="F264" s="244" t="s">
        <v>1932</v>
      </c>
      <c r="G264" s="244" t="s">
        <v>1933</v>
      </c>
    </row>
    <row r="265" spans="1:7" s="333" customFormat="1" ht="28">
      <c r="A265" s="327" t="s">
        <v>4257</v>
      </c>
      <c r="B265" s="328" t="s">
        <v>1046</v>
      </c>
      <c r="C265" s="330" t="s">
        <v>4259</v>
      </c>
      <c r="D265" s="331" t="s">
        <v>1363</v>
      </c>
      <c r="E265" s="244" t="s">
        <v>1931</v>
      </c>
      <c r="F265" s="244" t="s">
        <v>1932</v>
      </c>
      <c r="G265" s="244" t="s">
        <v>1933</v>
      </c>
    </row>
    <row r="266" spans="1:7" s="333" customFormat="1" ht="18">
      <c r="A266" s="327" t="s">
        <v>4257</v>
      </c>
      <c r="B266" s="328" t="s">
        <v>1046</v>
      </c>
      <c r="C266" s="330" t="s">
        <v>4260</v>
      </c>
      <c r="D266" s="331" t="s">
        <v>1364</v>
      </c>
      <c r="E266" s="244" t="s">
        <v>1931</v>
      </c>
      <c r="F266" s="244" t="s">
        <v>1932</v>
      </c>
      <c r="G266" s="244" t="s">
        <v>1933</v>
      </c>
    </row>
    <row r="267" spans="1:7" s="333" customFormat="1" ht="18">
      <c r="A267" s="327" t="s">
        <v>4257</v>
      </c>
      <c r="B267" s="328" t="s">
        <v>1046</v>
      </c>
      <c r="C267" s="330" t="s">
        <v>4261</v>
      </c>
      <c r="D267" s="331" t="s">
        <v>1365</v>
      </c>
      <c r="E267" s="244" t="s">
        <v>1931</v>
      </c>
      <c r="F267" s="244" t="s">
        <v>1932</v>
      </c>
      <c r="G267" s="244" t="s">
        <v>1933</v>
      </c>
    </row>
    <row r="268" spans="1:7" s="333" customFormat="1">
      <c r="A268" s="327" t="s">
        <v>4257</v>
      </c>
      <c r="B268" s="328" t="s">
        <v>1046</v>
      </c>
      <c r="C268" s="330" t="s">
        <v>4262</v>
      </c>
      <c r="D268" s="331" t="s">
        <v>1047</v>
      </c>
      <c r="E268" s="334">
        <v>1</v>
      </c>
      <c r="F268" s="334">
        <v>1</v>
      </c>
      <c r="G268" s="334">
        <v>1</v>
      </c>
    </row>
    <row r="269" spans="1:7" s="333" customFormat="1" ht="18">
      <c r="A269" s="327" t="s">
        <v>4257</v>
      </c>
      <c r="B269" s="328" t="s">
        <v>1046</v>
      </c>
      <c r="C269" s="330" t="s">
        <v>4263</v>
      </c>
      <c r="D269" s="331" t="s">
        <v>1048</v>
      </c>
      <c r="E269" s="244" t="s">
        <v>1931</v>
      </c>
      <c r="F269" s="244" t="s">
        <v>1932</v>
      </c>
      <c r="G269" s="244" t="s">
        <v>1933</v>
      </c>
    </row>
    <row r="270" spans="1:7" s="333" customFormat="1" ht="28">
      <c r="A270" s="327" t="s">
        <v>4257</v>
      </c>
      <c r="B270" s="328" t="s">
        <v>1046</v>
      </c>
      <c r="C270" s="330" t="s">
        <v>4264</v>
      </c>
      <c r="D270" s="331" t="s">
        <v>1366</v>
      </c>
      <c r="E270" s="334">
        <v>0.9</v>
      </c>
      <c r="F270" s="334">
        <v>0.8</v>
      </c>
      <c r="G270" s="334">
        <v>0.8</v>
      </c>
    </row>
    <row r="271" spans="1:7" s="333" customFormat="1" ht="28">
      <c r="A271" s="327" t="s">
        <v>4257</v>
      </c>
      <c r="B271" s="328" t="s">
        <v>1046</v>
      </c>
      <c r="C271" s="330" t="s">
        <v>4265</v>
      </c>
      <c r="D271" s="331" t="s">
        <v>1367</v>
      </c>
      <c r="E271" s="334">
        <v>0.9</v>
      </c>
      <c r="F271" s="334">
        <v>0.8</v>
      </c>
      <c r="G271" s="334">
        <v>0.8</v>
      </c>
    </row>
    <row r="272" spans="1:7" s="333" customFormat="1" ht="28">
      <c r="A272" s="327" t="s">
        <v>4257</v>
      </c>
      <c r="B272" s="328" t="s">
        <v>1046</v>
      </c>
      <c r="C272" s="330" t="s">
        <v>4266</v>
      </c>
      <c r="D272" s="331" t="s">
        <v>1368</v>
      </c>
      <c r="E272" s="334">
        <v>0.9</v>
      </c>
      <c r="F272" s="334">
        <v>0.8</v>
      </c>
      <c r="G272" s="334">
        <v>0.8</v>
      </c>
    </row>
    <row r="273" spans="1:7" s="333" customFormat="1" ht="28">
      <c r="A273" s="327" t="s">
        <v>4257</v>
      </c>
      <c r="B273" s="328" t="s">
        <v>1046</v>
      </c>
      <c r="C273" s="330" t="s">
        <v>4267</v>
      </c>
      <c r="D273" s="331" t="s">
        <v>1369</v>
      </c>
      <c r="E273" s="334">
        <v>0.9</v>
      </c>
      <c r="F273" s="334">
        <v>0.8</v>
      </c>
      <c r="G273" s="334">
        <v>0.8</v>
      </c>
    </row>
    <row r="274" spans="1:7" s="333" customFormat="1" ht="28">
      <c r="A274" s="327" t="s">
        <v>4257</v>
      </c>
      <c r="B274" s="328" t="s">
        <v>1046</v>
      </c>
      <c r="C274" s="330" t="s">
        <v>4268</v>
      </c>
      <c r="D274" s="331" t="s">
        <v>1370</v>
      </c>
      <c r="E274" s="334">
        <v>0.9</v>
      </c>
      <c r="F274" s="334">
        <v>0.8</v>
      </c>
      <c r="G274" s="334">
        <v>0.8</v>
      </c>
    </row>
    <row r="275" spans="1:7" s="333" customFormat="1" ht="28">
      <c r="A275" s="327" t="s">
        <v>4257</v>
      </c>
      <c r="B275" s="328" t="s">
        <v>1046</v>
      </c>
      <c r="C275" s="330" t="s">
        <v>4269</v>
      </c>
      <c r="D275" s="331" t="s">
        <v>1371</v>
      </c>
      <c r="E275" s="244" t="s">
        <v>1931</v>
      </c>
      <c r="F275" s="244" t="s">
        <v>1932</v>
      </c>
      <c r="G275" s="244" t="s">
        <v>1933</v>
      </c>
    </row>
    <row r="276" spans="1:7" s="333" customFormat="1" ht="18">
      <c r="A276" s="327" t="s">
        <v>4270</v>
      </c>
      <c r="B276" s="328" t="s">
        <v>1049</v>
      </c>
      <c r="C276" s="330" t="s">
        <v>4271</v>
      </c>
      <c r="D276" s="331" t="s">
        <v>1050</v>
      </c>
      <c r="E276" s="244" t="s">
        <v>1931</v>
      </c>
      <c r="F276" s="244" t="s">
        <v>1932</v>
      </c>
      <c r="G276" s="244" t="s">
        <v>1933</v>
      </c>
    </row>
    <row r="277" spans="1:7" s="333" customFormat="1" ht="28">
      <c r="A277" s="327" t="s">
        <v>4270</v>
      </c>
      <c r="B277" s="328" t="s">
        <v>1049</v>
      </c>
      <c r="C277" s="330" t="s">
        <v>4272</v>
      </c>
      <c r="D277" s="331" t="s">
        <v>1372</v>
      </c>
      <c r="E277" s="244" t="s">
        <v>1931</v>
      </c>
      <c r="F277" s="244" t="s">
        <v>1932</v>
      </c>
      <c r="G277" s="244" t="s">
        <v>1933</v>
      </c>
    </row>
    <row r="278" spans="1:7" s="333" customFormat="1" ht="42">
      <c r="A278" s="327" t="s">
        <v>4270</v>
      </c>
      <c r="B278" s="328" t="s">
        <v>1049</v>
      </c>
      <c r="C278" s="330" t="s">
        <v>4273</v>
      </c>
      <c r="D278" s="331" t="s">
        <v>1051</v>
      </c>
      <c r="E278" s="334">
        <v>0.9</v>
      </c>
      <c r="F278" s="334">
        <v>0.8</v>
      </c>
      <c r="G278" s="334">
        <v>0.8</v>
      </c>
    </row>
    <row r="279" spans="1:7" s="333" customFormat="1" ht="28">
      <c r="A279" s="327" t="s">
        <v>4270</v>
      </c>
      <c r="B279" s="328" t="s">
        <v>1049</v>
      </c>
      <c r="C279" s="330" t="s">
        <v>4274</v>
      </c>
      <c r="D279" s="331" t="s">
        <v>1373</v>
      </c>
      <c r="E279" s="244" t="s">
        <v>1931</v>
      </c>
      <c r="F279" s="244" t="s">
        <v>1932</v>
      </c>
      <c r="G279" s="244" t="s">
        <v>1933</v>
      </c>
    </row>
    <row r="280" spans="1:7" s="333" customFormat="1" ht="28">
      <c r="A280" s="327" t="s">
        <v>4270</v>
      </c>
      <c r="B280" s="328" t="s">
        <v>1049</v>
      </c>
      <c r="C280" s="330" t="s">
        <v>4275</v>
      </c>
      <c r="D280" s="331" t="s">
        <v>1374</v>
      </c>
      <c r="E280" s="244" t="s">
        <v>1931</v>
      </c>
      <c r="F280" s="244" t="s">
        <v>1932</v>
      </c>
      <c r="G280" s="244" t="s">
        <v>1933</v>
      </c>
    </row>
    <row r="281" spans="1:7" s="333" customFormat="1" ht="28">
      <c r="A281" s="327" t="s">
        <v>4270</v>
      </c>
      <c r="B281" s="328" t="s">
        <v>1049</v>
      </c>
      <c r="C281" s="330" t="s">
        <v>4276</v>
      </c>
      <c r="D281" s="331" t="s">
        <v>1375</v>
      </c>
      <c r="E281" s="244" t="s">
        <v>1931</v>
      </c>
      <c r="F281" s="244" t="s">
        <v>1932</v>
      </c>
      <c r="G281" s="244" t="s">
        <v>1933</v>
      </c>
    </row>
    <row r="282" spans="1:7" s="333" customFormat="1" ht="28">
      <c r="A282" s="327" t="s">
        <v>4270</v>
      </c>
      <c r="B282" s="328" t="s">
        <v>1049</v>
      </c>
      <c r="C282" s="330" t="s">
        <v>4277</v>
      </c>
      <c r="D282" s="331" t="s">
        <v>1376</v>
      </c>
      <c r="E282" s="244" t="s">
        <v>1931</v>
      </c>
      <c r="F282" s="244" t="s">
        <v>1932</v>
      </c>
      <c r="G282" s="244" t="s">
        <v>1933</v>
      </c>
    </row>
    <row r="283" spans="1:7" s="333" customFormat="1" ht="28">
      <c r="A283" s="327" t="s">
        <v>4278</v>
      </c>
      <c r="B283" s="328" t="s">
        <v>1292</v>
      </c>
      <c r="C283" s="330" t="s">
        <v>4279</v>
      </c>
      <c r="D283" s="331" t="s">
        <v>1377</v>
      </c>
      <c r="E283" s="244" t="s">
        <v>1931</v>
      </c>
      <c r="F283" s="244" t="s">
        <v>1932</v>
      </c>
      <c r="G283" s="244" t="s">
        <v>1933</v>
      </c>
    </row>
    <row r="284" spans="1:7" s="333" customFormat="1" ht="28">
      <c r="A284" s="327" t="s">
        <v>4278</v>
      </c>
      <c r="B284" s="328" t="s">
        <v>1292</v>
      </c>
      <c r="C284" s="330" t="s">
        <v>4280</v>
      </c>
      <c r="D284" s="331" t="s">
        <v>1619</v>
      </c>
      <c r="E284" s="334">
        <v>0.9</v>
      </c>
      <c r="F284" s="334">
        <v>0.8</v>
      </c>
      <c r="G284" s="334">
        <v>0.8</v>
      </c>
    </row>
    <row r="285" spans="1:7" s="333" customFormat="1" ht="28">
      <c r="A285" s="327" t="s">
        <v>4278</v>
      </c>
      <c r="B285" s="328" t="s">
        <v>1292</v>
      </c>
      <c r="C285" s="330" t="s">
        <v>4281</v>
      </c>
      <c r="D285" s="331" t="s">
        <v>1052</v>
      </c>
      <c r="E285" s="244" t="s">
        <v>1931</v>
      </c>
      <c r="F285" s="244" t="s">
        <v>1932</v>
      </c>
      <c r="G285" s="244" t="s">
        <v>1933</v>
      </c>
    </row>
    <row r="286" spans="1:7" s="333" customFormat="1" ht="28">
      <c r="A286" s="327" t="s">
        <v>4282</v>
      </c>
      <c r="B286" s="328" t="s">
        <v>1053</v>
      </c>
      <c r="C286" s="330" t="s">
        <v>4283</v>
      </c>
      <c r="D286" s="331" t="s">
        <v>1620</v>
      </c>
      <c r="E286" s="334">
        <v>0.9</v>
      </c>
      <c r="F286" s="334">
        <v>0.8</v>
      </c>
      <c r="G286" s="334">
        <v>0.8</v>
      </c>
    </row>
    <row r="287" spans="1:7" s="333" customFormat="1" ht="28">
      <c r="A287" s="327" t="s">
        <v>4282</v>
      </c>
      <c r="B287" s="328" t="s">
        <v>1053</v>
      </c>
      <c r="C287" s="330" t="s">
        <v>4284</v>
      </c>
      <c r="D287" s="331" t="s">
        <v>1378</v>
      </c>
      <c r="E287" s="334">
        <v>0.9</v>
      </c>
      <c r="F287" s="334">
        <v>0.8</v>
      </c>
      <c r="G287" s="334">
        <v>0.8</v>
      </c>
    </row>
    <row r="288" spans="1:7" s="333" customFormat="1" ht="28">
      <c r="A288" s="327" t="s">
        <v>4282</v>
      </c>
      <c r="B288" s="328" t="s">
        <v>1053</v>
      </c>
      <c r="C288" s="330" t="s">
        <v>4285</v>
      </c>
      <c r="D288" s="331" t="s">
        <v>1621</v>
      </c>
      <c r="E288" s="334">
        <v>0.9</v>
      </c>
      <c r="F288" s="334">
        <v>0.8</v>
      </c>
      <c r="G288" s="334">
        <v>0.8</v>
      </c>
    </row>
    <row r="289" spans="1:7" s="333" customFormat="1" ht="28">
      <c r="A289" s="327" t="s">
        <v>4282</v>
      </c>
      <c r="B289" s="328" t="s">
        <v>1053</v>
      </c>
      <c r="C289" s="330" t="s">
        <v>4286</v>
      </c>
      <c r="D289" s="331" t="s">
        <v>1379</v>
      </c>
      <c r="E289" s="334">
        <v>0.9</v>
      </c>
      <c r="F289" s="334">
        <v>0.8</v>
      </c>
      <c r="G289" s="334">
        <v>0.8</v>
      </c>
    </row>
    <row r="290" spans="1:7" s="333" customFormat="1" ht="28">
      <c r="A290" s="327" t="s">
        <v>4282</v>
      </c>
      <c r="B290" s="328" t="s">
        <v>1053</v>
      </c>
      <c r="C290" s="330" t="s">
        <v>4287</v>
      </c>
      <c r="D290" s="331" t="s">
        <v>1380</v>
      </c>
      <c r="E290" s="334">
        <v>0.9</v>
      </c>
      <c r="F290" s="334">
        <v>0.8</v>
      </c>
      <c r="G290" s="334">
        <v>0.8</v>
      </c>
    </row>
    <row r="291" spans="1:7" s="333" customFormat="1" ht="28">
      <c r="A291" s="327" t="s">
        <v>4282</v>
      </c>
      <c r="B291" s="328" t="s">
        <v>1053</v>
      </c>
      <c r="C291" s="330" t="s">
        <v>4288</v>
      </c>
      <c r="D291" s="331" t="s">
        <v>1381</v>
      </c>
      <c r="E291" s="334">
        <v>0.9</v>
      </c>
      <c r="F291" s="334">
        <v>0.8</v>
      </c>
      <c r="G291" s="334">
        <v>0.8</v>
      </c>
    </row>
    <row r="292" spans="1:7" s="333" customFormat="1" ht="28">
      <c r="A292" s="327" t="s">
        <v>4282</v>
      </c>
      <c r="B292" s="328" t="s">
        <v>1053</v>
      </c>
      <c r="C292" s="330" t="s">
        <v>4289</v>
      </c>
      <c r="D292" s="331" t="s">
        <v>1382</v>
      </c>
      <c r="E292" s="334">
        <v>0.9</v>
      </c>
      <c r="F292" s="334">
        <v>0.8</v>
      </c>
      <c r="G292" s="334">
        <v>0.8</v>
      </c>
    </row>
    <row r="293" spans="1:7" s="333" customFormat="1" ht="28">
      <c r="A293" s="327" t="s">
        <v>4282</v>
      </c>
      <c r="B293" s="328" t="s">
        <v>1053</v>
      </c>
      <c r="C293" s="330" t="s">
        <v>4290</v>
      </c>
      <c r="D293" s="331" t="s">
        <v>1622</v>
      </c>
      <c r="E293" s="334">
        <v>0.9</v>
      </c>
      <c r="F293" s="334">
        <v>0.8</v>
      </c>
      <c r="G293" s="334">
        <v>0.8</v>
      </c>
    </row>
    <row r="294" spans="1:7" s="333" customFormat="1" ht="28">
      <c r="A294" s="327" t="s">
        <v>4282</v>
      </c>
      <c r="B294" s="328" t="s">
        <v>1053</v>
      </c>
      <c r="C294" s="330" t="s">
        <v>4291</v>
      </c>
      <c r="D294" s="331" t="s">
        <v>1054</v>
      </c>
      <c r="E294" s="334">
        <v>0.9</v>
      </c>
      <c r="F294" s="334">
        <v>0.8</v>
      </c>
      <c r="G294" s="334">
        <v>0.8</v>
      </c>
    </row>
    <row r="295" spans="1:7" s="333" customFormat="1" ht="28">
      <c r="A295" s="327" t="s">
        <v>4282</v>
      </c>
      <c r="B295" s="328" t="s">
        <v>1053</v>
      </c>
      <c r="C295" s="330" t="s">
        <v>4292</v>
      </c>
      <c r="D295" s="331" t="s">
        <v>1055</v>
      </c>
      <c r="E295" s="334">
        <v>0.9</v>
      </c>
      <c r="F295" s="334">
        <v>0.8</v>
      </c>
      <c r="G295" s="334">
        <v>0.8</v>
      </c>
    </row>
    <row r="296" spans="1:7" s="333" customFormat="1" ht="28">
      <c r="A296" s="327" t="s">
        <v>4282</v>
      </c>
      <c r="B296" s="328" t="s">
        <v>1053</v>
      </c>
      <c r="C296" s="330" t="s">
        <v>4293</v>
      </c>
      <c r="D296" s="331" t="s">
        <v>1623</v>
      </c>
      <c r="E296" s="334">
        <v>0.9</v>
      </c>
      <c r="F296" s="334">
        <v>0.8</v>
      </c>
      <c r="G296" s="334">
        <v>0.8</v>
      </c>
    </row>
    <row r="297" spans="1:7" s="333" customFormat="1" ht="28">
      <c r="A297" s="327" t="s">
        <v>4282</v>
      </c>
      <c r="B297" s="328" t="s">
        <v>1053</v>
      </c>
      <c r="C297" s="330" t="s">
        <v>4294</v>
      </c>
      <c r="D297" s="331" t="s">
        <v>1624</v>
      </c>
      <c r="E297" s="334">
        <v>0.9</v>
      </c>
      <c r="F297" s="334">
        <v>0.8</v>
      </c>
      <c r="G297" s="334">
        <v>0.8</v>
      </c>
    </row>
    <row r="298" spans="1:7" s="333" customFormat="1" ht="28">
      <c r="A298" s="327" t="s">
        <v>4282</v>
      </c>
      <c r="B298" s="328" t="s">
        <v>1053</v>
      </c>
      <c r="C298" s="330" t="s">
        <v>4295</v>
      </c>
      <c r="D298" s="331" t="s">
        <v>1571</v>
      </c>
      <c r="E298" s="334">
        <v>0.9</v>
      </c>
      <c r="F298" s="334">
        <v>0.8</v>
      </c>
      <c r="G298" s="334">
        <v>0.8</v>
      </c>
    </row>
    <row r="299" spans="1:7" s="333" customFormat="1" ht="42">
      <c r="A299" s="327" t="s">
        <v>4282</v>
      </c>
      <c r="B299" s="328" t="s">
        <v>1053</v>
      </c>
      <c r="C299" s="330" t="s">
        <v>4296</v>
      </c>
      <c r="D299" s="331" t="s">
        <v>1625</v>
      </c>
      <c r="E299" s="334">
        <v>0.9</v>
      </c>
      <c r="F299" s="334">
        <v>0.8</v>
      </c>
      <c r="G299" s="334">
        <v>0.8</v>
      </c>
    </row>
    <row r="300" spans="1:7" s="333" customFormat="1" ht="42">
      <c r="A300" s="327" t="s">
        <v>4282</v>
      </c>
      <c r="B300" s="328" t="s">
        <v>1053</v>
      </c>
      <c r="C300" s="330" t="s">
        <v>4297</v>
      </c>
      <c r="D300" s="331" t="s">
        <v>1626</v>
      </c>
      <c r="E300" s="334">
        <v>0.9</v>
      </c>
      <c r="F300" s="334">
        <v>0.8</v>
      </c>
      <c r="G300" s="334">
        <v>0.8</v>
      </c>
    </row>
    <row r="301" spans="1:7" s="333" customFormat="1" ht="28">
      <c r="A301" s="327" t="s">
        <v>4282</v>
      </c>
      <c r="B301" s="328" t="s">
        <v>1053</v>
      </c>
      <c r="C301" s="330" t="s">
        <v>4298</v>
      </c>
      <c r="D301" s="331" t="s">
        <v>1627</v>
      </c>
      <c r="E301" s="334">
        <v>0.9</v>
      </c>
      <c r="F301" s="334">
        <v>0.8</v>
      </c>
      <c r="G301" s="334">
        <v>0.8</v>
      </c>
    </row>
    <row r="302" spans="1:7" s="333" customFormat="1" ht="28">
      <c r="A302" s="327" t="s">
        <v>4282</v>
      </c>
      <c r="B302" s="328" t="s">
        <v>1053</v>
      </c>
      <c r="C302" s="330" t="s">
        <v>4299</v>
      </c>
      <c r="D302" s="331" t="s">
        <v>1628</v>
      </c>
      <c r="E302" s="334">
        <v>0.9</v>
      </c>
      <c r="F302" s="334">
        <v>0.8</v>
      </c>
      <c r="G302" s="334">
        <v>0.8</v>
      </c>
    </row>
    <row r="303" spans="1:7" s="333" customFormat="1" ht="28">
      <c r="A303" s="327" t="s">
        <v>4282</v>
      </c>
      <c r="B303" s="328" t="s">
        <v>1053</v>
      </c>
      <c r="C303" s="330" t="s">
        <v>4300</v>
      </c>
      <c r="D303" s="331" t="s">
        <v>1572</v>
      </c>
      <c r="E303" s="334">
        <v>0.9</v>
      </c>
      <c r="F303" s="334">
        <v>0.8</v>
      </c>
      <c r="G303" s="334">
        <v>0.8</v>
      </c>
    </row>
    <row r="304" spans="1:7" s="333" customFormat="1" ht="28">
      <c r="A304" s="327" t="s">
        <v>4282</v>
      </c>
      <c r="B304" s="328" t="s">
        <v>1053</v>
      </c>
      <c r="C304" s="330" t="s">
        <v>4301</v>
      </c>
      <c r="D304" s="331" t="s">
        <v>1573</v>
      </c>
      <c r="E304" s="334">
        <v>0.9</v>
      </c>
      <c r="F304" s="334">
        <v>0.8</v>
      </c>
      <c r="G304" s="334">
        <v>0.8</v>
      </c>
    </row>
    <row r="305" spans="1:7" s="333" customFormat="1" ht="28">
      <c r="A305" s="327" t="s">
        <v>4282</v>
      </c>
      <c r="B305" s="328" t="s">
        <v>1053</v>
      </c>
      <c r="C305" s="330" t="s">
        <v>4302</v>
      </c>
      <c r="D305" s="331" t="s">
        <v>1574</v>
      </c>
      <c r="E305" s="334">
        <v>0.9</v>
      </c>
      <c r="F305" s="334">
        <v>0.8</v>
      </c>
      <c r="G305" s="334">
        <v>0.8</v>
      </c>
    </row>
    <row r="306" spans="1:7" s="333" customFormat="1" ht="28">
      <c r="A306" s="327" t="s">
        <v>4282</v>
      </c>
      <c r="B306" s="328" t="s">
        <v>1053</v>
      </c>
      <c r="C306" s="330" t="s">
        <v>4303</v>
      </c>
      <c r="D306" s="331" t="s">
        <v>1056</v>
      </c>
      <c r="E306" s="334">
        <v>0.9</v>
      </c>
      <c r="F306" s="334">
        <v>0.8</v>
      </c>
      <c r="G306" s="334">
        <v>0.8</v>
      </c>
    </row>
    <row r="307" spans="1:7" s="333" customFormat="1" ht="42">
      <c r="A307" s="327" t="s">
        <v>4282</v>
      </c>
      <c r="B307" s="328" t="s">
        <v>1053</v>
      </c>
      <c r="C307" s="330" t="s">
        <v>4304</v>
      </c>
      <c r="D307" s="331" t="s">
        <v>1629</v>
      </c>
      <c r="E307" s="334">
        <v>0.9</v>
      </c>
      <c r="F307" s="334">
        <v>0.8</v>
      </c>
      <c r="G307" s="334">
        <v>0.8</v>
      </c>
    </row>
    <row r="308" spans="1:7" s="333" customFormat="1" ht="42">
      <c r="A308" s="327" t="s">
        <v>4282</v>
      </c>
      <c r="B308" s="328" t="s">
        <v>1053</v>
      </c>
      <c r="C308" s="330" t="s">
        <v>4305</v>
      </c>
      <c r="D308" s="331" t="s">
        <v>1384</v>
      </c>
      <c r="E308" s="334">
        <v>0.9</v>
      </c>
      <c r="F308" s="334">
        <v>0.8</v>
      </c>
      <c r="G308" s="334">
        <v>0.8</v>
      </c>
    </row>
    <row r="309" spans="1:7" s="333" customFormat="1" ht="42">
      <c r="A309" s="327" t="s">
        <v>4282</v>
      </c>
      <c r="B309" s="328" t="s">
        <v>1053</v>
      </c>
      <c r="C309" s="330" t="s">
        <v>4306</v>
      </c>
      <c r="D309" s="331" t="s">
        <v>1385</v>
      </c>
      <c r="E309" s="334">
        <v>0.9</v>
      </c>
      <c r="F309" s="334">
        <v>0.8</v>
      </c>
      <c r="G309" s="334">
        <v>0.8</v>
      </c>
    </row>
    <row r="310" spans="1:7" s="333" customFormat="1" ht="28">
      <c r="A310" s="327" t="s">
        <v>4282</v>
      </c>
      <c r="B310" s="328" t="s">
        <v>1053</v>
      </c>
      <c r="C310" s="330" t="s">
        <v>4307</v>
      </c>
      <c r="D310" s="331" t="s">
        <v>1057</v>
      </c>
      <c r="E310" s="334">
        <v>0.9</v>
      </c>
      <c r="F310" s="334">
        <v>0.8</v>
      </c>
      <c r="G310" s="334">
        <v>0.8</v>
      </c>
    </row>
    <row r="311" spans="1:7" s="333" customFormat="1" ht="28">
      <c r="A311" s="327" t="s">
        <v>4282</v>
      </c>
      <c r="B311" s="328" t="s">
        <v>1053</v>
      </c>
      <c r="C311" s="330" t="s">
        <v>4308</v>
      </c>
      <c r="D311" s="331" t="s">
        <v>1058</v>
      </c>
      <c r="E311" s="334">
        <v>0.9</v>
      </c>
      <c r="F311" s="334">
        <v>0.8</v>
      </c>
      <c r="G311" s="334">
        <v>0.8</v>
      </c>
    </row>
    <row r="312" spans="1:7" s="333" customFormat="1" ht="42">
      <c r="A312" s="327" t="s">
        <v>4282</v>
      </c>
      <c r="B312" s="328" t="s">
        <v>1053</v>
      </c>
      <c r="C312" s="330" t="s">
        <v>4309</v>
      </c>
      <c r="D312" s="331" t="s">
        <v>4561</v>
      </c>
      <c r="E312" s="332">
        <v>1</v>
      </c>
      <c r="F312" s="332">
        <v>1</v>
      </c>
      <c r="G312" s="332">
        <v>1</v>
      </c>
    </row>
    <row r="313" spans="1:7" s="333" customFormat="1" ht="42">
      <c r="A313" s="327" t="s">
        <v>4282</v>
      </c>
      <c r="B313" s="328" t="s">
        <v>1053</v>
      </c>
      <c r="C313" s="330" t="s">
        <v>4310</v>
      </c>
      <c r="D313" s="331" t="s">
        <v>4562</v>
      </c>
      <c r="E313" s="332">
        <v>1</v>
      </c>
      <c r="F313" s="332">
        <v>1</v>
      </c>
      <c r="G313" s="332">
        <v>1</v>
      </c>
    </row>
    <row r="314" spans="1:7" s="333" customFormat="1" ht="42">
      <c r="A314" s="327" t="s">
        <v>4282</v>
      </c>
      <c r="B314" s="328" t="s">
        <v>1053</v>
      </c>
      <c r="C314" s="330" t="s">
        <v>4311</v>
      </c>
      <c r="D314" s="331" t="s">
        <v>4563</v>
      </c>
      <c r="E314" s="332">
        <v>1</v>
      </c>
      <c r="F314" s="332">
        <v>1</v>
      </c>
      <c r="G314" s="332">
        <v>1</v>
      </c>
    </row>
    <row r="315" spans="1:7" s="333" customFormat="1" ht="42">
      <c r="A315" s="327" t="s">
        <v>4282</v>
      </c>
      <c r="B315" s="328" t="s">
        <v>1053</v>
      </c>
      <c r="C315" s="330" t="s">
        <v>4312</v>
      </c>
      <c r="D315" s="331" t="s">
        <v>4564</v>
      </c>
      <c r="E315" s="332">
        <v>1</v>
      </c>
      <c r="F315" s="332">
        <v>1</v>
      </c>
      <c r="G315" s="332">
        <v>1</v>
      </c>
    </row>
    <row r="316" spans="1:7" s="333" customFormat="1" ht="42">
      <c r="A316" s="327" t="s">
        <v>4282</v>
      </c>
      <c r="B316" s="328" t="s">
        <v>1053</v>
      </c>
      <c r="C316" s="330" t="s">
        <v>4313</v>
      </c>
      <c r="D316" s="331" t="s">
        <v>4565</v>
      </c>
      <c r="E316" s="332">
        <v>1</v>
      </c>
      <c r="F316" s="332">
        <v>1</v>
      </c>
      <c r="G316" s="332">
        <v>1</v>
      </c>
    </row>
    <row r="317" spans="1:7" s="333" customFormat="1" ht="42">
      <c r="A317" s="327" t="s">
        <v>4282</v>
      </c>
      <c r="B317" s="328" t="s">
        <v>1053</v>
      </c>
      <c r="C317" s="330" t="s">
        <v>4314</v>
      </c>
      <c r="D317" s="331" t="s">
        <v>4566</v>
      </c>
      <c r="E317" s="332">
        <v>1</v>
      </c>
      <c r="F317" s="332">
        <v>1</v>
      </c>
      <c r="G317" s="332">
        <v>1</v>
      </c>
    </row>
    <row r="318" spans="1:7" s="333" customFormat="1" ht="42">
      <c r="A318" s="327" t="s">
        <v>4282</v>
      </c>
      <c r="B318" s="328" t="s">
        <v>1053</v>
      </c>
      <c r="C318" s="330" t="s">
        <v>4315</v>
      </c>
      <c r="D318" s="331" t="s">
        <v>4567</v>
      </c>
      <c r="E318" s="332">
        <v>1</v>
      </c>
      <c r="F318" s="332">
        <v>1</v>
      </c>
      <c r="G318" s="332">
        <v>1</v>
      </c>
    </row>
    <row r="319" spans="1:7" s="333" customFormat="1" ht="42">
      <c r="A319" s="327" t="s">
        <v>4282</v>
      </c>
      <c r="B319" s="328" t="s">
        <v>1053</v>
      </c>
      <c r="C319" s="330" t="s">
        <v>4316</v>
      </c>
      <c r="D319" s="331" t="s">
        <v>4568</v>
      </c>
      <c r="E319" s="332">
        <v>1</v>
      </c>
      <c r="F319" s="332">
        <v>1</v>
      </c>
      <c r="G319" s="332">
        <v>1</v>
      </c>
    </row>
    <row r="320" spans="1:7" s="333" customFormat="1" ht="42">
      <c r="A320" s="327" t="s">
        <v>4282</v>
      </c>
      <c r="B320" s="328" t="s">
        <v>1053</v>
      </c>
      <c r="C320" s="330" t="s">
        <v>4317</v>
      </c>
      <c r="D320" s="331" t="s">
        <v>4569</v>
      </c>
      <c r="E320" s="332">
        <v>1</v>
      </c>
      <c r="F320" s="332">
        <v>1</v>
      </c>
      <c r="G320" s="332">
        <v>1</v>
      </c>
    </row>
    <row r="321" spans="1:7" s="333" customFormat="1" ht="42">
      <c r="A321" s="327" t="s">
        <v>4282</v>
      </c>
      <c r="B321" s="328" t="s">
        <v>1053</v>
      </c>
      <c r="C321" s="330" t="s">
        <v>4318</v>
      </c>
      <c r="D321" s="331" t="s">
        <v>4570</v>
      </c>
      <c r="E321" s="332">
        <v>1</v>
      </c>
      <c r="F321" s="332">
        <v>1</v>
      </c>
      <c r="G321" s="332">
        <v>1</v>
      </c>
    </row>
    <row r="322" spans="1:7" s="333" customFormat="1" ht="56">
      <c r="A322" s="327" t="s">
        <v>4282</v>
      </c>
      <c r="B322" s="328" t="s">
        <v>1053</v>
      </c>
      <c r="C322" s="330" t="s">
        <v>4319</v>
      </c>
      <c r="D322" s="331" t="s">
        <v>1685</v>
      </c>
      <c r="E322" s="244" t="s">
        <v>1931</v>
      </c>
      <c r="F322" s="244" t="s">
        <v>1932</v>
      </c>
      <c r="G322" s="244" t="s">
        <v>1933</v>
      </c>
    </row>
    <row r="323" spans="1:7" s="333" customFormat="1" ht="56">
      <c r="A323" s="327" t="s">
        <v>4282</v>
      </c>
      <c r="B323" s="328" t="s">
        <v>1053</v>
      </c>
      <c r="C323" s="330" t="s">
        <v>4320</v>
      </c>
      <c r="D323" s="331" t="s">
        <v>1686</v>
      </c>
      <c r="E323" s="332">
        <v>1</v>
      </c>
      <c r="F323" s="332">
        <v>1</v>
      </c>
      <c r="G323" s="332">
        <v>1</v>
      </c>
    </row>
    <row r="324" spans="1:7" s="333" customFormat="1" ht="18">
      <c r="A324" s="327" t="s">
        <v>4282</v>
      </c>
      <c r="B324" s="328" t="s">
        <v>1053</v>
      </c>
      <c r="C324" s="330" t="s">
        <v>4321</v>
      </c>
      <c r="D324" s="331" t="s">
        <v>1296</v>
      </c>
      <c r="E324" s="244" t="s">
        <v>1931</v>
      </c>
      <c r="F324" s="244" t="s">
        <v>1932</v>
      </c>
      <c r="G324" s="244" t="s">
        <v>1933</v>
      </c>
    </row>
    <row r="325" spans="1:7" s="333" customFormat="1" ht="18">
      <c r="A325" s="327" t="s">
        <v>4282</v>
      </c>
      <c r="B325" s="328" t="s">
        <v>1053</v>
      </c>
      <c r="C325" s="330" t="s">
        <v>4322</v>
      </c>
      <c r="D325" s="331" t="s">
        <v>1297</v>
      </c>
      <c r="E325" s="244" t="s">
        <v>1931</v>
      </c>
      <c r="F325" s="244" t="s">
        <v>1932</v>
      </c>
      <c r="G325" s="244" t="s">
        <v>1933</v>
      </c>
    </row>
    <row r="326" spans="1:7" s="333" customFormat="1" ht="18">
      <c r="A326" s="327" t="s">
        <v>4282</v>
      </c>
      <c r="B326" s="328" t="s">
        <v>1053</v>
      </c>
      <c r="C326" s="330" t="s">
        <v>4323</v>
      </c>
      <c r="D326" s="331" t="s">
        <v>1298</v>
      </c>
      <c r="E326" s="244" t="s">
        <v>1931</v>
      </c>
      <c r="F326" s="244" t="s">
        <v>1932</v>
      </c>
      <c r="G326" s="244" t="s">
        <v>1933</v>
      </c>
    </row>
    <row r="327" spans="1:7" s="333" customFormat="1" ht="18">
      <c r="A327" s="327" t="s">
        <v>4282</v>
      </c>
      <c r="B327" s="328" t="s">
        <v>1053</v>
      </c>
      <c r="C327" s="330" t="s">
        <v>4324</v>
      </c>
      <c r="D327" s="331" t="s">
        <v>4011</v>
      </c>
      <c r="E327" s="244" t="s">
        <v>1931</v>
      </c>
      <c r="F327" s="244" t="s">
        <v>1932</v>
      </c>
      <c r="G327" s="244" t="s">
        <v>1933</v>
      </c>
    </row>
    <row r="328" spans="1:7" s="333" customFormat="1" ht="18">
      <c r="A328" s="327" t="s">
        <v>4282</v>
      </c>
      <c r="B328" s="328" t="s">
        <v>1053</v>
      </c>
      <c r="C328" s="330" t="s">
        <v>4325</v>
      </c>
      <c r="D328" s="331" t="s">
        <v>4013</v>
      </c>
      <c r="E328" s="244" t="s">
        <v>1931</v>
      </c>
      <c r="F328" s="244" t="s">
        <v>1932</v>
      </c>
      <c r="G328" s="244" t="s">
        <v>1933</v>
      </c>
    </row>
    <row r="329" spans="1:7" s="333" customFormat="1" ht="18">
      <c r="A329" s="327" t="s">
        <v>4282</v>
      </c>
      <c r="B329" s="328" t="s">
        <v>1053</v>
      </c>
      <c r="C329" s="330" t="s">
        <v>4326</v>
      </c>
      <c r="D329" s="331" t="s">
        <v>4015</v>
      </c>
      <c r="E329" s="244" t="s">
        <v>1931</v>
      </c>
      <c r="F329" s="244" t="s">
        <v>1932</v>
      </c>
      <c r="G329" s="244" t="s">
        <v>1933</v>
      </c>
    </row>
    <row r="330" spans="1:7" s="333" customFormat="1" ht="18">
      <c r="A330" s="327" t="s">
        <v>4282</v>
      </c>
      <c r="B330" s="328" t="s">
        <v>1053</v>
      </c>
      <c r="C330" s="330" t="s">
        <v>4327</v>
      </c>
      <c r="D330" s="331" t="s">
        <v>4017</v>
      </c>
      <c r="E330" s="244" t="s">
        <v>1931</v>
      </c>
      <c r="F330" s="244" t="s">
        <v>1932</v>
      </c>
      <c r="G330" s="244" t="s">
        <v>1933</v>
      </c>
    </row>
    <row r="331" spans="1:7" s="333" customFormat="1" ht="18">
      <c r="A331" s="327" t="s">
        <v>4282</v>
      </c>
      <c r="B331" s="328" t="s">
        <v>1053</v>
      </c>
      <c r="C331" s="330" t="s">
        <v>4328</v>
      </c>
      <c r="D331" s="331" t="s">
        <v>4019</v>
      </c>
      <c r="E331" s="244" t="s">
        <v>1931</v>
      </c>
      <c r="F331" s="244" t="s">
        <v>1932</v>
      </c>
      <c r="G331" s="244" t="s">
        <v>1933</v>
      </c>
    </row>
    <row r="332" spans="1:7" s="333" customFormat="1" ht="18">
      <c r="A332" s="327" t="s">
        <v>4282</v>
      </c>
      <c r="B332" s="328" t="s">
        <v>1053</v>
      </c>
      <c r="C332" s="330" t="s">
        <v>4329</v>
      </c>
      <c r="D332" s="331" t="s">
        <v>4021</v>
      </c>
      <c r="E332" s="244" t="s">
        <v>1931</v>
      </c>
      <c r="F332" s="244" t="s">
        <v>1932</v>
      </c>
      <c r="G332" s="244" t="s">
        <v>1933</v>
      </c>
    </row>
    <row r="333" spans="1:7" s="333" customFormat="1" ht="18">
      <c r="A333" s="327" t="s">
        <v>4282</v>
      </c>
      <c r="B333" s="328" t="s">
        <v>1053</v>
      </c>
      <c r="C333" s="330" t="s">
        <v>4330</v>
      </c>
      <c r="D333" s="331" t="s">
        <v>4023</v>
      </c>
      <c r="E333" s="244" t="s">
        <v>1931</v>
      </c>
      <c r="F333" s="244" t="s">
        <v>1932</v>
      </c>
      <c r="G333" s="244" t="s">
        <v>1933</v>
      </c>
    </row>
    <row r="334" spans="1:7" s="333" customFormat="1" ht="28">
      <c r="A334" s="327" t="s">
        <v>4282</v>
      </c>
      <c r="B334" s="328" t="s">
        <v>1053</v>
      </c>
      <c r="C334" s="330" t="s">
        <v>4331</v>
      </c>
      <c r="D334" s="331" t="s">
        <v>4025</v>
      </c>
      <c r="E334" s="244" t="s">
        <v>1931</v>
      </c>
      <c r="F334" s="244" t="s">
        <v>1932</v>
      </c>
      <c r="G334" s="244" t="s">
        <v>1933</v>
      </c>
    </row>
    <row r="335" spans="1:7" s="333" customFormat="1" ht="28">
      <c r="A335" s="327" t="s">
        <v>4282</v>
      </c>
      <c r="B335" s="328" t="s">
        <v>1053</v>
      </c>
      <c r="C335" s="330" t="s">
        <v>4332</v>
      </c>
      <c r="D335" s="331" t="s">
        <v>4027</v>
      </c>
      <c r="E335" s="244" t="s">
        <v>1931</v>
      </c>
      <c r="F335" s="244" t="s">
        <v>1932</v>
      </c>
      <c r="G335" s="244" t="s">
        <v>1933</v>
      </c>
    </row>
    <row r="336" spans="1:7" s="333" customFormat="1" ht="28">
      <c r="A336" s="327" t="s">
        <v>4282</v>
      </c>
      <c r="B336" s="328" t="s">
        <v>1053</v>
      </c>
      <c r="C336" s="330" t="s">
        <v>4333</v>
      </c>
      <c r="D336" s="331" t="s">
        <v>4029</v>
      </c>
      <c r="E336" s="244" t="s">
        <v>1931</v>
      </c>
      <c r="F336" s="244" t="s">
        <v>1932</v>
      </c>
      <c r="G336" s="244" t="s">
        <v>1933</v>
      </c>
    </row>
    <row r="337" spans="1:7" s="333" customFormat="1" ht="28">
      <c r="A337" s="327" t="s">
        <v>4282</v>
      </c>
      <c r="B337" s="328" t="s">
        <v>1053</v>
      </c>
      <c r="C337" s="330" t="s">
        <v>4334</v>
      </c>
      <c r="D337" s="331" t="s">
        <v>4031</v>
      </c>
      <c r="E337" s="244" t="s">
        <v>1931</v>
      </c>
      <c r="F337" s="244" t="s">
        <v>1932</v>
      </c>
      <c r="G337" s="244" t="s">
        <v>1933</v>
      </c>
    </row>
    <row r="338" spans="1:7" s="333" customFormat="1" ht="28">
      <c r="A338" s="327" t="s">
        <v>4282</v>
      </c>
      <c r="B338" s="328" t="s">
        <v>1053</v>
      </c>
      <c r="C338" s="330" t="s">
        <v>4335</v>
      </c>
      <c r="D338" s="331" t="s">
        <v>4033</v>
      </c>
      <c r="E338" s="244" t="s">
        <v>1931</v>
      </c>
      <c r="F338" s="244" t="s">
        <v>1932</v>
      </c>
      <c r="G338" s="244" t="s">
        <v>1933</v>
      </c>
    </row>
    <row r="339" spans="1:7" s="333" customFormat="1" ht="28">
      <c r="A339" s="327" t="s">
        <v>4282</v>
      </c>
      <c r="B339" s="328" t="s">
        <v>1053</v>
      </c>
      <c r="C339" s="330" t="s">
        <v>4336</v>
      </c>
      <c r="D339" s="331" t="s">
        <v>4337</v>
      </c>
      <c r="E339" s="244" t="s">
        <v>1931</v>
      </c>
      <c r="F339" s="244" t="s">
        <v>1932</v>
      </c>
      <c r="G339" s="244" t="s">
        <v>1933</v>
      </c>
    </row>
    <row r="340" spans="1:7" s="333" customFormat="1" ht="28">
      <c r="A340" s="327" t="s">
        <v>4282</v>
      </c>
      <c r="B340" s="328" t="s">
        <v>1053</v>
      </c>
      <c r="C340" s="330" t="s">
        <v>4338</v>
      </c>
      <c r="D340" s="331" t="s">
        <v>4339</v>
      </c>
      <c r="E340" s="244" t="s">
        <v>1931</v>
      </c>
      <c r="F340" s="244" t="s">
        <v>1932</v>
      </c>
      <c r="G340" s="244" t="s">
        <v>1933</v>
      </c>
    </row>
    <row r="341" spans="1:7" s="333" customFormat="1" ht="42">
      <c r="A341" s="327" t="s">
        <v>4340</v>
      </c>
      <c r="B341" s="328" t="s">
        <v>1059</v>
      </c>
      <c r="C341" s="330" t="s">
        <v>4341</v>
      </c>
      <c r="D341" s="331" t="s">
        <v>1060</v>
      </c>
      <c r="E341" s="244" t="s">
        <v>1931</v>
      </c>
      <c r="F341" s="244" t="s">
        <v>1932</v>
      </c>
      <c r="G341" s="244" t="s">
        <v>1933</v>
      </c>
    </row>
    <row r="342" spans="1:7" s="333" customFormat="1" ht="28">
      <c r="A342" s="327" t="s">
        <v>4340</v>
      </c>
      <c r="B342" s="328" t="s">
        <v>1059</v>
      </c>
      <c r="C342" s="330" t="s">
        <v>4342</v>
      </c>
      <c r="D342" s="331" t="s">
        <v>1061</v>
      </c>
      <c r="E342" s="244" t="s">
        <v>1931</v>
      </c>
      <c r="F342" s="244" t="s">
        <v>1932</v>
      </c>
      <c r="G342" s="244" t="s">
        <v>1933</v>
      </c>
    </row>
    <row r="343" spans="1:7" s="333" customFormat="1" ht="18">
      <c r="A343" s="327" t="s">
        <v>4340</v>
      </c>
      <c r="B343" s="328" t="s">
        <v>1059</v>
      </c>
      <c r="C343" s="330" t="s">
        <v>4343</v>
      </c>
      <c r="D343" s="331" t="s">
        <v>1062</v>
      </c>
      <c r="E343" s="244" t="s">
        <v>1931</v>
      </c>
      <c r="F343" s="244" t="s">
        <v>1932</v>
      </c>
      <c r="G343" s="244" t="s">
        <v>1933</v>
      </c>
    </row>
    <row r="344" spans="1:7" s="333" customFormat="1" ht="42">
      <c r="A344" s="327" t="s">
        <v>4340</v>
      </c>
      <c r="B344" s="328" t="s">
        <v>1059</v>
      </c>
      <c r="C344" s="330" t="s">
        <v>4344</v>
      </c>
      <c r="D344" s="331" t="s">
        <v>1063</v>
      </c>
      <c r="E344" s="244" t="s">
        <v>1931</v>
      </c>
      <c r="F344" s="244" t="s">
        <v>1932</v>
      </c>
      <c r="G344" s="244" t="s">
        <v>1933</v>
      </c>
    </row>
    <row r="345" spans="1:7" s="333" customFormat="1" ht="28">
      <c r="A345" s="327" t="s">
        <v>4340</v>
      </c>
      <c r="B345" s="328" t="s">
        <v>1059</v>
      </c>
      <c r="C345" s="330" t="s">
        <v>4345</v>
      </c>
      <c r="D345" s="331" t="s">
        <v>1630</v>
      </c>
      <c r="E345" s="334">
        <v>1</v>
      </c>
      <c r="F345" s="334">
        <v>1</v>
      </c>
      <c r="G345" s="334">
        <v>1</v>
      </c>
    </row>
    <row r="346" spans="1:7" s="333" customFormat="1" ht="28">
      <c r="A346" s="327" t="s">
        <v>4340</v>
      </c>
      <c r="B346" s="328" t="s">
        <v>1059</v>
      </c>
      <c r="C346" s="330" t="s">
        <v>4346</v>
      </c>
      <c r="D346" s="331" t="s">
        <v>1631</v>
      </c>
      <c r="E346" s="334">
        <v>1</v>
      </c>
      <c r="F346" s="334">
        <v>1</v>
      </c>
      <c r="G346" s="334">
        <v>1</v>
      </c>
    </row>
    <row r="347" spans="1:7" s="333" customFormat="1" ht="28">
      <c r="A347" s="327" t="s">
        <v>4340</v>
      </c>
      <c r="B347" s="328" t="s">
        <v>1059</v>
      </c>
      <c r="C347" s="330" t="s">
        <v>4347</v>
      </c>
      <c r="D347" s="331" t="s">
        <v>1632</v>
      </c>
      <c r="E347" s="334">
        <v>0.9</v>
      </c>
      <c r="F347" s="334">
        <v>0.8</v>
      </c>
      <c r="G347" s="334">
        <v>0.8</v>
      </c>
    </row>
    <row r="348" spans="1:7" s="333" customFormat="1" ht="28">
      <c r="A348" s="327" t="s">
        <v>4340</v>
      </c>
      <c r="B348" s="328" t="s">
        <v>1059</v>
      </c>
      <c r="C348" s="330" t="s">
        <v>4348</v>
      </c>
      <c r="D348" s="331" t="s">
        <v>1633</v>
      </c>
      <c r="E348" s="334">
        <v>0.9</v>
      </c>
      <c r="F348" s="334">
        <v>0.8</v>
      </c>
      <c r="G348" s="334">
        <v>0.8</v>
      </c>
    </row>
    <row r="349" spans="1:7" s="333" customFormat="1" ht="28">
      <c r="A349" s="327" t="s">
        <v>4340</v>
      </c>
      <c r="B349" s="328" t="s">
        <v>1059</v>
      </c>
      <c r="C349" s="330" t="s">
        <v>4349</v>
      </c>
      <c r="D349" s="331" t="s">
        <v>1634</v>
      </c>
      <c r="E349" s="334">
        <v>0.9</v>
      </c>
      <c r="F349" s="334">
        <v>0.8</v>
      </c>
      <c r="G349" s="334">
        <v>0.8</v>
      </c>
    </row>
    <row r="350" spans="1:7" s="333" customFormat="1">
      <c r="A350" s="327" t="s">
        <v>4340</v>
      </c>
      <c r="B350" s="328" t="s">
        <v>1059</v>
      </c>
      <c r="C350" s="330" t="s">
        <v>4350</v>
      </c>
      <c r="D350" s="331" t="s">
        <v>1635</v>
      </c>
      <c r="E350" s="334">
        <v>1</v>
      </c>
      <c r="F350" s="334">
        <v>1</v>
      </c>
      <c r="G350" s="334">
        <v>1</v>
      </c>
    </row>
    <row r="351" spans="1:7" s="333" customFormat="1">
      <c r="A351" s="327" t="s">
        <v>4351</v>
      </c>
      <c r="B351" s="328" t="s">
        <v>1064</v>
      </c>
      <c r="C351" s="330" t="s">
        <v>4352</v>
      </c>
      <c r="D351" s="331" t="s">
        <v>1303</v>
      </c>
      <c r="E351" s="334">
        <v>1</v>
      </c>
      <c r="F351" s="334">
        <v>1</v>
      </c>
      <c r="G351" s="334">
        <v>1</v>
      </c>
    </row>
    <row r="352" spans="1:7" s="333" customFormat="1">
      <c r="A352" s="327" t="s">
        <v>4351</v>
      </c>
      <c r="B352" s="328" t="s">
        <v>1064</v>
      </c>
      <c r="C352" s="330" t="s">
        <v>4353</v>
      </c>
      <c r="D352" s="331" t="s">
        <v>1304</v>
      </c>
      <c r="E352" s="334">
        <v>1</v>
      </c>
      <c r="F352" s="334">
        <v>1</v>
      </c>
      <c r="G352" s="334">
        <v>1</v>
      </c>
    </row>
    <row r="353" spans="1:7" s="333" customFormat="1">
      <c r="A353" s="327" t="s">
        <v>4351</v>
      </c>
      <c r="B353" s="328" t="s">
        <v>1064</v>
      </c>
      <c r="C353" s="330" t="s">
        <v>4354</v>
      </c>
      <c r="D353" s="331" t="s">
        <v>1305</v>
      </c>
      <c r="E353" s="334">
        <v>1</v>
      </c>
      <c r="F353" s="334">
        <v>1</v>
      </c>
      <c r="G353" s="334">
        <v>1</v>
      </c>
    </row>
    <row r="354" spans="1:7" s="333" customFormat="1">
      <c r="A354" s="327" t="s">
        <v>4351</v>
      </c>
      <c r="B354" s="328" t="s">
        <v>1064</v>
      </c>
      <c r="C354" s="330" t="s">
        <v>4355</v>
      </c>
      <c r="D354" s="331" t="s">
        <v>1306</v>
      </c>
      <c r="E354" s="334">
        <v>1</v>
      </c>
      <c r="F354" s="334">
        <v>1</v>
      </c>
      <c r="G354" s="334">
        <v>1</v>
      </c>
    </row>
    <row r="355" spans="1:7" s="333" customFormat="1">
      <c r="A355" s="327" t="s">
        <v>4351</v>
      </c>
      <c r="B355" s="328" t="s">
        <v>1064</v>
      </c>
      <c r="C355" s="330" t="s">
        <v>4356</v>
      </c>
      <c r="D355" s="331" t="s">
        <v>1307</v>
      </c>
      <c r="E355" s="334">
        <v>1</v>
      </c>
      <c r="F355" s="334">
        <v>1</v>
      </c>
      <c r="G355" s="334">
        <v>1</v>
      </c>
    </row>
    <row r="356" spans="1:7" s="333" customFormat="1">
      <c r="A356" s="327" t="s">
        <v>4351</v>
      </c>
      <c r="B356" s="328" t="s">
        <v>1064</v>
      </c>
      <c r="C356" s="330" t="s">
        <v>4357</v>
      </c>
      <c r="D356" s="331" t="s">
        <v>1386</v>
      </c>
      <c r="E356" s="334">
        <v>1</v>
      </c>
      <c r="F356" s="334">
        <v>1</v>
      </c>
      <c r="G356" s="334">
        <v>1</v>
      </c>
    </row>
    <row r="357" spans="1:7" s="333" customFormat="1" ht="18">
      <c r="A357" s="327" t="s">
        <v>4351</v>
      </c>
      <c r="B357" s="328" t="s">
        <v>1064</v>
      </c>
      <c r="C357" s="330" t="s">
        <v>4358</v>
      </c>
      <c r="D357" s="331" t="s">
        <v>1065</v>
      </c>
      <c r="E357" s="244" t="s">
        <v>1931</v>
      </c>
      <c r="F357" s="244" t="s">
        <v>1932</v>
      </c>
      <c r="G357" s="244" t="s">
        <v>1933</v>
      </c>
    </row>
    <row r="358" spans="1:7" s="333" customFormat="1" ht="18">
      <c r="A358" s="327" t="s">
        <v>4351</v>
      </c>
      <c r="B358" s="328" t="s">
        <v>1064</v>
      </c>
      <c r="C358" s="330" t="s">
        <v>4359</v>
      </c>
      <c r="D358" s="331" t="s">
        <v>1066</v>
      </c>
      <c r="E358" s="244" t="s">
        <v>1931</v>
      </c>
      <c r="F358" s="244" t="s">
        <v>1932</v>
      </c>
      <c r="G358" s="244" t="s">
        <v>1933</v>
      </c>
    </row>
    <row r="359" spans="1:7" s="333" customFormat="1" ht="18">
      <c r="A359" s="327" t="s">
        <v>4360</v>
      </c>
      <c r="B359" s="328" t="s">
        <v>1067</v>
      </c>
      <c r="C359" s="330" t="s">
        <v>4361</v>
      </c>
      <c r="D359" s="331" t="s">
        <v>1068</v>
      </c>
      <c r="E359" s="244" t="s">
        <v>1931</v>
      </c>
      <c r="F359" s="244" t="s">
        <v>1932</v>
      </c>
      <c r="G359" s="244" t="s">
        <v>1933</v>
      </c>
    </row>
    <row r="360" spans="1:7" s="333" customFormat="1" ht="18">
      <c r="A360" s="327" t="s">
        <v>4360</v>
      </c>
      <c r="B360" s="328" t="s">
        <v>1067</v>
      </c>
      <c r="C360" s="330" t="s">
        <v>4362</v>
      </c>
      <c r="D360" s="331" t="s">
        <v>1069</v>
      </c>
      <c r="E360" s="244" t="s">
        <v>1931</v>
      </c>
      <c r="F360" s="244" t="s">
        <v>1932</v>
      </c>
      <c r="G360" s="244" t="s">
        <v>1933</v>
      </c>
    </row>
    <row r="361" spans="1:7" s="333" customFormat="1" ht="18">
      <c r="A361" s="327" t="s">
        <v>4360</v>
      </c>
      <c r="B361" s="328" t="s">
        <v>1067</v>
      </c>
      <c r="C361" s="330" t="s">
        <v>4363</v>
      </c>
      <c r="D361" s="331" t="s">
        <v>1387</v>
      </c>
      <c r="E361" s="244" t="s">
        <v>1931</v>
      </c>
      <c r="F361" s="244" t="s">
        <v>1932</v>
      </c>
      <c r="G361" s="244" t="s">
        <v>1933</v>
      </c>
    </row>
    <row r="362" spans="1:7" s="333" customFormat="1" ht="28">
      <c r="A362" s="327" t="s">
        <v>4360</v>
      </c>
      <c r="B362" s="328" t="s">
        <v>1067</v>
      </c>
      <c r="C362" s="330" t="s">
        <v>4364</v>
      </c>
      <c r="D362" s="331" t="s">
        <v>1388</v>
      </c>
      <c r="E362" s="244" t="s">
        <v>1931</v>
      </c>
      <c r="F362" s="244" t="s">
        <v>1932</v>
      </c>
      <c r="G362" s="244" t="s">
        <v>1933</v>
      </c>
    </row>
    <row r="363" spans="1:7" s="333" customFormat="1" ht="18">
      <c r="A363" s="327" t="s">
        <v>4365</v>
      </c>
      <c r="B363" s="328" t="s">
        <v>1070</v>
      </c>
      <c r="C363" s="330" t="s">
        <v>4366</v>
      </c>
      <c r="D363" s="331" t="s">
        <v>1071</v>
      </c>
      <c r="E363" s="244" t="s">
        <v>1931</v>
      </c>
      <c r="F363" s="244" t="s">
        <v>1932</v>
      </c>
      <c r="G363" s="244" t="s">
        <v>1933</v>
      </c>
    </row>
    <row r="364" spans="1:7" s="333" customFormat="1" ht="42">
      <c r="A364" s="327" t="s">
        <v>4365</v>
      </c>
      <c r="B364" s="328" t="s">
        <v>1070</v>
      </c>
      <c r="C364" s="330" t="s">
        <v>4367</v>
      </c>
      <c r="D364" s="331" t="s">
        <v>1389</v>
      </c>
      <c r="E364" s="244" t="s">
        <v>1931</v>
      </c>
      <c r="F364" s="244" t="s">
        <v>1932</v>
      </c>
      <c r="G364" s="244" t="s">
        <v>1933</v>
      </c>
    </row>
    <row r="365" spans="1:7" s="333" customFormat="1" ht="42">
      <c r="A365" s="327" t="s">
        <v>4365</v>
      </c>
      <c r="B365" s="328" t="s">
        <v>1070</v>
      </c>
      <c r="C365" s="330" t="s">
        <v>4368</v>
      </c>
      <c r="D365" s="331" t="s">
        <v>1636</v>
      </c>
      <c r="E365" s="244" t="s">
        <v>1931</v>
      </c>
      <c r="F365" s="244" t="s">
        <v>1932</v>
      </c>
      <c r="G365" s="244" t="s">
        <v>1933</v>
      </c>
    </row>
    <row r="366" spans="1:7" s="333" customFormat="1" ht="18">
      <c r="A366" s="327" t="s">
        <v>4365</v>
      </c>
      <c r="B366" s="328" t="s">
        <v>1070</v>
      </c>
      <c r="C366" s="330" t="s">
        <v>4369</v>
      </c>
      <c r="D366" s="331" t="s">
        <v>1072</v>
      </c>
      <c r="E366" s="244" t="s">
        <v>1931</v>
      </c>
      <c r="F366" s="244" t="s">
        <v>1932</v>
      </c>
      <c r="G366" s="244" t="s">
        <v>1933</v>
      </c>
    </row>
    <row r="367" spans="1:7" s="333" customFormat="1" ht="18">
      <c r="A367" s="327" t="s">
        <v>4365</v>
      </c>
      <c r="B367" s="328" t="s">
        <v>1070</v>
      </c>
      <c r="C367" s="330" t="s">
        <v>4370</v>
      </c>
      <c r="D367" s="331" t="s">
        <v>1390</v>
      </c>
      <c r="E367" s="244" t="s">
        <v>1931</v>
      </c>
      <c r="F367" s="244" t="s">
        <v>1932</v>
      </c>
      <c r="G367" s="244" t="s">
        <v>1933</v>
      </c>
    </row>
    <row r="368" spans="1:7" s="333" customFormat="1" ht="18">
      <c r="A368" s="327" t="s">
        <v>4365</v>
      </c>
      <c r="B368" s="328" t="s">
        <v>1070</v>
      </c>
      <c r="C368" s="330" t="s">
        <v>4371</v>
      </c>
      <c r="D368" s="331" t="s">
        <v>1391</v>
      </c>
      <c r="E368" s="244" t="s">
        <v>1931</v>
      </c>
      <c r="F368" s="244" t="s">
        <v>1932</v>
      </c>
      <c r="G368" s="244" t="s">
        <v>1933</v>
      </c>
    </row>
    <row r="369" spans="1:7" s="333" customFormat="1" ht="18">
      <c r="A369" s="327" t="s">
        <v>4372</v>
      </c>
      <c r="B369" s="328" t="s">
        <v>1073</v>
      </c>
      <c r="C369" s="330" t="s">
        <v>4373</v>
      </c>
      <c r="D369" s="331" t="s">
        <v>1074</v>
      </c>
      <c r="E369" s="244" t="s">
        <v>1931</v>
      </c>
      <c r="F369" s="244" t="s">
        <v>1932</v>
      </c>
      <c r="G369" s="244" t="s">
        <v>1933</v>
      </c>
    </row>
    <row r="370" spans="1:7" s="333" customFormat="1" ht="18">
      <c r="A370" s="327" t="s">
        <v>4372</v>
      </c>
      <c r="B370" s="328" t="s">
        <v>1073</v>
      </c>
      <c r="C370" s="330" t="s">
        <v>4374</v>
      </c>
      <c r="D370" s="331" t="s">
        <v>1392</v>
      </c>
      <c r="E370" s="244" t="s">
        <v>1931</v>
      </c>
      <c r="F370" s="244" t="s">
        <v>1932</v>
      </c>
      <c r="G370" s="244" t="s">
        <v>1933</v>
      </c>
    </row>
    <row r="371" spans="1:7" s="333" customFormat="1" ht="18">
      <c r="A371" s="327" t="s">
        <v>4372</v>
      </c>
      <c r="B371" s="328" t="s">
        <v>1073</v>
      </c>
      <c r="C371" s="330" t="s">
        <v>4375</v>
      </c>
      <c r="D371" s="331" t="s">
        <v>1393</v>
      </c>
      <c r="E371" s="244" t="s">
        <v>1931</v>
      </c>
      <c r="F371" s="244" t="s">
        <v>1932</v>
      </c>
      <c r="G371" s="244" t="s">
        <v>1933</v>
      </c>
    </row>
    <row r="372" spans="1:7" s="333" customFormat="1">
      <c r="A372" s="327" t="s">
        <v>4372</v>
      </c>
      <c r="B372" s="328" t="s">
        <v>1073</v>
      </c>
      <c r="C372" s="330" t="s">
        <v>4376</v>
      </c>
      <c r="D372" s="331" t="s">
        <v>1394</v>
      </c>
      <c r="E372" s="334">
        <v>0.9</v>
      </c>
      <c r="F372" s="334">
        <v>0.8</v>
      </c>
      <c r="G372" s="334">
        <v>0.8</v>
      </c>
    </row>
    <row r="373" spans="1:7" s="333" customFormat="1" ht="28">
      <c r="A373" s="327" t="s">
        <v>4377</v>
      </c>
      <c r="B373" s="328" t="s">
        <v>1075</v>
      </c>
      <c r="C373" s="330" t="s">
        <v>4378</v>
      </c>
      <c r="D373" s="331" t="s">
        <v>1395</v>
      </c>
      <c r="E373" s="244" t="s">
        <v>1931</v>
      </c>
      <c r="F373" s="244" t="s">
        <v>1932</v>
      </c>
      <c r="G373" s="244" t="s">
        <v>1933</v>
      </c>
    </row>
    <row r="374" spans="1:7" s="333" customFormat="1" ht="28">
      <c r="A374" s="327" t="s">
        <v>4377</v>
      </c>
      <c r="B374" s="328" t="s">
        <v>1075</v>
      </c>
      <c r="C374" s="330" t="s">
        <v>4379</v>
      </c>
      <c r="D374" s="331" t="s">
        <v>1076</v>
      </c>
      <c r="E374" s="244" t="s">
        <v>1931</v>
      </c>
      <c r="F374" s="244" t="s">
        <v>1932</v>
      </c>
      <c r="G374" s="244" t="s">
        <v>1933</v>
      </c>
    </row>
    <row r="375" spans="1:7" s="333" customFormat="1" ht="28">
      <c r="A375" s="327" t="s">
        <v>4377</v>
      </c>
      <c r="B375" s="328" t="s">
        <v>1075</v>
      </c>
      <c r="C375" s="330" t="s">
        <v>4380</v>
      </c>
      <c r="D375" s="331" t="s">
        <v>1077</v>
      </c>
      <c r="E375" s="244" t="s">
        <v>1931</v>
      </c>
      <c r="F375" s="244" t="s">
        <v>1932</v>
      </c>
      <c r="G375" s="244" t="s">
        <v>1933</v>
      </c>
    </row>
    <row r="376" spans="1:7" s="333" customFormat="1" ht="28">
      <c r="A376" s="327" t="s">
        <v>4377</v>
      </c>
      <c r="B376" s="328" t="s">
        <v>1075</v>
      </c>
      <c r="C376" s="330" t="s">
        <v>4381</v>
      </c>
      <c r="D376" s="331" t="s">
        <v>1396</v>
      </c>
      <c r="E376" s="334">
        <v>1</v>
      </c>
      <c r="F376" s="334">
        <v>1</v>
      </c>
      <c r="G376" s="334">
        <v>1</v>
      </c>
    </row>
    <row r="377" spans="1:7" s="333" customFormat="1" ht="28">
      <c r="A377" s="327" t="s">
        <v>4377</v>
      </c>
      <c r="B377" s="328" t="s">
        <v>1075</v>
      </c>
      <c r="C377" s="330" t="s">
        <v>4382</v>
      </c>
      <c r="D377" s="331" t="s">
        <v>1397</v>
      </c>
      <c r="E377" s="334">
        <v>0.9</v>
      </c>
      <c r="F377" s="334">
        <v>0.8</v>
      </c>
      <c r="G377" s="334">
        <v>0.8</v>
      </c>
    </row>
    <row r="378" spans="1:7" s="333" customFormat="1" ht="28">
      <c r="A378" s="327" t="s">
        <v>4377</v>
      </c>
      <c r="B378" s="328" t="s">
        <v>1075</v>
      </c>
      <c r="C378" s="330" t="s">
        <v>4383</v>
      </c>
      <c r="D378" s="331" t="s">
        <v>1398</v>
      </c>
      <c r="E378" s="334">
        <v>0.9</v>
      </c>
      <c r="F378" s="334">
        <v>0.8</v>
      </c>
      <c r="G378" s="334">
        <v>0.8</v>
      </c>
    </row>
    <row r="379" spans="1:7" s="333" customFormat="1" ht="28">
      <c r="A379" s="327" t="s">
        <v>4377</v>
      </c>
      <c r="B379" s="328" t="s">
        <v>1075</v>
      </c>
      <c r="C379" s="330" t="s">
        <v>4384</v>
      </c>
      <c r="D379" s="331" t="s">
        <v>1399</v>
      </c>
      <c r="E379" s="334">
        <v>0.9</v>
      </c>
      <c r="F379" s="334">
        <v>0.8</v>
      </c>
      <c r="G379" s="334">
        <v>0.8</v>
      </c>
    </row>
    <row r="380" spans="1:7" s="333" customFormat="1" ht="28">
      <c r="A380" s="327" t="s">
        <v>4377</v>
      </c>
      <c r="B380" s="328" t="s">
        <v>1075</v>
      </c>
      <c r="C380" s="330" t="s">
        <v>4385</v>
      </c>
      <c r="D380" s="331" t="s">
        <v>1400</v>
      </c>
      <c r="E380" s="334">
        <v>0.9</v>
      </c>
      <c r="F380" s="334">
        <v>0.8</v>
      </c>
      <c r="G380" s="334">
        <v>0.8</v>
      </c>
    </row>
    <row r="381" spans="1:7" s="333" customFormat="1" ht="28">
      <c r="A381" s="327" t="s">
        <v>4377</v>
      </c>
      <c r="B381" s="328" t="s">
        <v>1075</v>
      </c>
      <c r="C381" s="330" t="s">
        <v>4386</v>
      </c>
      <c r="D381" s="331" t="s">
        <v>1401</v>
      </c>
      <c r="E381" s="334">
        <v>0.9</v>
      </c>
      <c r="F381" s="334">
        <v>0.8</v>
      </c>
      <c r="G381" s="334">
        <v>0.8</v>
      </c>
    </row>
    <row r="382" spans="1:7" s="333" customFormat="1" ht="28">
      <c r="A382" s="327" t="s">
        <v>4377</v>
      </c>
      <c r="B382" s="328" t="s">
        <v>1075</v>
      </c>
      <c r="C382" s="330" t="s">
        <v>4387</v>
      </c>
      <c r="D382" s="331" t="s">
        <v>1402</v>
      </c>
      <c r="E382" s="334">
        <v>0.9</v>
      </c>
      <c r="F382" s="334">
        <v>0.8</v>
      </c>
      <c r="G382" s="334">
        <v>0.8</v>
      </c>
    </row>
    <row r="383" spans="1:7" s="333" customFormat="1" ht="28">
      <c r="A383" s="327" t="s">
        <v>4377</v>
      </c>
      <c r="B383" s="328" t="s">
        <v>1075</v>
      </c>
      <c r="C383" s="330" t="s">
        <v>4388</v>
      </c>
      <c r="D383" s="331" t="s">
        <v>1403</v>
      </c>
      <c r="E383" s="334">
        <v>0.9</v>
      </c>
      <c r="F383" s="334">
        <v>0.8</v>
      </c>
      <c r="G383" s="334">
        <v>0.8</v>
      </c>
    </row>
    <row r="384" spans="1:7" s="333" customFormat="1" ht="28">
      <c r="A384" s="327" t="s">
        <v>4377</v>
      </c>
      <c r="B384" s="328" t="s">
        <v>1075</v>
      </c>
      <c r="C384" s="330" t="s">
        <v>4389</v>
      </c>
      <c r="D384" s="331" t="s">
        <v>1404</v>
      </c>
      <c r="E384" s="334">
        <v>0.9</v>
      </c>
      <c r="F384" s="334">
        <v>0.8</v>
      </c>
      <c r="G384" s="334">
        <v>0.8</v>
      </c>
    </row>
    <row r="385" spans="1:7" s="333" customFormat="1" ht="28">
      <c r="A385" s="327" t="s">
        <v>4390</v>
      </c>
      <c r="B385" s="328" t="s">
        <v>1079</v>
      </c>
      <c r="C385" s="330" t="s">
        <v>4391</v>
      </c>
      <c r="D385" s="331" t="s">
        <v>1080</v>
      </c>
      <c r="E385" s="244" t="s">
        <v>1931</v>
      </c>
      <c r="F385" s="244" t="s">
        <v>1932</v>
      </c>
      <c r="G385" s="244" t="s">
        <v>1933</v>
      </c>
    </row>
    <row r="386" spans="1:7" s="333" customFormat="1" ht="28">
      <c r="A386" s="327" t="s">
        <v>4392</v>
      </c>
      <c r="B386" s="328" t="s">
        <v>1081</v>
      </c>
      <c r="C386" s="330" t="s">
        <v>4393</v>
      </c>
      <c r="D386" s="331" t="s">
        <v>1082</v>
      </c>
      <c r="E386" s="244" t="s">
        <v>1931</v>
      </c>
      <c r="F386" s="244" t="s">
        <v>1932</v>
      </c>
      <c r="G386" s="244" t="s">
        <v>1933</v>
      </c>
    </row>
    <row r="387" spans="1:7" s="333" customFormat="1" ht="42">
      <c r="A387" s="327" t="s">
        <v>4392</v>
      </c>
      <c r="B387" s="328" t="s">
        <v>1081</v>
      </c>
      <c r="C387" s="330" t="s">
        <v>4394</v>
      </c>
      <c r="D387" s="331" t="s">
        <v>1083</v>
      </c>
      <c r="E387" s="244" t="s">
        <v>1931</v>
      </c>
      <c r="F387" s="244" t="s">
        <v>1932</v>
      </c>
      <c r="G387" s="244" t="s">
        <v>1933</v>
      </c>
    </row>
    <row r="388" spans="1:7" s="333" customFormat="1" ht="18">
      <c r="A388" s="327" t="s">
        <v>4392</v>
      </c>
      <c r="B388" s="328" t="s">
        <v>1081</v>
      </c>
      <c r="C388" s="330" t="s">
        <v>4395</v>
      </c>
      <c r="D388" s="331" t="s">
        <v>1084</v>
      </c>
      <c r="E388" s="244" t="s">
        <v>1931</v>
      </c>
      <c r="F388" s="244" t="s">
        <v>1932</v>
      </c>
      <c r="G388" s="244" t="s">
        <v>1933</v>
      </c>
    </row>
    <row r="389" spans="1:7" s="333" customFormat="1" ht="18">
      <c r="A389" s="327" t="s">
        <v>4392</v>
      </c>
      <c r="B389" s="328" t="s">
        <v>1081</v>
      </c>
      <c r="C389" s="330" t="s">
        <v>4396</v>
      </c>
      <c r="D389" s="331" t="s">
        <v>1085</v>
      </c>
      <c r="E389" s="244" t="s">
        <v>1931</v>
      </c>
      <c r="F389" s="244" t="s">
        <v>1932</v>
      </c>
      <c r="G389" s="244" t="s">
        <v>1933</v>
      </c>
    </row>
    <row r="390" spans="1:7" s="333" customFormat="1" ht="18">
      <c r="A390" s="327" t="s">
        <v>4392</v>
      </c>
      <c r="B390" s="328" t="s">
        <v>1081</v>
      </c>
      <c r="C390" s="330" t="s">
        <v>4397</v>
      </c>
      <c r="D390" s="331" t="s">
        <v>1405</v>
      </c>
      <c r="E390" s="244" t="s">
        <v>1931</v>
      </c>
      <c r="F390" s="244" t="s">
        <v>1932</v>
      </c>
      <c r="G390" s="244" t="s">
        <v>1933</v>
      </c>
    </row>
    <row r="391" spans="1:7" s="333" customFormat="1" ht="28">
      <c r="A391" s="327" t="s">
        <v>4392</v>
      </c>
      <c r="B391" s="328" t="s">
        <v>1081</v>
      </c>
      <c r="C391" s="330" t="s">
        <v>4398</v>
      </c>
      <c r="D391" s="331" t="s">
        <v>1637</v>
      </c>
      <c r="E391" s="244" t="s">
        <v>1931</v>
      </c>
      <c r="F391" s="244" t="s">
        <v>1932</v>
      </c>
      <c r="G391" s="244" t="s">
        <v>1933</v>
      </c>
    </row>
    <row r="392" spans="1:7" s="333" customFormat="1" ht="28">
      <c r="A392" s="327" t="s">
        <v>4392</v>
      </c>
      <c r="B392" s="328" t="s">
        <v>1081</v>
      </c>
      <c r="C392" s="330" t="s">
        <v>4399</v>
      </c>
      <c r="D392" s="331" t="s">
        <v>1638</v>
      </c>
      <c r="E392" s="334">
        <v>0.9</v>
      </c>
      <c r="F392" s="334">
        <v>0.8</v>
      </c>
      <c r="G392" s="334">
        <v>0.8</v>
      </c>
    </row>
    <row r="393" spans="1:7" s="333" customFormat="1" ht="18">
      <c r="A393" s="327" t="s">
        <v>4392</v>
      </c>
      <c r="B393" s="328" t="s">
        <v>1081</v>
      </c>
      <c r="C393" s="330" t="s">
        <v>4400</v>
      </c>
      <c r="D393" s="331" t="s">
        <v>1639</v>
      </c>
      <c r="E393" s="244" t="s">
        <v>1931</v>
      </c>
      <c r="F393" s="244" t="s">
        <v>1932</v>
      </c>
      <c r="G393" s="244" t="s">
        <v>1933</v>
      </c>
    </row>
    <row r="394" spans="1:7" s="333" customFormat="1">
      <c r="A394" s="327" t="s">
        <v>4392</v>
      </c>
      <c r="B394" s="328" t="s">
        <v>1081</v>
      </c>
      <c r="C394" s="330" t="s">
        <v>4401</v>
      </c>
      <c r="D394" s="331" t="s">
        <v>1640</v>
      </c>
      <c r="E394" s="334">
        <v>0.9</v>
      </c>
      <c r="F394" s="334">
        <v>0.8</v>
      </c>
      <c r="G394" s="334">
        <v>0.8</v>
      </c>
    </row>
    <row r="395" spans="1:7" s="333" customFormat="1" ht="28">
      <c r="A395" s="327" t="s">
        <v>4392</v>
      </c>
      <c r="B395" s="328" t="s">
        <v>1081</v>
      </c>
      <c r="C395" s="330" t="s">
        <v>4402</v>
      </c>
      <c r="D395" s="331" t="s">
        <v>1406</v>
      </c>
      <c r="E395" s="244" t="s">
        <v>1931</v>
      </c>
      <c r="F395" s="244" t="s">
        <v>1932</v>
      </c>
      <c r="G395" s="244" t="s">
        <v>1933</v>
      </c>
    </row>
    <row r="396" spans="1:7" s="333" customFormat="1" ht="18">
      <c r="A396" s="327" t="s">
        <v>4392</v>
      </c>
      <c r="B396" s="328" t="s">
        <v>1081</v>
      </c>
      <c r="C396" s="330" t="s">
        <v>4403</v>
      </c>
      <c r="D396" s="331" t="s">
        <v>1407</v>
      </c>
      <c r="E396" s="244" t="s">
        <v>1931</v>
      </c>
      <c r="F396" s="244" t="s">
        <v>1932</v>
      </c>
      <c r="G396" s="244" t="s">
        <v>1933</v>
      </c>
    </row>
    <row r="397" spans="1:7" s="333" customFormat="1" ht="28">
      <c r="A397" s="327" t="s">
        <v>4392</v>
      </c>
      <c r="B397" s="328" t="s">
        <v>1081</v>
      </c>
      <c r="C397" s="330" t="s">
        <v>4404</v>
      </c>
      <c r="D397" s="331" t="s">
        <v>1312</v>
      </c>
      <c r="E397" s="334">
        <v>1</v>
      </c>
      <c r="F397" s="334">
        <v>1</v>
      </c>
      <c r="G397" s="334">
        <v>1</v>
      </c>
    </row>
    <row r="398" spans="1:7" s="333" customFormat="1" ht="28">
      <c r="A398" s="327" t="s">
        <v>4392</v>
      </c>
      <c r="B398" s="328" t="s">
        <v>1081</v>
      </c>
      <c r="C398" s="330" t="s">
        <v>4405</v>
      </c>
      <c r="D398" s="331" t="s">
        <v>1687</v>
      </c>
      <c r="E398" s="244" t="s">
        <v>1931</v>
      </c>
      <c r="F398" s="244" t="s">
        <v>1932</v>
      </c>
      <c r="G398" s="244" t="s">
        <v>1933</v>
      </c>
    </row>
    <row r="399" spans="1:7" s="333" customFormat="1" ht="42">
      <c r="A399" s="327" t="s">
        <v>4392</v>
      </c>
      <c r="B399" s="328" t="s">
        <v>1081</v>
      </c>
      <c r="C399" s="330" t="s">
        <v>4406</v>
      </c>
      <c r="D399" s="331" t="s">
        <v>1641</v>
      </c>
      <c r="E399" s="244" t="s">
        <v>1931</v>
      </c>
      <c r="F399" s="244" t="s">
        <v>1933</v>
      </c>
      <c r="G399" s="244" t="s">
        <v>1933</v>
      </c>
    </row>
    <row r="400" spans="1:7" s="333" customFormat="1" ht="18">
      <c r="A400" s="327" t="s">
        <v>4407</v>
      </c>
      <c r="B400" s="328" t="s">
        <v>1086</v>
      </c>
      <c r="C400" s="330" t="s">
        <v>4408</v>
      </c>
      <c r="D400" s="331" t="s">
        <v>1087</v>
      </c>
      <c r="E400" s="244" t="s">
        <v>1931</v>
      </c>
      <c r="F400" s="244" t="s">
        <v>1932</v>
      </c>
      <c r="G400" s="244" t="s">
        <v>1933</v>
      </c>
    </row>
    <row r="401" spans="1:7" s="333" customFormat="1" ht="28">
      <c r="A401" s="327" t="s">
        <v>4407</v>
      </c>
      <c r="B401" s="328" t="s">
        <v>1086</v>
      </c>
      <c r="C401" s="330" t="s">
        <v>4409</v>
      </c>
      <c r="D401" s="331" t="s">
        <v>1409</v>
      </c>
      <c r="E401" s="334">
        <v>0.9</v>
      </c>
      <c r="F401" s="334">
        <v>0.8</v>
      </c>
      <c r="G401" s="334">
        <v>0.8</v>
      </c>
    </row>
    <row r="402" spans="1:7" s="333" customFormat="1" ht="28">
      <c r="A402" s="327" t="s">
        <v>4407</v>
      </c>
      <c r="B402" s="328" t="s">
        <v>1086</v>
      </c>
      <c r="C402" s="330" t="s">
        <v>4410</v>
      </c>
      <c r="D402" s="331" t="s">
        <v>1410</v>
      </c>
      <c r="E402" s="334">
        <v>0.9</v>
      </c>
      <c r="F402" s="334">
        <v>0.8</v>
      </c>
      <c r="G402" s="334">
        <v>0.8</v>
      </c>
    </row>
    <row r="403" spans="1:7" s="333" customFormat="1" ht="28">
      <c r="A403" s="327" t="s">
        <v>4407</v>
      </c>
      <c r="B403" s="328" t="s">
        <v>1086</v>
      </c>
      <c r="C403" s="330" t="s">
        <v>4411</v>
      </c>
      <c r="D403" s="331" t="s">
        <v>1411</v>
      </c>
      <c r="E403" s="334">
        <v>0.9</v>
      </c>
      <c r="F403" s="334">
        <v>0.8</v>
      </c>
      <c r="G403" s="334">
        <v>0.8</v>
      </c>
    </row>
    <row r="404" spans="1:7" s="333" customFormat="1" ht="28">
      <c r="A404" s="327" t="s">
        <v>4407</v>
      </c>
      <c r="B404" s="328" t="s">
        <v>1086</v>
      </c>
      <c r="C404" s="330" t="s">
        <v>4412</v>
      </c>
      <c r="D404" s="331" t="s">
        <v>1412</v>
      </c>
      <c r="E404" s="334">
        <v>0.9</v>
      </c>
      <c r="F404" s="334">
        <v>0.8</v>
      </c>
      <c r="G404" s="334">
        <v>0.8</v>
      </c>
    </row>
    <row r="405" spans="1:7" s="333" customFormat="1" ht="28">
      <c r="A405" s="327" t="s">
        <v>4413</v>
      </c>
      <c r="B405" s="328" t="s">
        <v>1088</v>
      </c>
      <c r="C405" s="330" t="s">
        <v>4414</v>
      </c>
      <c r="D405" s="331" t="s">
        <v>1089</v>
      </c>
      <c r="E405" s="244" t="s">
        <v>1931</v>
      </c>
      <c r="F405" s="244" t="s">
        <v>1932</v>
      </c>
      <c r="G405" s="244" t="s">
        <v>1933</v>
      </c>
    </row>
    <row r="406" spans="1:7" s="333" customFormat="1" ht="28">
      <c r="A406" s="327" t="s">
        <v>4413</v>
      </c>
      <c r="B406" s="328" t="s">
        <v>1088</v>
      </c>
      <c r="C406" s="330" t="s">
        <v>4415</v>
      </c>
      <c r="D406" s="331" t="s">
        <v>1413</v>
      </c>
      <c r="E406" s="244" t="s">
        <v>1931</v>
      </c>
      <c r="F406" s="244" t="s">
        <v>1932</v>
      </c>
      <c r="G406" s="244" t="s">
        <v>1933</v>
      </c>
    </row>
    <row r="407" spans="1:7" s="333" customFormat="1" ht="28">
      <c r="A407" s="327" t="s">
        <v>4413</v>
      </c>
      <c r="B407" s="328" t="s">
        <v>1088</v>
      </c>
      <c r="C407" s="330" t="s">
        <v>4416</v>
      </c>
      <c r="D407" s="331" t="s">
        <v>1414</v>
      </c>
      <c r="E407" s="244" t="s">
        <v>1931</v>
      </c>
      <c r="F407" s="244" t="s">
        <v>1932</v>
      </c>
      <c r="G407" s="244" t="s">
        <v>1933</v>
      </c>
    </row>
    <row r="408" spans="1:7" s="333" customFormat="1" ht="28">
      <c r="A408" s="327" t="s">
        <v>4413</v>
      </c>
      <c r="B408" s="328" t="s">
        <v>1088</v>
      </c>
      <c r="C408" s="330" t="s">
        <v>4417</v>
      </c>
      <c r="D408" s="331" t="s">
        <v>1090</v>
      </c>
      <c r="E408" s="244" t="s">
        <v>1931</v>
      </c>
      <c r="F408" s="244" t="s">
        <v>1932</v>
      </c>
      <c r="G408" s="244" t="s">
        <v>1933</v>
      </c>
    </row>
    <row r="409" spans="1:7" s="333" customFormat="1" ht="28">
      <c r="A409" s="327" t="s">
        <v>4413</v>
      </c>
      <c r="B409" s="328" t="s">
        <v>1088</v>
      </c>
      <c r="C409" s="330" t="s">
        <v>4418</v>
      </c>
      <c r="D409" s="331" t="s">
        <v>1091</v>
      </c>
      <c r="E409" s="244" t="s">
        <v>1931</v>
      </c>
      <c r="F409" s="244" t="s">
        <v>1932</v>
      </c>
      <c r="G409" s="244" t="s">
        <v>1933</v>
      </c>
    </row>
    <row r="410" spans="1:7" s="333" customFormat="1" ht="31.5" customHeight="1">
      <c r="A410" s="327" t="s">
        <v>4413</v>
      </c>
      <c r="B410" s="328" t="s">
        <v>1088</v>
      </c>
      <c r="C410" s="330" t="s">
        <v>4419</v>
      </c>
      <c r="D410" s="331" t="s">
        <v>1092</v>
      </c>
      <c r="E410" s="244" t="s">
        <v>1931</v>
      </c>
      <c r="F410" s="244" t="s">
        <v>1932</v>
      </c>
      <c r="G410" s="244" t="s">
        <v>1933</v>
      </c>
    </row>
    <row r="411" spans="1:7" s="333" customFormat="1" ht="28">
      <c r="A411" s="327" t="s">
        <v>4413</v>
      </c>
      <c r="B411" s="328" t="s">
        <v>1088</v>
      </c>
      <c r="C411" s="330" t="s">
        <v>4420</v>
      </c>
      <c r="D411" s="331" t="s">
        <v>1093</v>
      </c>
      <c r="E411" s="244" t="s">
        <v>1931</v>
      </c>
      <c r="F411" s="244" t="s">
        <v>1932</v>
      </c>
      <c r="G411" s="244" t="s">
        <v>1933</v>
      </c>
    </row>
    <row r="412" spans="1:7" s="333" customFormat="1" ht="28">
      <c r="A412" s="327" t="s">
        <v>4413</v>
      </c>
      <c r="B412" s="328" t="s">
        <v>1088</v>
      </c>
      <c r="C412" s="330" t="s">
        <v>4421</v>
      </c>
      <c r="D412" s="331" t="s">
        <v>1415</v>
      </c>
      <c r="E412" s="334">
        <v>0.9</v>
      </c>
      <c r="F412" s="334">
        <v>0.8</v>
      </c>
      <c r="G412" s="334">
        <v>0.8</v>
      </c>
    </row>
    <row r="413" spans="1:7" s="333" customFormat="1" ht="28">
      <c r="A413" s="327" t="s">
        <v>4413</v>
      </c>
      <c r="B413" s="328" t="s">
        <v>1088</v>
      </c>
      <c r="C413" s="330" t="s">
        <v>4422</v>
      </c>
      <c r="D413" s="331" t="s">
        <v>1416</v>
      </c>
      <c r="E413" s="334">
        <v>0.9</v>
      </c>
      <c r="F413" s="334">
        <v>0.8</v>
      </c>
      <c r="G413" s="334">
        <v>0.8</v>
      </c>
    </row>
    <row r="414" spans="1:7" s="333" customFormat="1" ht="28">
      <c r="A414" s="327" t="s">
        <v>4413</v>
      </c>
      <c r="B414" s="328" t="s">
        <v>1088</v>
      </c>
      <c r="C414" s="330" t="s">
        <v>4423</v>
      </c>
      <c r="D414" s="331" t="s">
        <v>1417</v>
      </c>
      <c r="E414" s="334">
        <v>0.9</v>
      </c>
      <c r="F414" s="334">
        <v>0.8</v>
      </c>
      <c r="G414" s="334">
        <v>0.8</v>
      </c>
    </row>
    <row r="415" spans="1:7" s="333" customFormat="1" ht="28">
      <c r="A415" s="327" t="s">
        <v>4413</v>
      </c>
      <c r="B415" s="328" t="s">
        <v>1088</v>
      </c>
      <c r="C415" s="330" t="s">
        <v>4424</v>
      </c>
      <c r="D415" s="331" t="s">
        <v>1418</v>
      </c>
      <c r="E415" s="334">
        <v>0.9</v>
      </c>
      <c r="F415" s="334">
        <v>0.8</v>
      </c>
      <c r="G415" s="334">
        <v>0.8</v>
      </c>
    </row>
    <row r="416" spans="1:7" s="333" customFormat="1" ht="28">
      <c r="A416" s="327" t="s">
        <v>4413</v>
      </c>
      <c r="B416" s="328" t="s">
        <v>1088</v>
      </c>
      <c r="C416" s="330" t="s">
        <v>4425</v>
      </c>
      <c r="D416" s="331" t="s">
        <v>1419</v>
      </c>
      <c r="E416" s="334">
        <v>0.9</v>
      </c>
      <c r="F416" s="334">
        <v>0.8</v>
      </c>
      <c r="G416" s="334">
        <v>0.8</v>
      </c>
    </row>
    <row r="417" spans="1:7" s="333" customFormat="1" ht="28">
      <c r="A417" s="327" t="s">
        <v>4413</v>
      </c>
      <c r="B417" s="328" t="s">
        <v>1088</v>
      </c>
      <c r="C417" s="330" t="s">
        <v>4426</v>
      </c>
      <c r="D417" s="331" t="s">
        <v>1420</v>
      </c>
      <c r="E417" s="334">
        <v>0.9</v>
      </c>
      <c r="F417" s="334">
        <v>0.8</v>
      </c>
      <c r="G417" s="334">
        <v>0.8</v>
      </c>
    </row>
    <row r="418" spans="1:7" s="333" customFormat="1" ht="28">
      <c r="A418" s="327" t="s">
        <v>4427</v>
      </c>
      <c r="B418" s="328" t="s">
        <v>1094</v>
      </c>
      <c r="C418" s="330" t="s">
        <v>4428</v>
      </c>
      <c r="D418" s="331" t="s">
        <v>1408</v>
      </c>
      <c r="E418" s="244" t="s">
        <v>1931</v>
      </c>
      <c r="F418" s="244" t="s">
        <v>1932</v>
      </c>
      <c r="G418" s="244" t="s">
        <v>1933</v>
      </c>
    </row>
    <row r="419" spans="1:7" s="333" customFormat="1" ht="28">
      <c r="A419" s="327" t="s">
        <v>4427</v>
      </c>
      <c r="B419" s="328" t="s">
        <v>1094</v>
      </c>
      <c r="C419" s="330" t="s">
        <v>4429</v>
      </c>
      <c r="D419" s="331" t="s">
        <v>1642</v>
      </c>
      <c r="E419" s="244" t="s">
        <v>1931</v>
      </c>
      <c r="F419" s="244" t="s">
        <v>1932</v>
      </c>
      <c r="G419" s="244" t="s">
        <v>1933</v>
      </c>
    </row>
    <row r="420" spans="1:7" s="333" customFormat="1" ht="56">
      <c r="A420" s="327" t="s">
        <v>4427</v>
      </c>
      <c r="B420" s="328" t="s">
        <v>1094</v>
      </c>
      <c r="C420" s="330" t="s">
        <v>4430</v>
      </c>
      <c r="D420" s="331" t="s">
        <v>1095</v>
      </c>
      <c r="E420" s="244" t="s">
        <v>1931</v>
      </c>
      <c r="F420" s="244" t="s">
        <v>1932</v>
      </c>
      <c r="G420" s="244" t="s">
        <v>1933</v>
      </c>
    </row>
    <row r="421" spans="1:7" s="333" customFormat="1" ht="18">
      <c r="A421" s="327" t="s">
        <v>4427</v>
      </c>
      <c r="B421" s="328" t="s">
        <v>1094</v>
      </c>
      <c r="C421" s="330" t="s">
        <v>4431</v>
      </c>
      <c r="D421" s="331" t="s">
        <v>1096</v>
      </c>
      <c r="E421" s="244" t="s">
        <v>1931</v>
      </c>
      <c r="F421" s="244" t="s">
        <v>1932</v>
      </c>
      <c r="G421" s="244" t="s">
        <v>1933</v>
      </c>
    </row>
    <row r="422" spans="1:7" s="333" customFormat="1" ht="42">
      <c r="A422" s="327" t="s">
        <v>4427</v>
      </c>
      <c r="B422" s="328" t="s">
        <v>1094</v>
      </c>
      <c r="C422" s="330" t="s">
        <v>4432</v>
      </c>
      <c r="D422" s="331" t="s">
        <v>1421</v>
      </c>
      <c r="E422" s="244" t="s">
        <v>1931</v>
      </c>
      <c r="F422" s="244" t="s">
        <v>1932</v>
      </c>
      <c r="G422" s="244" t="s">
        <v>1933</v>
      </c>
    </row>
    <row r="423" spans="1:7" s="333" customFormat="1" ht="31.5" customHeight="1">
      <c r="A423" s="327" t="s">
        <v>4427</v>
      </c>
      <c r="B423" s="328" t="s">
        <v>1094</v>
      </c>
      <c r="C423" s="330" t="s">
        <v>4433</v>
      </c>
      <c r="D423" s="331" t="s">
        <v>1643</v>
      </c>
      <c r="E423" s="334">
        <v>0.9</v>
      </c>
      <c r="F423" s="334">
        <v>0.8</v>
      </c>
      <c r="G423" s="334">
        <v>0.8</v>
      </c>
    </row>
    <row r="424" spans="1:7" s="333" customFormat="1" ht="31.5" customHeight="1">
      <c r="A424" s="327" t="s">
        <v>4427</v>
      </c>
      <c r="B424" s="328" t="s">
        <v>1094</v>
      </c>
      <c r="C424" s="330" t="s">
        <v>4434</v>
      </c>
      <c r="D424" s="331" t="s">
        <v>1422</v>
      </c>
      <c r="E424" s="334">
        <v>0.9</v>
      </c>
      <c r="F424" s="334">
        <v>0.8</v>
      </c>
      <c r="G424" s="334">
        <v>0.8</v>
      </c>
    </row>
    <row r="425" spans="1:7" s="333" customFormat="1" ht="28">
      <c r="A425" s="327" t="s">
        <v>4427</v>
      </c>
      <c r="B425" s="328" t="s">
        <v>1094</v>
      </c>
      <c r="C425" s="330" t="s">
        <v>4435</v>
      </c>
      <c r="D425" s="331" t="s">
        <v>1423</v>
      </c>
      <c r="E425" s="334">
        <v>0.9</v>
      </c>
      <c r="F425" s="334">
        <v>0.8</v>
      </c>
      <c r="G425" s="334">
        <v>0.8</v>
      </c>
    </row>
    <row r="426" spans="1:7" s="333" customFormat="1" ht="28">
      <c r="A426" s="327" t="s">
        <v>4427</v>
      </c>
      <c r="B426" s="328" t="s">
        <v>1094</v>
      </c>
      <c r="C426" s="330" t="s">
        <v>4436</v>
      </c>
      <c r="D426" s="331" t="s">
        <v>1424</v>
      </c>
      <c r="E426" s="334">
        <v>0.9</v>
      </c>
      <c r="F426" s="334">
        <v>0.8</v>
      </c>
      <c r="G426" s="334">
        <v>0.8</v>
      </c>
    </row>
    <row r="427" spans="1:7" s="333" customFormat="1" ht="28">
      <c r="A427" s="327" t="s">
        <v>4427</v>
      </c>
      <c r="B427" s="328" t="s">
        <v>1094</v>
      </c>
      <c r="C427" s="330" t="s">
        <v>4437</v>
      </c>
      <c r="D427" s="331" t="s">
        <v>1425</v>
      </c>
      <c r="E427" s="334">
        <v>0.9</v>
      </c>
      <c r="F427" s="334">
        <v>0.8</v>
      </c>
      <c r="G427" s="334">
        <v>0.8</v>
      </c>
    </row>
    <row r="428" spans="1:7" s="333" customFormat="1" ht="28">
      <c r="A428" s="327" t="s">
        <v>4427</v>
      </c>
      <c r="B428" s="328" t="s">
        <v>1094</v>
      </c>
      <c r="C428" s="330" t="s">
        <v>4438</v>
      </c>
      <c r="D428" s="331" t="s">
        <v>1426</v>
      </c>
      <c r="E428" s="334">
        <v>0.9</v>
      </c>
      <c r="F428" s="334">
        <v>0.8</v>
      </c>
      <c r="G428" s="334">
        <v>0.8</v>
      </c>
    </row>
    <row r="429" spans="1:7" s="333" customFormat="1" ht="28">
      <c r="A429" s="327" t="s">
        <v>4427</v>
      </c>
      <c r="B429" s="328" t="s">
        <v>1094</v>
      </c>
      <c r="C429" s="330" t="s">
        <v>4439</v>
      </c>
      <c r="D429" s="331" t="s">
        <v>1427</v>
      </c>
      <c r="E429" s="334">
        <v>0.9</v>
      </c>
      <c r="F429" s="334">
        <v>0.8</v>
      </c>
      <c r="G429" s="334">
        <v>0.8</v>
      </c>
    </row>
    <row r="430" spans="1:7" s="333" customFormat="1" ht="28">
      <c r="A430" s="327" t="s">
        <v>4427</v>
      </c>
      <c r="B430" s="328" t="s">
        <v>1094</v>
      </c>
      <c r="C430" s="330" t="s">
        <v>4440</v>
      </c>
      <c r="D430" s="331" t="s">
        <v>1428</v>
      </c>
      <c r="E430" s="334">
        <v>0.9</v>
      </c>
      <c r="F430" s="334">
        <v>0.8</v>
      </c>
      <c r="G430" s="334">
        <v>0.8</v>
      </c>
    </row>
    <row r="431" spans="1:7" s="333" customFormat="1" ht="28">
      <c r="A431" s="327" t="s">
        <v>4427</v>
      </c>
      <c r="B431" s="328" t="s">
        <v>1094</v>
      </c>
      <c r="C431" s="330" t="s">
        <v>4441</v>
      </c>
      <c r="D431" s="331" t="s">
        <v>1429</v>
      </c>
      <c r="E431" s="334">
        <v>0.9</v>
      </c>
      <c r="F431" s="334">
        <v>0.8</v>
      </c>
      <c r="G431" s="334">
        <v>0.8</v>
      </c>
    </row>
    <row r="432" spans="1:7" s="333" customFormat="1" ht="28">
      <c r="A432" s="327" t="s">
        <v>4427</v>
      </c>
      <c r="B432" s="328" t="s">
        <v>1094</v>
      </c>
      <c r="C432" s="330" t="s">
        <v>4442</v>
      </c>
      <c r="D432" s="331" t="s">
        <v>1430</v>
      </c>
      <c r="E432" s="334">
        <v>0.9</v>
      </c>
      <c r="F432" s="334">
        <v>0.8</v>
      </c>
      <c r="G432" s="334">
        <v>0.8</v>
      </c>
    </row>
    <row r="433" spans="1:7" s="333" customFormat="1" ht="28">
      <c r="A433" s="327" t="s">
        <v>4443</v>
      </c>
      <c r="B433" s="328" t="s">
        <v>1097</v>
      </c>
      <c r="C433" s="330" t="s">
        <v>4444</v>
      </c>
      <c r="D433" s="331" t="s">
        <v>1431</v>
      </c>
      <c r="E433" s="244" t="s">
        <v>1931</v>
      </c>
      <c r="F433" s="244" t="s">
        <v>1932</v>
      </c>
      <c r="G433" s="244" t="s">
        <v>1933</v>
      </c>
    </row>
    <row r="434" spans="1:7" s="333" customFormat="1" ht="28">
      <c r="A434" s="327" t="s">
        <v>4443</v>
      </c>
      <c r="B434" s="328" t="s">
        <v>1097</v>
      </c>
      <c r="C434" s="330" t="s">
        <v>4445</v>
      </c>
      <c r="D434" s="331" t="s">
        <v>1432</v>
      </c>
      <c r="E434" s="334">
        <v>0.9</v>
      </c>
      <c r="F434" s="334">
        <v>0.8</v>
      </c>
      <c r="G434" s="334">
        <v>0.8</v>
      </c>
    </row>
    <row r="435" spans="1:7" s="333" customFormat="1" ht="28">
      <c r="A435" s="327" t="s">
        <v>4443</v>
      </c>
      <c r="B435" s="328" t="s">
        <v>1097</v>
      </c>
      <c r="C435" s="330" t="s">
        <v>4446</v>
      </c>
      <c r="D435" s="331" t="s">
        <v>1433</v>
      </c>
      <c r="E435" s="334">
        <v>0.9</v>
      </c>
      <c r="F435" s="334">
        <v>0.8</v>
      </c>
      <c r="G435" s="334">
        <v>0.8</v>
      </c>
    </row>
    <row r="436" spans="1:7" s="333" customFormat="1" ht="28">
      <c r="A436" s="327" t="s">
        <v>4443</v>
      </c>
      <c r="B436" s="328" t="s">
        <v>1097</v>
      </c>
      <c r="C436" s="330" t="s">
        <v>4447</v>
      </c>
      <c r="D436" s="331" t="s">
        <v>1434</v>
      </c>
      <c r="E436" s="334">
        <v>0.9</v>
      </c>
      <c r="F436" s="334">
        <v>0.8</v>
      </c>
      <c r="G436" s="334">
        <v>0.8</v>
      </c>
    </row>
    <row r="437" spans="1:7" s="333" customFormat="1" ht="28">
      <c r="A437" s="327" t="s">
        <v>4443</v>
      </c>
      <c r="B437" s="328" t="s">
        <v>1097</v>
      </c>
      <c r="C437" s="330" t="s">
        <v>4448</v>
      </c>
      <c r="D437" s="331" t="s">
        <v>1435</v>
      </c>
      <c r="E437" s="334">
        <v>0.9</v>
      </c>
      <c r="F437" s="334">
        <v>0.8</v>
      </c>
      <c r="G437" s="334">
        <v>0.8</v>
      </c>
    </row>
    <row r="438" spans="1:7" s="333" customFormat="1" ht="28">
      <c r="A438" s="327" t="s">
        <v>4443</v>
      </c>
      <c r="B438" s="328" t="s">
        <v>1097</v>
      </c>
      <c r="C438" s="330" t="s">
        <v>4449</v>
      </c>
      <c r="D438" s="331" t="s">
        <v>1436</v>
      </c>
      <c r="E438" s="334">
        <v>0.9</v>
      </c>
      <c r="F438" s="334">
        <v>0.8</v>
      </c>
      <c r="G438" s="334">
        <v>0.8</v>
      </c>
    </row>
    <row r="439" spans="1:7" s="333" customFormat="1" ht="28">
      <c r="A439" s="327" t="s">
        <v>4443</v>
      </c>
      <c r="B439" s="328" t="s">
        <v>1097</v>
      </c>
      <c r="C439" s="330" t="s">
        <v>4450</v>
      </c>
      <c r="D439" s="331" t="s">
        <v>1437</v>
      </c>
      <c r="E439" s="334">
        <v>0.9</v>
      </c>
      <c r="F439" s="334">
        <v>0.8</v>
      </c>
      <c r="G439" s="334">
        <v>0.8</v>
      </c>
    </row>
    <row r="440" spans="1:7" s="333" customFormat="1" ht="28">
      <c r="A440" s="327" t="s">
        <v>4443</v>
      </c>
      <c r="B440" s="328" t="s">
        <v>1097</v>
      </c>
      <c r="C440" s="330" t="s">
        <v>4451</v>
      </c>
      <c r="D440" s="331" t="s">
        <v>1438</v>
      </c>
      <c r="E440" s="334">
        <v>0.9</v>
      </c>
      <c r="F440" s="334">
        <v>0.8</v>
      </c>
      <c r="G440" s="334">
        <v>0.8</v>
      </c>
    </row>
    <row r="441" spans="1:7" s="333" customFormat="1" ht="28">
      <c r="A441" s="327" t="s">
        <v>4443</v>
      </c>
      <c r="B441" s="328" t="s">
        <v>1097</v>
      </c>
      <c r="C441" s="330" t="s">
        <v>4452</v>
      </c>
      <c r="D441" s="331" t="s">
        <v>1439</v>
      </c>
      <c r="E441" s="334">
        <v>0.9</v>
      </c>
      <c r="F441" s="334">
        <v>0.8</v>
      </c>
      <c r="G441" s="334">
        <v>0.8</v>
      </c>
    </row>
    <row r="442" spans="1:7" s="333" customFormat="1" ht="28">
      <c r="A442" s="327" t="s">
        <v>4443</v>
      </c>
      <c r="B442" s="328" t="s">
        <v>1097</v>
      </c>
      <c r="C442" s="330" t="s">
        <v>4453</v>
      </c>
      <c r="D442" s="331" t="s">
        <v>1440</v>
      </c>
      <c r="E442" s="334">
        <v>0.9</v>
      </c>
      <c r="F442" s="334">
        <v>0.8</v>
      </c>
      <c r="G442" s="334">
        <v>0.8</v>
      </c>
    </row>
    <row r="443" spans="1:7" s="333" customFormat="1" ht="42">
      <c r="A443" s="327" t="s">
        <v>4443</v>
      </c>
      <c r="B443" s="328" t="s">
        <v>1097</v>
      </c>
      <c r="C443" s="330" t="s">
        <v>4454</v>
      </c>
      <c r="D443" s="331" t="s">
        <v>1644</v>
      </c>
      <c r="E443" s="244" t="s">
        <v>1931</v>
      </c>
      <c r="F443" s="244" t="s">
        <v>1932</v>
      </c>
      <c r="G443" s="244" t="s">
        <v>1933</v>
      </c>
    </row>
    <row r="444" spans="1:7" s="333" customFormat="1" ht="28">
      <c r="A444" s="327" t="s">
        <v>4443</v>
      </c>
      <c r="B444" s="328" t="s">
        <v>1097</v>
      </c>
      <c r="C444" s="330" t="s">
        <v>4455</v>
      </c>
      <c r="D444" s="331" t="s">
        <v>1441</v>
      </c>
      <c r="E444" s="244" t="s">
        <v>1931</v>
      </c>
      <c r="F444" s="244" t="s">
        <v>1932</v>
      </c>
      <c r="G444" s="244" t="s">
        <v>1933</v>
      </c>
    </row>
    <row r="445" spans="1:7" s="333" customFormat="1" ht="18">
      <c r="A445" s="327" t="s">
        <v>4443</v>
      </c>
      <c r="B445" s="328" t="s">
        <v>1097</v>
      </c>
      <c r="C445" s="330" t="s">
        <v>4456</v>
      </c>
      <c r="D445" s="331" t="s">
        <v>1645</v>
      </c>
      <c r="E445" s="244" t="s">
        <v>1931</v>
      </c>
      <c r="F445" s="244" t="s">
        <v>1932</v>
      </c>
      <c r="G445" s="244" t="s">
        <v>1933</v>
      </c>
    </row>
    <row r="446" spans="1:7" s="333" customFormat="1" ht="18">
      <c r="A446" s="327" t="s">
        <v>4443</v>
      </c>
      <c r="B446" s="328" t="s">
        <v>1097</v>
      </c>
      <c r="C446" s="330" t="s">
        <v>4457</v>
      </c>
      <c r="D446" s="331" t="s">
        <v>1646</v>
      </c>
      <c r="E446" s="244" t="s">
        <v>1931</v>
      </c>
      <c r="F446" s="244" t="s">
        <v>1932</v>
      </c>
      <c r="G446" s="244" t="s">
        <v>1933</v>
      </c>
    </row>
    <row r="447" spans="1:7" s="333" customFormat="1">
      <c r="A447" s="327" t="s">
        <v>4443</v>
      </c>
      <c r="B447" s="328" t="s">
        <v>1097</v>
      </c>
      <c r="C447" s="330" t="s">
        <v>4458</v>
      </c>
      <c r="D447" s="331" t="s">
        <v>1647</v>
      </c>
      <c r="E447" s="334">
        <v>0.9</v>
      </c>
      <c r="F447" s="334">
        <v>0.8</v>
      </c>
      <c r="G447" s="334">
        <v>0.8</v>
      </c>
    </row>
    <row r="448" spans="1:7" s="333" customFormat="1" ht="28">
      <c r="A448" s="327" t="s">
        <v>4443</v>
      </c>
      <c r="B448" s="328" t="s">
        <v>1097</v>
      </c>
      <c r="C448" s="330" t="s">
        <v>4459</v>
      </c>
      <c r="D448" s="331" t="s">
        <v>1098</v>
      </c>
      <c r="E448" s="244" t="s">
        <v>1931</v>
      </c>
      <c r="F448" s="244" t="s">
        <v>1932</v>
      </c>
      <c r="G448" s="244" t="s">
        <v>1933</v>
      </c>
    </row>
    <row r="449" spans="1:7" s="333" customFormat="1" ht="42">
      <c r="A449" s="327" t="s">
        <v>4443</v>
      </c>
      <c r="B449" s="328" t="s">
        <v>1097</v>
      </c>
      <c r="C449" s="330" t="s">
        <v>4460</v>
      </c>
      <c r="D449" s="331" t="s">
        <v>1688</v>
      </c>
      <c r="E449" s="332">
        <v>1</v>
      </c>
      <c r="F449" s="332">
        <v>1</v>
      </c>
      <c r="G449" s="332">
        <v>1</v>
      </c>
    </row>
    <row r="450" spans="1:7" s="333" customFormat="1" ht="28">
      <c r="A450" s="327" t="s">
        <v>4443</v>
      </c>
      <c r="B450" s="328" t="s">
        <v>1097</v>
      </c>
      <c r="C450" s="330" t="s">
        <v>4461</v>
      </c>
      <c r="D450" s="331" t="s">
        <v>1099</v>
      </c>
      <c r="E450" s="244" t="s">
        <v>1931</v>
      </c>
      <c r="F450" s="244" t="s">
        <v>1932</v>
      </c>
      <c r="G450" s="244" t="s">
        <v>1933</v>
      </c>
    </row>
    <row r="451" spans="1:7" s="333" customFormat="1" ht="28">
      <c r="A451" s="327" t="s">
        <v>4443</v>
      </c>
      <c r="B451" s="328" t="s">
        <v>1097</v>
      </c>
      <c r="C451" s="330" t="s">
        <v>4462</v>
      </c>
      <c r="D451" s="331" t="s">
        <v>1442</v>
      </c>
      <c r="E451" s="334">
        <v>0.9</v>
      </c>
      <c r="F451" s="334">
        <v>0.8</v>
      </c>
      <c r="G451" s="334">
        <v>0.8</v>
      </c>
    </row>
    <row r="452" spans="1:7" s="333" customFormat="1" ht="28">
      <c r="A452" s="327" t="s">
        <v>4463</v>
      </c>
      <c r="B452" s="328" t="s">
        <v>1100</v>
      </c>
      <c r="C452" s="330" t="s">
        <v>4464</v>
      </c>
      <c r="D452" s="331" t="s">
        <v>1443</v>
      </c>
      <c r="E452" s="334">
        <v>0.9</v>
      </c>
      <c r="F452" s="334">
        <v>0.8</v>
      </c>
      <c r="G452" s="334">
        <v>0.8</v>
      </c>
    </row>
    <row r="453" spans="1:7" s="333" customFormat="1" ht="28">
      <c r="A453" s="327" t="s">
        <v>4463</v>
      </c>
      <c r="B453" s="328" t="s">
        <v>1100</v>
      </c>
      <c r="C453" s="330" t="s">
        <v>4465</v>
      </c>
      <c r="D453" s="331" t="s">
        <v>1444</v>
      </c>
      <c r="E453" s="334">
        <v>0.9</v>
      </c>
      <c r="F453" s="334">
        <v>0.8</v>
      </c>
      <c r="G453" s="334">
        <v>0.8</v>
      </c>
    </row>
    <row r="454" spans="1:7" s="333" customFormat="1" ht="28">
      <c r="A454" s="327" t="s">
        <v>4463</v>
      </c>
      <c r="B454" s="328" t="s">
        <v>1100</v>
      </c>
      <c r="C454" s="330" t="s">
        <v>4466</v>
      </c>
      <c r="D454" s="331" t="s">
        <v>1445</v>
      </c>
      <c r="E454" s="334">
        <v>0.9</v>
      </c>
      <c r="F454" s="334">
        <v>0.8</v>
      </c>
      <c r="G454" s="334">
        <v>0.8</v>
      </c>
    </row>
    <row r="455" spans="1:7" s="333" customFormat="1" ht="28">
      <c r="A455" s="327" t="s">
        <v>4463</v>
      </c>
      <c r="B455" s="328" t="s">
        <v>1100</v>
      </c>
      <c r="C455" s="330" t="s">
        <v>4467</v>
      </c>
      <c r="D455" s="331" t="s">
        <v>1446</v>
      </c>
      <c r="E455" s="334">
        <v>0.9</v>
      </c>
      <c r="F455" s="334">
        <v>0.8</v>
      </c>
      <c r="G455" s="334">
        <v>0.8</v>
      </c>
    </row>
    <row r="456" spans="1:7" s="333" customFormat="1" ht="28">
      <c r="A456" s="327" t="s">
        <v>4463</v>
      </c>
      <c r="B456" s="328" t="s">
        <v>1100</v>
      </c>
      <c r="C456" s="330" t="s">
        <v>4468</v>
      </c>
      <c r="D456" s="331" t="s">
        <v>1447</v>
      </c>
      <c r="E456" s="334">
        <v>0.9</v>
      </c>
      <c r="F456" s="334">
        <v>0.8</v>
      </c>
      <c r="G456" s="334">
        <v>0.8</v>
      </c>
    </row>
    <row r="457" spans="1:7" s="333" customFormat="1" ht="28">
      <c r="A457" s="327" t="s">
        <v>4463</v>
      </c>
      <c r="B457" s="328" t="s">
        <v>1100</v>
      </c>
      <c r="C457" s="330" t="s">
        <v>4469</v>
      </c>
      <c r="D457" s="331" t="s">
        <v>1448</v>
      </c>
      <c r="E457" s="334">
        <v>0.9</v>
      </c>
      <c r="F457" s="334">
        <v>0.8</v>
      </c>
      <c r="G457" s="334">
        <v>0.8</v>
      </c>
    </row>
    <row r="458" spans="1:7" s="333" customFormat="1" ht="28">
      <c r="A458" s="327" t="s">
        <v>4463</v>
      </c>
      <c r="B458" s="328" t="s">
        <v>1100</v>
      </c>
      <c r="C458" s="330" t="s">
        <v>4470</v>
      </c>
      <c r="D458" s="331" t="s">
        <v>1449</v>
      </c>
      <c r="E458" s="334">
        <v>0.9</v>
      </c>
      <c r="F458" s="334">
        <v>0.8</v>
      </c>
      <c r="G458" s="334">
        <v>0.8</v>
      </c>
    </row>
    <row r="459" spans="1:7" s="333" customFormat="1" ht="28">
      <c r="A459" s="327" t="s">
        <v>4463</v>
      </c>
      <c r="B459" s="328" t="s">
        <v>1100</v>
      </c>
      <c r="C459" s="330" t="s">
        <v>4471</v>
      </c>
      <c r="D459" s="331" t="s">
        <v>1450</v>
      </c>
      <c r="E459" s="334">
        <v>0.9</v>
      </c>
      <c r="F459" s="334">
        <v>0.8</v>
      </c>
      <c r="G459" s="334">
        <v>0.8</v>
      </c>
    </row>
    <row r="460" spans="1:7" s="333" customFormat="1" ht="28">
      <c r="A460" s="327" t="s">
        <v>4463</v>
      </c>
      <c r="B460" s="328" t="s">
        <v>1100</v>
      </c>
      <c r="C460" s="330" t="s">
        <v>4472</v>
      </c>
      <c r="D460" s="331" t="s">
        <v>1451</v>
      </c>
      <c r="E460" s="334">
        <v>0.9</v>
      </c>
      <c r="F460" s="334">
        <v>0.8</v>
      </c>
      <c r="G460" s="334">
        <v>0.8</v>
      </c>
    </row>
    <row r="461" spans="1:7" s="333" customFormat="1" ht="28">
      <c r="A461" s="327" t="s">
        <v>4463</v>
      </c>
      <c r="B461" s="328" t="s">
        <v>1100</v>
      </c>
      <c r="C461" s="330" t="s">
        <v>4473</v>
      </c>
      <c r="D461" s="331" t="s">
        <v>1452</v>
      </c>
      <c r="E461" s="334">
        <v>0.9</v>
      </c>
      <c r="F461" s="334">
        <v>0.8</v>
      </c>
      <c r="G461" s="334">
        <v>0.8</v>
      </c>
    </row>
    <row r="462" spans="1:7" s="333" customFormat="1" ht="28">
      <c r="A462" s="327" t="s">
        <v>4463</v>
      </c>
      <c r="B462" s="328" t="s">
        <v>1100</v>
      </c>
      <c r="C462" s="330" t="s">
        <v>4474</v>
      </c>
      <c r="D462" s="331" t="s">
        <v>1648</v>
      </c>
      <c r="E462" s="334">
        <v>0.9</v>
      </c>
      <c r="F462" s="334">
        <v>0.8</v>
      </c>
      <c r="G462" s="334">
        <v>0.8</v>
      </c>
    </row>
    <row r="463" spans="1:7" s="333" customFormat="1" ht="28">
      <c r="A463" s="327" t="s">
        <v>4463</v>
      </c>
      <c r="B463" s="328" t="s">
        <v>1100</v>
      </c>
      <c r="C463" s="330" t="s">
        <v>4475</v>
      </c>
      <c r="D463" s="331" t="s">
        <v>1649</v>
      </c>
      <c r="E463" s="334">
        <v>0.9</v>
      </c>
      <c r="F463" s="334">
        <v>0.8</v>
      </c>
      <c r="G463" s="334">
        <v>0.8</v>
      </c>
    </row>
    <row r="464" spans="1:7" s="333" customFormat="1" ht="28">
      <c r="A464" s="327" t="s">
        <v>4463</v>
      </c>
      <c r="B464" s="328" t="s">
        <v>1100</v>
      </c>
      <c r="C464" s="330" t="s">
        <v>4476</v>
      </c>
      <c r="D464" s="331" t="s">
        <v>1453</v>
      </c>
      <c r="E464" s="334">
        <v>0.9</v>
      </c>
      <c r="F464" s="334">
        <v>0.8</v>
      </c>
      <c r="G464" s="334">
        <v>0.8</v>
      </c>
    </row>
    <row r="465" spans="1:7" s="333" customFormat="1" ht="28">
      <c r="A465" s="327" t="s">
        <v>4463</v>
      </c>
      <c r="B465" s="328" t="s">
        <v>1100</v>
      </c>
      <c r="C465" s="330" t="s">
        <v>4477</v>
      </c>
      <c r="D465" s="331" t="s">
        <v>1454</v>
      </c>
      <c r="E465" s="334">
        <v>0.9</v>
      </c>
      <c r="F465" s="334">
        <v>0.8</v>
      </c>
      <c r="G465" s="334">
        <v>0.8</v>
      </c>
    </row>
    <row r="466" spans="1:7" s="333" customFormat="1" ht="28">
      <c r="A466" s="327" t="s">
        <v>4463</v>
      </c>
      <c r="B466" s="328" t="s">
        <v>1100</v>
      </c>
      <c r="C466" s="330" t="s">
        <v>4478</v>
      </c>
      <c r="D466" s="331" t="s">
        <v>1455</v>
      </c>
      <c r="E466" s="334">
        <v>0.9</v>
      </c>
      <c r="F466" s="334">
        <v>0.8</v>
      </c>
      <c r="G466" s="334">
        <v>0.8</v>
      </c>
    </row>
    <row r="467" spans="1:7" s="333" customFormat="1" ht="28">
      <c r="A467" s="327" t="s">
        <v>4463</v>
      </c>
      <c r="B467" s="328" t="s">
        <v>1100</v>
      </c>
      <c r="C467" s="330" t="s">
        <v>4479</v>
      </c>
      <c r="D467" s="331" t="s">
        <v>1456</v>
      </c>
      <c r="E467" s="334">
        <v>0.9</v>
      </c>
      <c r="F467" s="334">
        <v>0.8</v>
      </c>
      <c r="G467" s="334">
        <v>0.8</v>
      </c>
    </row>
    <row r="468" spans="1:7" s="333" customFormat="1" ht="28">
      <c r="A468" s="327" t="s">
        <v>4463</v>
      </c>
      <c r="B468" s="328" t="s">
        <v>1100</v>
      </c>
      <c r="C468" s="330" t="s">
        <v>4480</v>
      </c>
      <c r="D468" s="331" t="s">
        <v>1457</v>
      </c>
      <c r="E468" s="334">
        <v>0.9</v>
      </c>
      <c r="F468" s="334">
        <v>0.8</v>
      </c>
      <c r="G468" s="334">
        <v>0.8</v>
      </c>
    </row>
    <row r="469" spans="1:7" s="333" customFormat="1" ht="28">
      <c r="A469" s="327" t="s">
        <v>4463</v>
      </c>
      <c r="B469" s="328" t="s">
        <v>1100</v>
      </c>
      <c r="C469" s="330" t="s">
        <v>4481</v>
      </c>
      <c r="D469" s="331" t="s">
        <v>1458</v>
      </c>
      <c r="E469" s="334">
        <v>0.9</v>
      </c>
      <c r="F469" s="334">
        <v>0.8</v>
      </c>
      <c r="G469" s="334">
        <v>0.8</v>
      </c>
    </row>
    <row r="470" spans="1:7" s="333" customFormat="1" ht="28">
      <c r="A470" s="327" t="s">
        <v>4482</v>
      </c>
      <c r="B470" s="328" t="s">
        <v>1101</v>
      </c>
      <c r="C470" s="330" t="s">
        <v>4483</v>
      </c>
      <c r="D470" s="331" t="s">
        <v>1459</v>
      </c>
      <c r="E470" s="244" t="s">
        <v>1931</v>
      </c>
      <c r="F470" s="244" t="s">
        <v>1932</v>
      </c>
      <c r="G470" s="244" t="s">
        <v>1933</v>
      </c>
    </row>
    <row r="471" spans="1:7" s="333" customFormat="1" ht="28">
      <c r="A471" s="327" t="s">
        <v>4482</v>
      </c>
      <c r="B471" s="328" t="s">
        <v>1101</v>
      </c>
      <c r="C471" s="330" t="s">
        <v>4484</v>
      </c>
      <c r="D471" s="331" t="s">
        <v>1460</v>
      </c>
      <c r="E471" s="244" t="s">
        <v>1931</v>
      </c>
      <c r="F471" s="244" t="s">
        <v>1932</v>
      </c>
      <c r="G471" s="244" t="s">
        <v>1933</v>
      </c>
    </row>
    <row r="472" spans="1:7" s="333" customFormat="1" ht="28">
      <c r="A472" s="327" t="s">
        <v>4482</v>
      </c>
      <c r="B472" s="328" t="s">
        <v>1101</v>
      </c>
      <c r="C472" s="330" t="s">
        <v>4485</v>
      </c>
      <c r="D472" s="331" t="s">
        <v>1461</v>
      </c>
      <c r="E472" s="244" t="s">
        <v>1931</v>
      </c>
      <c r="F472" s="244" t="s">
        <v>1932</v>
      </c>
      <c r="G472" s="244" t="s">
        <v>1933</v>
      </c>
    </row>
    <row r="473" spans="1:7" s="333" customFormat="1" ht="28">
      <c r="A473" s="327" t="s">
        <v>4482</v>
      </c>
      <c r="B473" s="328" t="s">
        <v>1101</v>
      </c>
      <c r="C473" s="330" t="s">
        <v>4486</v>
      </c>
      <c r="D473" s="331" t="s">
        <v>1462</v>
      </c>
      <c r="E473" s="244" t="s">
        <v>1931</v>
      </c>
      <c r="F473" s="244" t="s">
        <v>1932</v>
      </c>
      <c r="G473" s="244" t="s">
        <v>1933</v>
      </c>
    </row>
    <row r="474" spans="1:7" s="333" customFormat="1" ht="28">
      <c r="A474" s="327" t="s">
        <v>4482</v>
      </c>
      <c r="B474" s="328" t="s">
        <v>1101</v>
      </c>
      <c r="C474" s="330" t="s">
        <v>4487</v>
      </c>
      <c r="D474" s="331" t="s">
        <v>1463</v>
      </c>
      <c r="E474" s="244" t="s">
        <v>1931</v>
      </c>
      <c r="F474" s="244" t="s">
        <v>1932</v>
      </c>
      <c r="G474" s="244" t="s">
        <v>1933</v>
      </c>
    </row>
    <row r="475" spans="1:7" s="333" customFormat="1" ht="28">
      <c r="A475" s="327" t="s">
        <v>4482</v>
      </c>
      <c r="B475" s="328" t="s">
        <v>1101</v>
      </c>
      <c r="C475" s="330" t="s">
        <v>4488</v>
      </c>
      <c r="D475" s="331" t="s">
        <v>1464</v>
      </c>
      <c r="E475" s="244" t="s">
        <v>1931</v>
      </c>
      <c r="F475" s="244" t="s">
        <v>1932</v>
      </c>
      <c r="G475" s="244" t="s">
        <v>1933</v>
      </c>
    </row>
    <row r="476" spans="1:7" s="333" customFormat="1" ht="28">
      <c r="A476" s="327" t="s">
        <v>4482</v>
      </c>
      <c r="B476" s="328" t="s">
        <v>1101</v>
      </c>
      <c r="C476" s="330" t="s">
        <v>4489</v>
      </c>
      <c r="D476" s="331" t="s">
        <v>1465</v>
      </c>
      <c r="E476" s="244" t="s">
        <v>1931</v>
      </c>
      <c r="F476" s="244" t="s">
        <v>1932</v>
      </c>
      <c r="G476" s="244" t="s">
        <v>1933</v>
      </c>
    </row>
    <row r="477" spans="1:7" s="333" customFormat="1" ht="28">
      <c r="A477" s="327" t="s">
        <v>4482</v>
      </c>
      <c r="B477" s="328" t="s">
        <v>1101</v>
      </c>
      <c r="C477" s="330" t="s">
        <v>4490</v>
      </c>
      <c r="D477" s="331" t="s">
        <v>1689</v>
      </c>
      <c r="E477" s="244" t="s">
        <v>1931</v>
      </c>
      <c r="F477" s="244" t="s">
        <v>1932</v>
      </c>
      <c r="G477" s="244" t="s">
        <v>1933</v>
      </c>
    </row>
    <row r="478" spans="1:7" s="333" customFormat="1" ht="28">
      <c r="A478" s="327" t="s">
        <v>4491</v>
      </c>
      <c r="B478" s="328" t="s">
        <v>1102</v>
      </c>
      <c r="C478" s="330" t="s">
        <v>4492</v>
      </c>
      <c r="D478" s="331" t="s">
        <v>1103</v>
      </c>
      <c r="E478" s="244" t="s">
        <v>1931</v>
      </c>
      <c r="F478" s="244" t="s">
        <v>1932</v>
      </c>
      <c r="G478" s="244" t="s">
        <v>1933</v>
      </c>
    </row>
    <row r="479" spans="1:7" s="333" customFormat="1" ht="28">
      <c r="A479" s="327" t="s">
        <v>4491</v>
      </c>
      <c r="B479" s="328" t="s">
        <v>1102</v>
      </c>
      <c r="C479" s="330" t="s">
        <v>4493</v>
      </c>
      <c r="D479" s="331" t="s">
        <v>1466</v>
      </c>
      <c r="E479" s="334">
        <v>1</v>
      </c>
      <c r="F479" s="334">
        <v>1</v>
      </c>
      <c r="G479" s="334">
        <v>1</v>
      </c>
    </row>
    <row r="480" spans="1:7" s="333" customFormat="1" ht="28">
      <c r="A480" s="327" t="s">
        <v>4491</v>
      </c>
      <c r="B480" s="328" t="s">
        <v>1102</v>
      </c>
      <c r="C480" s="330" t="s">
        <v>4494</v>
      </c>
      <c r="D480" s="331" t="s">
        <v>1467</v>
      </c>
      <c r="E480" s="334">
        <v>0.9</v>
      </c>
      <c r="F480" s="334">
        <v>0.8</v>
      </c>
      <c r="G480" s="334">
        <v>0.8</v>
      </c>
    </row>
    <row r="481" spans="1:7" s="333" customFormat="1" ht="28">
      <c r="A481" s="327" t="s">
        <v>4491</v>
      </c>
      <c r="B481" s="328" t="s">
        <v>1102</v>
      </c>
      <c r="C481" s="330" t="s">
        <v>4495</v>
      </c>
      <c r="D481" s="331" t="s">
        <v>1468</v>
      </c>
      <c r="E481" s="334">
        <v>0.9</v>
      </c>
      <c r="F481" s="334">
        <v>0.8</v>
      </c>
      <c r="G481" s="334">
        <v>0.8</v>
      </c>
    </row>
    <row r="482" spans="1:7" s="333" customFormat="1" ht="28">
      <c r="A482" s="327" t="s">
        <v>4491</v>
      </c>
      <c r="B482" s="328" t="s">
        <v>1102</v>
      </c>
      <c r="C482" s="330" t="s">
        <v>4496</v>
      </c>
      <c r="D482" s="331" t="s">
        <v>1469</v>
      </c>
      <c r="E482" s="334">
        <v>0.9</v>
      </c>
      <c r="F482" s="334">
        <v>0.8</v>
      </c>
      <c r="G482" s="334">
        <v>0.8</v>
      </c>
    </row>
    <row r="483" spans="1:7" s="333" customFormat="1" ht="18">
      <c r="A483" s="327" t="s">
        <v>4497</v>
      </c>
      <c r="B483" s="328" t="s">
        <v>1104</v>
      </c>
      <c r="C483" s="330" t="s">
        <v>4498</v>
      </c>
      <c r="D483" s="331" t="s">
        <v>1650</v>
      </c>
      <c r="E483" s="244" t="s">
        <v>1931</v>
      </c>
      <c r="F483" s="244" t="s">
        <v>1932</v>
      </c>
      <c r="G483" s="244" t="s">
        <v>1933</v>
      </c>
    </row>
    <row r="484" spans="1:7" s="333" customFormat="1" ht="18">
      <c r="A484" s="327" t="s">
        <v>4497</v>
      </c>
      <c r="B484" s="328" t="s">
        <v>1104</v>
      </c>
      <c r="C484" s="330" t="s">
        <v>4499</v>
      </c>
      <c r="D484" s="331" t="s">
        <v>1651</v>
      </c>
      <c r="E484" s="244" t="s">
        <v>1931</v>
      </c>
      <c r="F484" s="244" t="s">
        <v>1932</v>
      </c>
      <c r="G484" s="244" t="s">
        <v>1933</v>
      </c>
    </row>
    <row r="485" spans="1:7" s="333" customFormat="1" ht="18">
      <c r="A485" s="327" t="s">
        <v>4497</v>
      </c>
      <c r="B485" s="328" t="s">
        <v>1104</v>
      </c>
      <c r="C485" s="330" t="s">
        <v>4500</v>
      </c>
      <c r="D485" s="331" t="s">
        <v>1470</v>
      </c>
      <c r="E485" s="244" t="s">
        <v>1931</v>
      </c>
      <c r="F485" s="244" t="s">
        <v>1932</v>
      </c>
      <c r="G485" s="244" t="s">
        <v>1933</v>
      </c>
    </row>
    <row r="486" spans="1:7" s="333" customFormat="1" ht="28">
      <c r="A486" s="327" t="s">
        <v>4497</v>
      </c>
      <c r="B486" s="328" t="s">
        <v>1104</v>
      </c>
      <c r="C486" s="330" t="s">
        <v>4501</v>
      </c>
      <c r="D486" s="331" t="s">
        <v>1652</v>
      </c>
      <c r="E486" s="244" t="s">
        <v>1931</v>
      </c>
      <c r="F486" s="244" t="s">
        <v>1932</v>
      </c>
      <c r="G486" s="244" t="s">
        <v>1933</v>
      </c>
    </row>
    <row r="487" spans="1:7" s="333" customFormat="1" ht="28">
      <c r="A487" s="327" t="s">
        <v>4497</v>
      </c>
      <c r="B487" s="328" t="s">
        <v>1104</v>
      </c>
      <c r="C487" s="330" t="s">
        <v>4502</v>
      </c>
      <c r="D487" s="331" t="s">
        <v>1653</v>
      </c>
      <c r="E487" s="244" t="s">
        <v>1931</v>
      </c>
      <c r="F487" s="244" t="s">
        <v>1932</v>
      </c>
      <c r="G487" s="244" t="s">
        <v>1933</v>
      </c>
    </row>
    <row r="488" spans="1:7" s="333" customFormat="1" ht="42">
      <c r="A488" s="327" t="s">
        <v>4497</v>
      </c>
      <c r="B488" s="328" t="s">
        <v>1104</v>
      </c>
      <c r="C488" s="330" t="s">
        <v>4503</v>
      </c>
      <c r="D488" s="331" t="s">
        <v>1654</v>
      </c>
      <c r="E488" s="244" t="s">
        <v>1931</v>
      </c>
      <c r="F488" s="244" t="s">
        <v>1932</v>
      </c>
      <c r="G488" s="244" t="s">
        <v>1933</v>
      </c>
    </row>
    <row r="489" spans="1:7" s="333" customFormat="1" ht="18">
      <c r="A489" s="327" t="s">
        <v>4497</v>
      </c>
      <c r="B489" s="328" t="s">
        <v>1104</v>
      </c>
      <c r="C489" s="330" t="s">
        <v>4504</v>
      </c>
      <c r="D489" s="331" t="s">
        <v>1105</v>
      </c>
      <c r="E489" s="244" t="s">
        <v>1931</v>
      </c>
      <c r="F489" s="244" t="s">
        <v>1932</v>
      </c>
      <c r="G489" s="244" t="s">
        <v>1933</v>
      </c>
    </row>
    <row r="490" spans="1:7" s="333" customFormat="1" ht="18">
      <c r="A490" s="327" t="s">
        <v>4497</v>
      </c>
      <c r="B490" s="328" t="s">
        <v>1104</v>
      </c>
      <c r="C490" s="330" t="s">
        <v>4505</v>
      </c>
      <c r="D490" s="331" t="s">
        <v>1106</v>
      </c>
      <c r="E490" s="244" t="s">
        <v>1931</v>
      </c>
      <c r="F490" s="244" t="s">
        <v>1932</v>
      </c>
      <c r="G490" s="244" t="s">
        <v>1933</v>
      </c>
    </row>
    <row r="491" spans="1:7" s="333" customFormat="1" ht="18">
      <c r="A491" s="327" t="s">
        <v>4497</v>
      </c>
      <c r="B491" s="328" t="s">
        <v>1104</v>
      </c>
      <c r="C491" s="330" t="s">
        <v>4506</v>
      </c>
      <c r="D491" s="331" t="s">
        <v>1320</v>
      </c>
      <c r="E491" s="244" t="s">
        <v>1931</v>
      </c>
      <c r="F491" s="244" t="s">
        <v>1932</v>
      </c>
      <c r="G491" s="244" t="s">
        <v>1933</v>
      </c>
    </row>
    <row r="492" spans="1:7" s="333" customFormat="1" ht="28">
      <c r="A492" s="327" t="s">
        <v>4507</v>
      </c>
      <c r="B492" s="328" t="s">
        <v>1107</v>
      </c>
      <c r="C492" s="330" t="s">
        <v>4508</v>
      </c>
      <c r="D492" s="331" t="s">
        <v>4571</v>
      </c>
      <c r="E492" s="334">
        <v>1</v>
      </c>
      <c r="F492" s="334">
        <v>1</v>
      </c>
      <c r="G492" s="334">
        <v>1</v>
      </c>
    </row>
    <row r="493" spans="1:7" s="333" customFormat="1" ht="18">
      <c r="A493" s="327" t="s">
        <v>4507</v>
      </c>
      <c r="B493" s="328" t="s">
        <v>1107</v>
      </c>
      <c r="C493" s="330" t="s">
        <v>4509</v>
      </c>
      <c r="D493" s="331" t="s">
        <v>1471</v>
      </c>
      <c r="E493" s="244" t="s">
        <v>1931</v>
      </c>
      <c r="F493" s="244" t="s">
        <v>1932</v>
      </c>
      <c r="G493" s="244" t="s">
        <v>1933</v>
      </c>
    </row>
    <row r="494" spans="1:7" s="333" customFormat="1" ht="42">
      <c r="A494" s="327" t="s">
        <v>4507</v>
      </c>
      <c r="B494" s="328" t="s">
        <v>1107</v>
      </c>
      <c r="C494" s="330" t="s">
        <v>4510</v>
      </c>
      <c r="D494" s="331" t="s">
        <v>4572</v>
      </c>
      <c r="E494" s="332">
        <v>1</v>
      </c>
      <c r="F494" s="332">
        <v>1</v>
      </c>
      <c r="G494" s="332">
        <v>1</v>
      </c>
    </row>
    <row r="495" spans="1:7" s="333" customFormat="1" ht="42">
      <c r="A495" s="327" t="s">
        <v>4507</v>
      </c>
      <c r="B495" s="328" t="s">
        <v>1107</v>
      </c>
      <c r="C495" s="330" t="s">
        <v>4511</v>
      </c>
      <c r="D495" s="331" t="s">
        <v>1656</v>
      </c>
      <c r="E495" s="244" t="s">
        <v>1931</v>
      </c>
      <c r="F495" s="244" t="s">
        <v>1936</v>
      </c>
      <c r="G495" s="244" t="s">
        <v>1933</v>
      </c>
    </row>
    <row r="496" spans="1:7" s="333" customFormat="1" ht="42">
      <c r="A496" s="327" t="s">
        <v>4507</v>
      </c>
      <c r="B496" s="328" t="s">
        <v>1107</v>
      </c>
      <c r="C496" s="330" t="s">
        <v>4512</v>
      </c>
      <c r="D496" s="331" t="s">
        <v>1472</v>
      </c>
      <c r="E496" s="244" t="s">
        <v>1931</v>
      </c>
      <c r="F496" s="244" t="s">
        <v>1932</v>
      </c>
      <c r="G496" s="244" t="s">
        <v>1933</v>
      </c>
    </row>
    <row r="497" spans="1:7" s="333" customFormat="1" ht="28">
      <c r="A497" s="327" t="s">
        <v>4507</v>
      </c>
      <c r="B497" s="328" t="s">
        <v>1107</v>
      </c>
      <c r="C497" s="330" t="s">
        <v>4513</v>
      </c>
      <c r="D497" s="331" t="s">
        <v>1323</v>
      </c>
      <c r="E497" s="244" t="s">
        <v>1931</v>
      </c>
      <c r="F497" s="244" t="s">
        <v>1932</v>
      </c>
      <c r="G497" s="244" t="s">
        <v>1933</v>
      </c>
    </row>
    <row r="498" spans="1:7" s="333" customFormat="1" ht="28">
      <c r="A498" s="327" t="s">
        <v>4507</v>
      </c>
      <c r="B498" s="328" t="s">
        <v>1107</v>
      </c>
      <c r="C498" s="330" t="s">
        <v>4514</v>
      </c>
      <c r="D498" s="331" t="s">
        <v>1473</v>
      </c>
      <c r="E498" s="332">
        <v>1</v>
      </c>
      <c r="F498" s="332">
        <v>1</v>
      </c>
      <c r="G498" s="332">
        <v>1</v>
      </c>
    </row>
    <row r="499" spans="1:7" s="333" customFormat="1" ht="56">
      <c r="A499" s="327" t="s">
        <v>4507</v>
      </c>
      <c r="B499" s="328" t="s">
        <v>1107</v>
      </c>
      <c r="C499" s="330" t="s">
        <v>4515</v>
      </c>
      <c r="D499" s="331" t="s">
        <v>1690</v>
      </c>
      <c r="E499" s="244" t="s">
        <v>1931</v>
      </c>
      <c r="F499" s="332">
        <v>0</v>
      </c>
      <c r="G499" s="332">
        <v>0</v>
      </c>
    </row>
    <row r="500" spans="1:7" s="333" customFormat="1">
      <c r="A500" s="327" t="s">
        <v>4507</v>
      </c>
      <c r="B500" s="328" t="s">
        <v>1107</v>
      </c>
      <c r="C500" s="330" t="s">
        <v>4516</v>
      </c>
      <c r="D500" s="331" t="s">
        <v>1691</v>
      </c>
      <c r="E500" s="334">
        <v>0.9</v>
      </c>
      <c r="F500" s="334">
        <v>0.8</v>
      </c>
      <c r="G500" s="334">
        <v>0.8</v>
      </c>
    </row>
    <row r="501" spans="1:7" s="333" customFormat="1">
      <c r="A501" s="327" t="s">
        <v>4507</v>
      </c>
      <c r="B501" s="328" t="s">
        <v>1107</v>
      </c>
      <c r="C501" s="330" t="s">
        <v>4517</v>
      </c>
      <c r="D501" s="331" t="s">
        <v>1692</v>
      </c>
      <c r="E501" s="334">
        <v>0.9</v>
      </c>
      <c r="F501" s="334">
        <v>0.8</v>
      </c>
      <c r="G501" s="334">
        <v>0.8</v>
      </c>
    </row>
    <row r="502" spans="1:7" s="333" customFormat="1">
      <c r="A502" s="327" t="s">
        <v>4507</v>
      </c>
      <c r="B502" s="328" t="s">
        <v>1107</v>
      </c>
      <c r="C502" s="330" t="s">
        <v>4518</v>
      </c>
      <c r="D502" s="331" t="s">
        <v>1693</v>
      </c>
      <c r="E502" s="334">
        <v>0.9</v>
      </c>
      <c r="F502" s="334">
        <v>0.8</v>
      </c>
      <c r="G502" s="334">
        <v>0.8</v>
      </c>
    </row>
    <row r="503" spans="1:7" s="333" customFormat="1" ht="28">
      <c r="A503" s="327" t="s">
        <v>4507</v>
      </c>
      <c r="B503" s="328" t="s">
        <v>1107</v>
      </c>
      <c r="C503" s="330" t="s">
        <v>4519</v>
      </c>
      <c r="D503" s="331" t="s">
        <v>1383</v>
      </c>
      <c r="E503" s="244" t="s">
        <v>1931</v>
      </c>
      <c r="F503" s="244" t="s">
        <v>1932</v>
      </c>
      <c r="G503" s="244" t="s">
        <v>1933</v>
      </c>
    </row>
    <row r="504" spans="1:7" s="333" customFormat="1" ht="42">
      <c r="A504" s="327" t="s">
        <v>4520</v>
      </c>
      <c r="B504" s="328" t="s">
        <v>1324</v>
      </c>
      <c r="C504" s="330" t="s">
        <v>4521</v>
      </c>
      <c r="D504" s="331" t="s">
        <v>1918</v>
      </c>
      <c r="E504" s="244" t="s">
        <v>1931</v>
      </c>
      <c r="F504" s="244" t="s">
        <v>1932</v>
      </c>
      <c r="G504" s="244" t="s">
        <v>1933</v>
      </c>
    </row>
    <row r="505" spans="1:7" s="333" customFormat="1" ht="42">
      <c r="A505" s="327" t="s">
        <v>4520</v>
      </c>
      <c r="B505" s="328" t="s">
        <v>1324</v>
      </c>
      <c r="C505" s="330" t="s">
        <v>4522</v>
      </c>
      <c r="D505" s="331" t="s">
        <v>1694</v>
      </c>
      <c r="E505" s="244" t="s">
        <v>1931</v>
      </c>
      <c r="F505" s="244" t="s">
        <v>1932</v>
      </c>
      <c r="G505" s="244" t="s">
        <v>1933</v>
      </c>
    </row>
    <row r="506" spans="1:7" s="333" customFormat="1" ht="42">
      <c r="A506" s="327" t="s">
        <v>4520</v>
      </c>
      <c r="B506" s="328" t="s">
        <v>1324</v>
      </c>
      <c r="C506" s="330" t="s">
        <v>4523</v>
      </c>
      <c r="D506" s="331" t="s">
        <v>1695</v>
      </c>
      <c r="E506" s="244" t="s">
        <v>1931</v>
      </c>
      <c r="F506" s="244" t="s">
        <v>1932</v>
      </c>
      <c r="G506" s="244" t="s">
        <v>1933</v>
      </c>
    </row>
    <row r="507" spans="1:7" s="333" customFormat="1" ht="42">
      <c r="A507" s="327" t="s">
        <v>4520</v>
      </c>
      <c r="B507" s="328" t="s">
        <v>1324</v>
      </c>
      <c r="C507" s="330" t="s">
        <v>4524</v>
      </c>
      <c r="D507" s="331" t="s">
        <v>1696</v>
      </c>
      <c r="E507" s="244" t="s">
        <v>1931</v>
      </c>
      <c r="F507" s="244" t="s">
        <v>1932</v>
      </c>
      <c r="G507" s="244" t="s">
        <v>1933</v>
      </c>
    </row>
    <row r="508" spans="1:7" s="333" customFormat="1" ht="56">
      <c r="A508" s="327" t="s">
        <v>4520</v>
      </c>
      <c r="B508" s="328" t="s">
        <v>1324</v>
      </c>
      <c r="C508" s="330" t="s">
        <v>4525</v>
      </c>
      <c r="D508" s="331" t="s">
        <v>1705</v>
      </c>
      <c r="E508" s="244" t="s">
        <v>1931</v>
      </c>
      <c r="F508" s="244" t="s">
        <v>1932</v>
      </c>
      <c r="G508" s="244" t="s">
        <v>1933</v>
      </c>
    </row>
    <row r="509" spans="1:7" s="333" customFormat="1" ht="56">
      <c r="A509" s="327" t="s">
        <v>4520</v>
      </c>
      <c r="B509" s="328" t="s">
        <v>1324</v>
      </c>
      <c r="C509" s="330" t="s">
        <v>4526</v>
      </c>
      <c r="D509" s="331" t="s">
        <v>1697</v>
      </c>
      <c r="E509" s="244" t="s">
        <v>1931</v>
      </c>
      <c r="F509" s="244" t="s">
        <v>1932</v>
      </c>
      <c r="G509" s="244" t="s">
        <v>1933</v>
      </c>
    </row>
    <row r="510" spans="1:7" s="333" customFormat="1" ht="56">
      <c r="A510" s="327" t="s">
        <v>4520</v>
      </c>
      <c r="B510" s="328" t="s">
        <v>1324</v>
      </c>
      <c r="C510" s="330" t="s">
        <v>4527</v>
      </c>
      <c r="D510" s="331" t="s">
        <v>1698</v>
      </c>
      <c r="E510" s="244" t="s">
        <v>1931</v>
      </c>
      <c r="F510" s="244" t="s">
        <v>1932</v>
      </c>
      <c r="G510" s="244" t="s">
        <v>1933</v>
      </c>
    </row>
    <row r="511" spans="1:7" s="333" customFormat="1" ht="28">
      <c r="A511" s="327" t="s">
        <v>4520</v>
      </c>
      <c r="B511" s="328" t="s">
        <v>1324</v>
      </c>
      <c r="C511" s="330" t="s">
        <v>4528</v>
      </c>
      <c r="D511" s="331" t="s">
        <v>1920</v>
      </c>
      <c r="E511" s="244" t="s">
        <v>1931</v>
      </c>
      <c r="F511" s="244" t="s">
        <v>1932</v>
      </c>
      <c r="G511" s="244" t="s">
        <v>1933</v>
      </c>
    </row>
    <row r="512" spans="1:7" s="333" customFormat="1" ht="28">
      <c r="A512" s="327" t="s">
        <v>4520</v>
      </c>
      <c r="B512" s="328" t="s">
        <v>1324</v>
      </c>
      <c r="C512" s="330" t="s">
        <v>4529</v>
      </c>
      <c r="D512" s="331" t="s">
        <v>1923</v>
      </c>
      <c r="E512" s="244" t="s">
        <v>1931</v>
      </c>
      <c r="F512" s="244" t="s">
        <v>1932</v>
      </c>
      <c r="G512" s="244" t="s">
        <v>1933</v>
      </c>
    </row>
    <row r="513" spans="1:7" s="333" customFormat="1" ht="28">
      <c r="A513" s="327" t="s">
        <v>4520</v>
      </c>
      <c r="B513" s="328" t="s">
        <v>1324</v>
      </c>
      <c r="C513" s="330" t="s">
        <v>4530</v>
      </c>
      <c r="D513" s="331" t="s">
        <v>1924</v>
      </c>
      <c r="E513" s="244" t="s">
        <v>1931</v>
      </c>
      <c r="F513" s="244" t="s">
        <v>1932</v>
      </c>
      <c r="G513" s="244" t="s">
        <v>1933</v>
      </c>
    </row>
    <row r="514" spans="1:7" s="333" customFormat="1" ht="28">
      <c r="A514" s="327" t="s">
        <v>4520</v>
      </c>
      <c r="B514" s="328" t="s">
        <v>1324</v>
      </c>
      <c r="C514" s="330" t="s">
        <v>4531</v>
      </c>
      <c r="D514" s="331" t="s">
        <v>1922</v>
      </c>
      <c r="E514" s="244" t="s">
        <v>1931</v>
      </c>
      <c r="F514" s="244" t="s">
        <v>1932</v>
      </c>
      <c r="G514" s="244" t="s">
        <v>1933</v>
      </c>
    </row>
    <row r="515" spans="1:7" s="333" customFormat="1" ht="32.15" customHeight="1">
      <c r="A515" s="327" t="s">
        <v>4520</v>
      </c>
      <c r="B515" s="328" t="s">
        <v>1324</v>
      </c>
      <c r="C515" s="330" t="s">
        <v>4532</v>
      </c>
      <c r="D515" s="331" t="s">
        <v>4533</v>
      </c>
      <c r="E515" s="244" t="s">
        <v>1931</v>
      </c>
      <c r="F515" s="244" t="s">
        <v>1932</v>
      </c>
      <c r="G515" s="244" t="s">
        <v>1933</v>
      </c>
    </row>
    <row r="516" spans="1:7" s="333" customFormat="1" ht="32.15" customHeight="1">
      <c r="A516" s="327" t="s">
        <v>4520</v>
      </c>
      <c r="B516" s="328" t="s">
        <v>1324</v>
      </c>
      <c r="C516" s="330" t="s">
        <v>4534</v>
      </c>
      <c r="D516" s="331" t="s">
        <v>4535</v>
      </c>
      <c r="E516" s="244" t="s">
        <v>1931</v>
      </c>
      <c r="F516" s="244" t="s">
        <v>1932</v>
      </c>
      <c r="G516" s="244" t="s">
        <v>1933</v>
      </c>
    </row>
    <row r="517" spans="1:7" s="333" customFormat="1" ht="32.15" customHeight="1">
      <c r="A517" s="327" t="s">
        <v>4520</v>
      </c>
      <c r="B517" s="328" t="s">
        <v>1324</v>
      </c>
      <c r="C517" s="330" t="s">
        <v>4536</v>
      </c>
      <c r="D517" s="331" t="s">
        <v>1325</v>
      </c>
      <c r="E517" s="244" t="s">
        <v>1931</v>
      </c>
      <c r="F517" s="244" t="s">
        <v>1932</v>
      </c>
      <c r="G517" s="244" t="s">
        <v>1933</v>
      </c>
    </row>
    <row r="518" spans="1:7" s="333" customFormat="1" ht="42">
      <c r="A518" s="327" t="s">
        <v>4520</v>
      </c>
      <c r="B518" s="328" t="s">
        <v>1324</v>
      </c>
      <c r="C518" s="330" t="s">
        <v>4537</v>
      </c>
      <c r="D518" s="331" t="s">
        <v>1657</v>
      </c>
      <c r="E518" s="244" t="s">
        <v>1931</v>
      </c>
      <c r="F518" s="244" t="s">
        <v>1932</v>
      </c>
      <c r="G518" s="244" t="s">
        <v>1933</v>
      </c>
    </row>
    <row r="519" spans="1:7" s="333" customFormat="1" ht="56">
      <c r="A519" s="327" t="s">
        <v>4520</v>
      </c>
      <c r="B519" s="328" t="s">
        <v>1324</v>
      </c>
      <c r="C519" s="330" t="s">
        <v>4538</v>
      </c>
      <c r="D519" s="331" t="s">
        <v>1658</v>
      </c>
      <c r="E519" s="244" t="s">
        <v>1931</v>
      </c>
      <c r="F519" s="244" t="s">
        <v>1932</v>
      </c>
      <c r="G519" s="244" t="s">
        <v>1933</v>
      </c>
    </row>
    <row r="520" spans="1:7" s="333" customFormat="1" ht="32.15" customHeight="1">
      <c r="A520" s="327" t="s">
        <v>4520</v>
      </c>
      <c r="B520" s="328" t="s">
        <v>1324</v>
      </c>
      <c r="C520" s="330" t="s">
        <v>4539</v>
      </c>
      <c r="D520" s="331" t="s">
        <v>1326</v>
      </c>
      <c r="E520" s="244" t="s">
        <v>1931</v>
      </c>
      <c r="F520" s="244" t="s">
        <v>1932</v>
      </c>
      <c r="G520" s="244" t="s">
        <v>1933</v>
      </c>
    </row>
    <row r="521" spans="1:7" s="333" customFormat="1" ht="42">
      <c r="A521" s="327" t="s">
        <v>4520</v>
      </c>
      <c r="B521" s="328" t="s">
        <v>1324</v>
      </c>
      <c r="C521" s="330" t="s">
        <v>4540</v>
      </c>
      <c r="D521" s="331" t="s">
        <v>1659</v>
      </c>
      <c r="E521" s="244" t="s">
        <v>1931</v>
      </c>
      <c r="F521" s="244" t="s">
        <v>1932</v>
      </c>
      <c r="G521" s="244" t="s">
        <v>1933</v>
      </c>
    </row>
    <row r="522" spans="1:7" s="333" customFormat="1" ht="32.15" customHeight="1">
      <c r="A522" s="327" t="s">
        <v>4541</v>
      </c>
      <c r="B522" s="328" t="s">
        <v>4542</v>
      </c>
      <c r="C522" s="330" t="s">
        <v>4543</v>
      </c>
      <c r="D522" s="331" t="s">
        <v>1699</v>
      </c>
      <c r="E522" s="244" t="s">
        <v>1931</v>
      </c>
      <c r="F522" s="244" t="s">
        <v>1932</v>
      </c>
      <c r="G522" s="244" t="s">
        <v>1933</v>
      </c>
    </row>
    <row r="523" spans="1:7" s="333" customFormat="1" ht="11.25" customHeight="1">
      <c r="A523" s="335"/>
      <c r="B523" s="336"/>
      <c r="D523" s="336"/>
      <c r="E523" s="337"/>
      <c r="F523" s="337"/>
      <c r="G523" s="337"/>
    </row>
    <row r="524" spans="1:7" s="340" customFormat="1" ht="16.5" customHeight="1">
      <c r="A524" s="338" t="s">
        <v>264</v>
      </c>
      <c r="B524" s="339" t="s">
        <v>5042</v>
      </c>
      <c r="D524" s="339"/>
      <c r="E524" s="487"/>
      <c r="F524" s="487"/>
      <c r="G524" s="341"/>
    </row>
    <row r="525" spans="1:7" s="333" customFormat="1">
      <c r="A525" s="488"/>
      <c r="B525" s="339" t="s">
        <v>4576</v>
      </c>
      <c r="C525" s="489"/>
      <c r="D525" s="487">
        <v>0.25</v>
      </c>
      <c r="G525" s="487"/>
    </row>
    <row r="526" spans="1:7">
      <c r="B526" s="339" t="s">
        <v>4577</v>
      </c>
      <c r="D526" s="487">
        <v>0.5</v>
      </c>
    </row>
    <row r="527" spans="1:7">
      <c r="D527" s="693"/>
      <c r="E527" s="694"/>
    </row>
  </sheetData>
  <autoFilter ref="A11:G525"/>
  <mergeCells count="9">
    <mergeCell ref="A163:G163"/>
    <mergeCell ref="A12:G12"/>
    <mergeCell ref="A4:G4"/>
    <mergeCell ref="A6:G6"/>
    <mergeCell ref="A8:B9"/>
    <mergeCell ref="C8:D9"/>
    <mergeCell ref="E8:G8"/>
    <mergeCell ref="E9:F9"/>
    <mergeCell ref="G9:G10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43" fitToHeight="10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codeName="Лист31">
    <tabColor rgb="FF92D050"/>
  </sheetPr>
  <dimension ref="A1:HJ106"/>
  <sheetViews>
    <sheetView zoomScaleNormal="100" workbookViewId="0">
      <pane ySplit="10" topLeftCell="A11" activePane="bottomLeft" state="frozen"/>
      <selection pane="bottomLeft" activeCell="J14" sqref="J14"/>
    </sheetView>
  </sheetViews>
  <sheetFormatPr defaultColWidth="9" defaultRowHeight="50.15" customHeight="1"/>
  <cols>
    <col min="1" max="1" width="7" style="284" customWidth="1"/>
    <col min="2" max="2" width="98.58203125" style="15" customWidth="1"/>
    <col min="3" max="3" width="10.58203125" style="312" customWidth="1"/>
    <col min="4" max="4" width="10.83203125" style="312" customWidth="1"/>
    <col min="5" max="5" width="8.08203125" style="15" customWidth="1"/>
    <col min="6" max="6" width="3.58203125" style="15" customWidth="1"/>
    <col min="7" max="7" width="2.58203125" style="15" customWidth="1"/>
    <col min="8" max="16384" width="9" style="15"/>
  </cols>
  <sheetData>
    <row r="1" spans="1:218" s="1" customFormat="1" ht="17.5">
      <c r="A1" s="24"/>
      <c r="B1" s="283"/>
      <c r="C1" s="309"/>
      <c r="D1" s="310" t="s">
        <v>1711</v>
      </c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  <c r="AY1" s="283"/>
      <c r="AZ1" s="283"/>
      <c r="BA1" s="283"/>
      <c r="BB1" s="283"/>
      <c r="BC1" s="283"/>
      <c r="BD1" s="283"/>
      <c r="BE1" s="283"/>
      <c r="BF1" s="283"/>
      <c r="BG1" s="283"/>
      <c r="BH1" s="283"/>
      <c r="BI1" s="283"/>
      <c r="BJ1" s="283"/>
      <c r="BK1" s="283"/>
      <c r="BL1" s="283"/>
      <c r="BM1" s="283"/>
      <c r="BN1" s="283"/>
      <c r="BO1" s="283"/>
      <c r="BP1" s="283"/>
      <c r="BQ1" s="283"/>
      <c r="BR1" s="283"/>
      <c r="BS1" s="283"/>
      <c r="BT1" s="283"/>
      <c r="BU1" s="283"/>
      <c r="BV1" s="283"/>
      <c r="BW1" s="283"/>
      <c r="BX1" s="283"/>
      <c r="BY1" s="283"/>
      <c r="BZ1" s="283"/>
      <c r="CA1" s="283"/>
      <c r="CB1" s="283"/>
      <c r="CC1" s="283"/>
      <c r="CD1" s="283"/>
      <c r="CE1" s="283"/>
      <c r="CF1" s="283"/>
      <c r="CG1" s="283"/>
      <c r="CH1" s="283"/>
      <c r="CI1" s="283"/>
      <c r="CJ1" s="283"/>
      <c r="CK1" s="283"/>
      <c r="CL1" s="283"/>
      <c r="CM1" s="283"/>
      <c r="CN1" s="283"/>
      <c r="CO1" s="283"/>
      <c r="CP1" s="283"/>
      <c r="CQ1" s="283"/>
      <c r="CR1" s="283"/>
      <c r="CS1" s="283"/>
      <c r="CT1" s="283"/>
      <c r="CU1" s="283"/>
      <c r="CV1" s="283"/>
      <c r="CW1" s="283"/>
      <c r="CX1" s="283"/>
      <c r="CY1" s="283"/>
      <c r="CZ1" s="283"/>
      <c r="DA1" s="283"/>
      <c r="DB1" s="283"/>
      <c r="DC1" s="283"/>
      <c r="DD1" s="283"/>
      <c r="DE1" s="283"/>
      <c r="DF1" s="283"/>
      <c r="DG1" s="283"/>
      <c r="DH1" s="283"/>
      <c r="DI1" s="283"/>
      <c r="DJ1" s="283"/>
      <c r="DK1" s="283"/>
      <c r="DL1" s="283"/>
      <c r="DM1" s="283"/>
      <c r="DN1" s="283"/>
      <c r="DO1" s="283"/>
      <c r="DP1" s="283"/>
      <c r="DQ1" s="283"/>
      <c r="DR1" s="283"/>
      <c r="DS1" s="283"/>
      <c r="DT1" s="283"/>
      <c r="DU1" s="283"/>
      <c r="DV1" s="283"/>
      <c r="DW1" s="283"/>
      <c r="DX1" s="283"/>
      <c r="DY1" s="283"/>
      <c r="DZ1" s="283"/>
      <c r="EA1" s="283"/>
      <c r="EB1" s="283"/>
      <c r="EC1" s="283"/>
      <c r="ED1" s="283"/>
      <c r="EE1" s="283"/>
      <c r="EF1" s="283"/>
      <c r="EG1" s="283"/>
      <c r="EH1" s="283"/>
      <c r="EI1" s="283"/>
      <c r="EJ1" s="283"/>
      <c r="EK1" s="283"/>
      <c r="EL1" s="283"/>
      <c r="EM1" s="283"/>
      <c r="EN1" s="283"/>
      <c r="EO1" s="283"/>
      <c r="EP1" s="283"/>
      <c r="EQ1" s="283"/>
      <c r="ER1" s="283"/>
      <c r="ES1" s="283"/>
      <c r="ET1" s="283"/>
      <c r="EU1" s="283"/>
      <c r="EV1" s="283"/>
      <c r="EW1" s="283"/>
      <c r="EX1" s="283"/>
      <c r="EY1" s="283"/>
      <c r="EZ1" s="283"/>
      <c r="FA1" s="283"/>
      <c r="FB1" s="283"/>
      <c r="FC1" s="283"/>
      <c r="FD1" s="283"/>
      <c r="FE1" s="283"/>
      <c r="FF1" s="283"/>
      <c r="FG1" s="283"/>
      <c r="FH1" s="283"/>
      <c r="FI1" s="283"/>
      <c r="FJ1" s="283"/>
      <c r="FK1" s="283"/>
      <c r="FL1" s="283"/>
      <c r="FM1" s="283"/>
      <c r="FN1" s="283"/>
      <c r="FO1" s="283"/>
      <c r="FP1" s="283"/>
      <c r="FQ1" s="283"/>
      <c r="FR1" s="283"/>
      <c r="FS1" s="283"/>
      <c r="FT1" s="283"/>
      <c r="FU1" s="283"/>
      <c r="FV1" s="283"/>
      <c r="FW1" s="283"/>
      <c r="FX1" s="283"/>
      <c r="FY1" s="283"/>
      <c r="FZ1" s="283"/>
      <c r="GA1" s="283"/>
      <c r="GB1" s="283"/>
      <c r="GC1" s="283"/>
      <c r="GD1" s="283"/>
      <c r="GE1" s="283"/>
      <c r="GF1" s="283"/>
      <c r="GG1" s="283"/>
      <c r="GH1" s="283"/>
      <c r="GI1" s="283"/>
      <c r="GJ1" s="283"/>
      <c r="GK1" s="283"/>
      <c r="GL1" s="283"/>
      <c r="GM1" s="283"/>
      <c r="GN1" s="283"/>
      <c r="GO1" s="283"/>
      <c r="GP1" s="283"/>
      <c r="GQ1" s="283"/>
      <c r="GR1" s="283"/>
      <c r="GS1" s="283"/>
      <c r="GT1" s="283"/>
      <c r="GU1" s="283"/>
      <c r="GV1" s="283"/>
      <c r="GW1" s="283"/>
      <c r="GX1" s="283"/>
      <c r="GY1" s="283"/>
      <c r="GZ1" s="283"/>
      <c r="HA1" s="283"/>
      <c r="HB1" s="283"/>
      <c r="HC1" s="283"/>
      <c r="HD1" s="283"/>
      <c r="HE1" s="283"/>
      <c r="HF1" s="283"/>
      <c r="HG1" s="283"/>
      <c r="HH1" s="283"/>
      <c r="HI1" s="283"/>
      <c r="HJ1" s="283"/>
    </row>
    <row r="2" spans="1:218" s="1" customFormat="1" ht="17.5">
      <c r="A2" s="24"/>
      <c r="B2" s="283"/>
      <c r="C2" s="309"/>
      <c r="D2" s="311" t="s">
        <v>1946</v>
      </c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3"/>
      <c r="AY2" s="283"/>
      <c r="AZ2" s="283"/>
      <c r="BA2" s="283"/>
      <c r="BB2" s="283"/>
      <c r="BC2" s="283"/>
      <c r="BD2" s="283"/>
      <c r="BE2" s="283"/>
      <c r="BF2" s="283"/>
      <c r="BG2" s="283"/>
      <c r="BH2" s="283"/>
      <c r="BI2" s="283"/>
      <c r="BJ2" s="283"/>
      <c r="BK2" s="283"/>
      <c r="BL2" s="283"/>
      <c r="BM2" s="283"/>
      <c r="BN2" s="283"/>
      <c r="BO2" s="283"/>
      <c r="BP2" s="283"/>
      <c r="BQ2" s="283"/>
      <c r="BR2" s="283"/>
      <c r="BS2" s="283"/>
      <c r="BT2" s="283"/>
      <c r="BU2" s="283"/>
      <c r="BV2" s="283"/>
      <c r="BW2" s="283"/>
      <c r="BX2" s="283"/>
      <c r="BY2" s="283"/>
      <c r="BZ2" s="283"/>
      <c r="CA2" s="283"/>
      <c r="CB2" s="283"/>
      <c r="CC2" s="283"/>
      <c r="CD2" s="283"/>
      <c r="CE2" s="283"/>
      <c r="CF2" s="283"/>
      <c r="CG2" s="283"/>
      <c r="CH2" s="283"/>
      <c r="CI2" s="283"/>
      <c r="CJ2" s="283"/>
      <c r="CK2" s="283"/>
      <c r="CL2" s="283"/>
      <c r="CM2" s="283"/>
      <c r="CN2" s="283"/>
      <c r="CO2" s="283"/>
      <c r="CP2" s="283"/>
      <c r="CQ2" s="283"/>
      <c r="CR2" s="283"/>
      <c r="CS2" s="283"/>
      <c r="CT2" s="283"/>
      <c r="CU2" s="283"/>
      <c r="CV2" s="283"/>
      <c r="CW2" s="283"/>
      <c r="CX2" s="283"/>
      <c r="CY2" s="283"/>
      <c r="CZ2" s="283"/>
      <c r="DA2" s="283"/>
      <c r="DB2" s="283"/>
      <c r="DC2" s="283"/>
      <c r="DD2" s="283"/>
      <c r="DE2" s="283"/>
      <c r="DF2" s="283"/>
      <c r="DG2" s="283"/>
      <c r="DH2" s="283"/>
      <c r="DI2" s="283"/>
      <c r="DJ2" s="283"/>
      <c r="DK2" s="283"/>
      <c r="DL2" s="283"/>
      <c r="DM2" s="283"/>
      <c r="DN2" s="283"/>
      <c r="DO2" s="283"/>
      <c r="DP2" s="283"/>
      <c r="DQ2" s="283"/>
      <c r="DR2" s="283"/>
      <c r="DS2" s="283"/>
      <c r="DT2" s="283"/>
      <c r="DU2" s="283"/>
      <c r="DV2" s="283"/>
      <c r="DW2" s="283"/>
      <c r="DX2" s="283"/>
      <c r="DY2" s="283"/>
      <c r="DZ2" s="283"/>
      <c r="EA2" s="283"/>
      <c r="EB2" s="283"/>
      <c r="EC2" s="283"/>
      <c r="ED2" s="283"/>
      <c r="EE2" s="283"/>
      <c r="EF2" s="283"/>
      <c r="EG2" s="283"/>
      <c r="EH2" s="283"/>
      <c r="EI2" s="283"/>
      <c r="EJ2" s="283"/>
      <c r="EK2" s="283"/>
      <c r="EL2" s="283"/>
      <c r="EM2" s="283"/>
      <c r="EN2" s="283"/>
      <c r="EO2" s="283"/>
      <c r="EP2" s="283"/>
      <c r="EQ2" s="283"/>
      <c r="ER2" s="283"/>
      <c r="ES2" s="283"/>
      <c r="ET2" s="283"/>
      <c r="EU2" s="283"/>
      <c r="EV2" s="283"/>
      <c r="EW2" s="283"/>
      <c r="EX2" s="283"/>
      <c r="EY2" s="283"/>
      <c r="EZ2" s="283"/>
      <c r="FA2" s="283"/>
      <c r="FB2" s="283"/>
      <c r="FC2" s="283"/>
      <c r="FD2" s="283"/>
      <c r="FE2" s="283"/>
      <c r="FF2" s="283"/>
      <c r="FG2" s="283"/>
      <c r="FH2" s="283"/>
      <c r="FI2" s="283"/>
      <c r="FJ2" s="283"/>
      <c r="FK2" s="283"/>
      <c r="FL2" s="283"/>
      <c r="FM2" s="283"/>
      <c r="FN2" s="283"/>
      <c r="FO2" s="283"/>
      <c r="FP2" s="283"/>
      <c r="FQ2" s="283"/>
      <c r="FR2" s="283"/>
      <c r="FS2" s="283"/>
      <c r="FT2" s="283"/>
      <c r="FU2" s="283"/>
      <c r="FV2" s="283"/>
      <c r="FW2" s="283"/>
      <c r="FX2" s="283"/>
      <c r="FY2" s="283"/>
      <c r="FZ2" s="283"/>
      <c r="GA2" s="283"/>
      <c r="GB2" s="283"/>
      <c r="GC2" s="283"/>
      <c r="GD2" s="283"/>
      <c r="GE2" s="283"/>
      <c r="GF2" s="283"/>
      <c r="GG2" s="283"/>
      <c r="GH2" s="283"/>
      <c r="GI2" s="283"/>
      <c r="GJ2" s="283"/>
      <c r="GK2" s="283"/>
      <c r="GL2" s="283"/>
      <c r="GM2" s="283"/>
      <c r="GN2" s="283"/>
      <c r="GO2" s="283"/>
      <c r="GP2" s="283"/>
      <c r="GQ2" s="283"/>
      <c r="GR2" s="283"/>
      <c r="GS2" s="283"/>
      <c r="GT2" s="283"/>
      <c r="GU2" s="283"/>
      <c r="GV2" s="283"/>
      <c r="GW2" s="283"/>
      <c r="GX2" s="283"/>
      <c r="GY2" s="283"/>
      <c r="GZ2" s="283"/>
      <c r="HA2" s="283"/>
      <c r="HB2" s="283"/>
      <c r="HC2" s="283"/>
      <c r="HD2" s="283"/>
      <c r="HE2" s="283"/>
      <c r="HF2" s="283"/>
      <c r="HG2" s="283"/>
      <c r="HH2" s="283"/>
      <c r="HI2" s="283"/>
      <c r="HJ2" s="283"/>
    </row>
    <row r="3" spans="1:218" s="1" customFormat="1" ht="9" customHeight="1">
      <c r="A3" s="24"/>
      <c r="B3" s="283"/>
      <c r="C3" s="309"/>
      <c r="D3" s="309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283"/>
      <c r="AJ3" s="283"/>
      <c r="AK3" s="283"/>
      <c r="AL3" s="283"/>
      <c r="AM3" s="283"/>
      <c r="AN3" s="283"/>
      <c r="AO3" s="283"/>
      <c r="AP3" s="283"/>
      <c r="AQ3" s="283"/>
      <c r="AR3" s="283"/>
      <c r="AS3" s="283"/>
      <c r="AT3" s="283"/>
      <c r="AU3" s="283"/>
      <c r="AV3" s="283"/>
      <c r="AW3" s="283"/>
      <c r="AX3" s="283"/>
      <c r="AY3" s="283"/>
      <c r="AZ3" s="283"/>
      <c r="BA3" s="283"/>
      <c r="BB3" s="283"/>
      <c r="BC3" s="283"/>
      <c r="BD3" s="283"/>
      <c r="BE3" s="283"/>
      <c r="BF3" s="283"/>
      <c r="BG3" s="283"/>
      <c r="BH3" s="283"/>
      <c r="BI3" s="283"/>
      <c r="BJ3" s="283"/>
      <c r="BK3" s="283"/>
      <c r="BL3" s="283"/>
      <c r="BM3" s="283"/>
      <c r="BN3" s="283"/>
      <c r="BO3" s="283"/>
      <c r="BP3" s="283"/>
      <c r="BQ3" s="283"/>
      <c r="BR3" s="283"/>
      <c r="BS3" s="283"/>
      <c r="BT3" s="283"/>
      <c r="BU3" s="283"/>
      <c r="BV3" s="283"/>
      <c r="BW3" s="283"/>
      <c r="BX3" s="283"/>
      <c r="BY3" s="283"/>
      <c r="BZ3" s="283"/>
      <c r="CA3" s="283"/>
      <c r="CB3" s="283"/>
      <c r="CC3" s="283"/>
      <c r="CD3" s="283"/>
      <c r="CE3" s="283"/>
      <c r="CF3" s="283"/>
      <c r="CG3" s="283"/>
      <c r="CH3" s="283"/>
      <c r="CI3" s="283"/>
      <c r="CJ3" s="283"/>
      <c r="CK3" s="283"/>
      <c r="CL3" s="283"/>
      <c r="CM3" s="283"/>
      <c r="CN3" s="283"/>
      <c r="CO3" s="283"/>
      <c r="CP3" s="283"/>
      <c r="CQ3" s="283"/>
      <c r="CR3" s="283"/>
      <c r="CS3" s="283"/>
      <c r="CT3" s="283"/>
      <c r="CU3" s="283"/>
      <c r="CV3" s="283"/>
      <c r="CW3" s="283"/>
      <c r="CX3" s="283"/>
      <c r="CY3" s="283"/>
      <c r="CZ3" s="283"/>
      <c r="DA3" s="283"/>
      <c r="DB3" s="283"/>
      <c r="DC3" s="283"/>
      <c r="DD3" s="283"/>
      <c r="DE3" s="283"/>
      <c r="DF3" s="283"/>
      <c r="DG3" s="283"/>
      <c r="DH3" s="283"/>
      <c r="DI3" s="283"/>
      <c r="DJ3" s="283"/>
      <c r="DK3" s="283"/>
      <c r="DL3" s="283"/>
      <c r="DM3" s="283"/>
      <c r="DN3" s="283"/>
      <c r="DO3" s="283"/>
      <c r="DP3" s="283"/>
      <c r="DQ3" s="283"/>
      <c r="DR3" s="283"/>
      <c r="DS3" s="283"/>
      <c r="DT3" s="283"/>
      <c r="DU3" s="283"/>
      <c r="DV3" s="283"/>
      <c r="DW3" s="283"/>
      <c r="DX3" s="283"/>
      <c r="DY3" s="283"/>
      <c r="DZ3" s="283"/>
      <c r="EA3" s="283"/>
      <c r="EB3" s="283"/>
      <c r="EC3" s="283"/>
      <c r="ED3" s="283"/>
      <c r="EE3" s="283"/>
      <c r="EF3" s="283"/>
      <c r="EG3" s="283"/>
      <c r="EH3" s="283"/>
      <c r="EI3" s="283"/>
      <c r="EJ3" s="283"/>
      <c r="EK3" s="283"/>
      <c r="EL3" s="283"/>
      <c r="EM3" s="283"/>
      <c r="EN3" s="283"/>
      <c r="EO3" s="283"/>
      <c r="EP3" s="283"/>
      <c r="EQ3" s="283"/>
      <c r="ER3" s="283"/>
      <c r="ES3" s="283"/>
      <c r="ET3" s="283"/>
      <c r="EU3" s="283"/>
      <c r="EV3" s="283"/>
      <c r="EW3" s="283"/>
      <c r="EX3" s="283"/>
      <c r="EY3" s="283"/>
      <c r="EZ3" s="283"/>
      <c r="FA3" s="283"/>
      <c r="FB3" s="283"/>
      <c r="FC3" s="283"/>
      <c r="FD3" s="283"/>
      <c r="FE3" s="283"/>
      <c r="FF3" s="283"/>
      <c r="FG3" s="283"/>
      <c r="FH3" s="283"/>
      <c r="FI3" s="283"/>
      <c r="FJ3" s="283"/>
      <c r="FK3" s="283"/>
      <c r="FL3" s="283"/>
      <c r="FM3" s="283"/>
      <c r="FN3" s="283"/>
      <c r="FO3" s="283"/>
      <c r="FP3" s="283"/>
      <c r="FQ3" s="283"/>
      <c r="FR3" s="283"/>
      <c r="FS3" s="283"/>
      <c r="FT3" s="283"/>
      <c r="FU3" s="283"/>
      <c r="FV3" s="283"/>
      <c r="FW3" s="283"/>
      <c r="FX3" s="283"/>
      <c r="FY3" s="283"/>
      <c r="FZ3" s="283"/>
      <c r="GA3" s="283"/>
      <c r="GB3" s="283"/>
      <c r="GC3" s="283"/>
      <c r="GD3" s="283"/>
      <c r="GE3" s="283"/>
      <c r="GF3" s="283"/>
      <c r="GG3" s="283"/>
      <c r="GH3" s="283"/>
      <c r="GI3" s="283"/>
      <c r="GJ3" s="283"/>
      <c r="GK3" s="283"/>
      <c r="GL3" s="283"/>
      <c r="GM3" s="283"/>
      <c r="GN3" s="283"/>
      <c r="GO3" s="283"/>
      <c r="GP3" s="283"/>
      <c r="GQ3" s="283"/>
      <c r="GR3" s="283"/>
      <c r="GS3" s="283"/>
      <c r="GT3" s="283"/>
      <c r="GU3" s="283"/>
      <c r="GV3" s="283"/>
      <c r="GW3" s="283"/>
      <c r="GX3" s="283"/>
      <c r="GY3" s="283"/>
      <c r="GZ3" s="283"/>
      <c r="HA3" s="283"/>
      <c r="HB3" s="283"/>
      <c r="HC3" s="283"/>
      <c r="HD3" s="283"/>
      <c r="HE3" s="283"/>
      <c r="HF3" s="283"/>
      <c r="HG3" s="283"/>
      <c r="HH3" s="283"/>
      <c r="HI3" s="283"/>
      <c r="HJ3" s="283"/>
    </row>
    <row r="4" spans="1:218" s="1" customFormat="1" ht="57" customHeight="1">
      <c r="A4" s="936" t="s">
        <v>1712</v>
      </c>
      <c r="B4" s="936"/>
      <c r="C4" s="936"/>
      <c r="D4" s="936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  <c r="AI4" s="283"/>
      <c r="AJ4" s="283"/>
      <c r="AK4" s="283"/>
      <c r="AL4" s="283"/>
      <c r="AM4" s="283"/>
      <c r="AN4" s="283"/>
      <c r="AO4" s="283"/>
      <c r="AP4" s="283"/>
      <c r="AQ4" s="283"/>
      <c r="AR4" s="283"/>
      <c r="AS4" s="283"/>
      <c r="AT4" s="283"/>
      <c r="AU4" s="283"/>
      <c r="AV4" s="283"/>
      <c r="AW4" s="283"/>
      <c r="AX4" s="283"/>
      <c r="AY4" s="283"/>
      <c r="AZ4" s="283"/>
      <c r="BA4" s="283"/>
      <c r="BB4" s="283"/>
      <c r="BC4" s="283"/>
      <c r="BD4" s="283"/>
      <c r="BE4" s="283"/>
      <c r="BF4" s="283"/>
      <c r="BG4" s="283"/>
      <c r="BH4" s="283"/>
      <c r="BI4" s="283"/>
      <c r="BJ4" s="283"/>
      <c r="BK4" s="283"/>
      <c r="BL4" s="283"/>
      <c r="BM4" s="283"/>
      <c r="BN4" s="283"/>
      <c r="BO4" s="283"/>
      <c r="BP4" s="283"/>
      <c r="BQ4" s="283"/>
      <c r="BR4" s="283"/>
      <c r="BS4" s="283"/>
      <c r="BT4" s="283"/>
      <c r="BU4" s="283"/>
      <c r="BV4" s="283"/>
      <c r="BW4" s="283"/>
      <c r="BX4" s="283"/>
      <c r="BY4" s="283"/>
      <c r="BZ4" s="283"/>
      <c r="CA4" s="283"/>
      <c r="CB4" s="283"/>
      <c r="CC4" s="283"/>
      <c r="CD4" s="283"/>
      <c r="CE4" s="283"/>
      <c r="CF4" s="283"/>
      <c r="CG4" s="283"/>
      <c r="CH4" s="283"/>
      <c r="CI4" s="283"/>
      <c r="CJ4" s="283"/>
      <c r="CK4" s="283"/>
      <c r="CL4" s="283"/>
      <c r="CM4" s="283"/>
      <c r="CN4" s="283"/>
      <c r="CO4" s="283"/>
      <c r="CP4" s="283"/>
      <c r="CQ4" s="283"/>
      <c r="CR4" s="283"/>
      <c r="CS4" s="283"/>
      <c r="CT4" s="283"/>
      <c r="CU4" s="283"/>
      <c r="CV4" s="283"/>
      <c r="CW4" s="283"/>
      <c r="CX4" s="283"/>
      <c r="CY4" s="283"/>
      <c r="CZ4" s="283"/>
      <c r="DA4" s="283"/>
      <c r="DB4" s="283"/>
      <c r="DC4" s="283"/>
      <c r="DD4" s="283"/>
      <c r="DE4" s="283"/>
      <c r="DF4" s="283"/>
      <c r="DG4" s="283"/>
      <c r="DH4" s="283"/>
      <c r="DI4" s="283"/>
      <c r="DJ4" s="283"/>
      <c r="DK4" s="283"/>
      <c r="DL4" s="283"/>
      <c r="DM4" s="283"/>
      <c r="DN4" s="283"/>
      <c r="DO4" s="283"/>
      <c r="DP4" s="283"/>
      <c r="DQ4" s="283"/>
      <c r="DR4" s="283"/>
      <c r="DS4" s="283"/>
      <c r="DT4" s="283"/>
      <c r="DU4" s="283"/>
      <c r="DV4" s="283"/>
      <c r="DW4" s="283"/>
      <c r="DX4" s="283"/>
      <c r="DY4" s="283"/>
      <c r="DZ4" s="283"/>
      <c r="EA4" s="283"/>
      <c r="EB4" s="283"/>
      <c r="EC4" s="283"/>
      <c r="ED4" s="283"/>
      <c r="EE4" s="283"/>
      <c r="EF4" s="283"/>
      <c r="EG4" s="283"/>
      <c r="EH4" s="283"/>
      <c r="EI4" s="283"/>
      <c r="EJ4" s="283"/>
      <c r="EK4" s="283"/>
      <c r="EL4" s="283"/>
      <c r="EM4" s="283"/>
      <c r="EN4" s="283"/>
      <c r="EO4" s="283"/>
      <c r="EP4" s="283"/>
      <c r="EQ4" s="283"/>
      <c r="ER4" s="283"/>
      <c r="ES4" s="283"/>
      <c r="ET4" s="283"/>
      <c r="EU4" s="283"/>
      <c r="EV4" s="283"/>
      <c r="EW4" s="283"/>
      <c r="EX4" s="283"/>
      <c r="EY4" s="283"/>
      <c r="EZ4" s="283"/>
      <c r="FA4" s="283"/>
      <c r="FB4" s="283"/>
      <c r="FC4" s="283"/>
      <c r="FD4" s="283"/>
      <c r="FE4" s="283"/>
      <c r="FF4" s="283"/>
      <c r="FG4" s="283"/>
      <c r="FH4" s="283"/>
      <c r="FI4" s="283"/>
      <c r="FJ4" s="283"/>
      <c r="FK4" s="283"/>
      <c r="FL4" s="283"/>
      <c r="FM4" s="283"/>
      <c r="FN4" s="283"/>
      <c r="FO4" s="283"/>
      <c r="FP4" s="283"/>
      <c r="FQ4" s="283"/>
      <c r="FR4" s="283"/>
      <c r="FS4" s="283"/>
      <c r="FT4" s="283"/>
      <c r="FU4" s="283"/>
      <c r="FV4" s="283"/>
      <c r="FW4" s="283"/>
      <c r="FX4" s="283"/>
      <c r="FY4" s="283"/>
      <c r="FZ4" s="283"/>
      <c r="GA4" s="283"/>
      <c r="GB4" s="283"/>
      <c r="GC4" s="283"/>
      <c r="GD4" s="283"/>
      <c r="GE4" s="283"/>
      <c r="GF4" s="283"/>
      <c r="GG4" s="283"/>
      <c r="GH4" s="283"/>
      <c r="GI4" s="283"/>
      <c r="GJ4" s="283"/>
      <c r="GK4" s="283"/>
      <c r="GL4" s="283"/>
      <c r="GM4" s="283"/>
      <c r="GN4" s="283"/>
      <c r="GO4" s="283"/>
      <c r="GP4" s="283"/>
      <c r="GQ4" s="283"/>
      <c r="GR4" s="283"/>
      <c r="GS4" s="283"/>
      <c r="GT4" s="283"/>
      <c r="GU4" s="283"/>
      <c r="GV4" s="283"/>
      <c r="GW4" s="283"/>
      <c r="GX4" s="283"/>
      <c r="GY4" s="283"/>
      <c r="GZ4" s="283"/>
      <c r="HA4" s="283"/>
      <c r="HB4" s="283"/>
      <c r="HC4" s="283"/>
      <c r="HD4" s="283"/>
      <c r="HE4" s="283"/>
      <c r="HF4" s="283"/>
      <c r="HG4" s="283"/>
      <c r="HH4" s="283"/>
      <c r="HI4" s="283"/>
      <c r="HJ4" s="283"/>
    </row>
    <row r="5" spans="1:218" ht="4.5" customHeight="1"/>
    <row r="6" spans="1:218" ht="23.5" customHeight="1">
      <c r="A6" s="955" t="s">
        <v>1947</v>
      </c>
      <c r="B6" s="955"/>
      <c r="C6" s="955"/>
      <c r="D6" s="95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  <c r="AM6" s="285"/>
      <c r="AN6" s="285"/>
      <c r="AO6" s="285"/>
      <c r="AP6" s="285"/>
      <c r="AQ6" s="285"/>
      <c r="AR6" s="285"/>
      <c r="AS6" s="285"/>
      <c r="AT6" s="285"/>
      <c r="AU6" s="285"/>
      <c r="AV6" s="285"/>
      <c r="AW6" s="285"/>
      <c r="AX6" s="285"/>
      <c r="AY6" s="285"/>
      <c r="AZ6" s="285"/>
      <c r="BA6" s="285"/>
      <c r="BB6" s="285"/>
      <c r="BC6" s="285"/>
      <c r="BD6" s="285"/>
      <c r="BE6" s="285"/>
      <c r="BF6" s="285"/>
      <c r="BG6" s="285"/>
      <c r="BH6" s="285"/>
      <c r="BI6" s="285"/>
      <c r="BJ6" s="285"/>
      <c r="BK6" s="285"/>
      <c r="BL6" s="285"/>
      <c r="BM6" s="285"/>
      <c r="BN6" s="285"/>
      <c r="BO6" s="285"/>
      <c r="BP6" s="285"/>
      <c r="BQ6" s="285"/>
      <c r="BR6" s="285"/>
      <c r="BS6" s="285"/>
      <c r="BT6" s="285"/>
      <c r="BU6" s="285"/>
      <c r="BV6" s="285"/>
      <c r="BW6" s="285"/>
      <c r="BX6" s="285"/>
      <c r="BY6" s="285"/>
      <c r="BZ6" s="285"/>
      <c r="CA6" s="285"/>
      <c r="CB6" s="285"/>
      <c r="CC6" s="285"/>
      <c r="CD6" s="285"/>
      <c r="CE6" s="285"/>
      <c r="CF6" s="285"/>
      <c r="CG6" s="285"/>
      <c r="CH6" s="285"/>
      <c r="CI6" s="285"/>
      <c r="CJ6" s="285"/>
      <c r="CK6" s="285"/>
      <c r="CL6" s="285"/>
      <c r="CM6" s="285"/>
      <c r="CN6" s="285"/>
      <c r="CO6" s="285"/>
      <c r="CP6" s="285"/>
      <c r="CQ6" s="285"/>
      <c r="CR6" s="285"/>
      <c r="CS6" s="285"/>
      <c r="CT6" s="285"/>
      <c r="CU6" s="285"/>
      <c r="CV6" s="285"/>
      <c r="CW6" s="285"/>
      <c r="CX6" s="285"/>
      <c r="CY6" s="285"/>
      <c r="CZ6" s="285"/>
      <c r="DA6" s="285"/>
      <c r="DB6" s="285"/>
      <c r="DC6" s="285"/>
      <c r="DD6" s="285"/>
      <c r="DE6" s="285"/>
      <c r="DF6" s="285"/>
      <c r="DG6" s="285"/>
      <c r="DH6" s="285"/>
      <c r="DI6" s="285"/>
      <c r="DJ6" s="285"/>
      <c r="DK6" s="285"/>
      <c r="DL6" s="285"/>
      <c r="DM6" s="285"/>
      <c r="DN6" s="285"/>
      <c r="DO6" s="285"/>
      <c r="DP6" s="285"/>
      <c r="DQ6" s="285"/>
      <c r="DR6" s="285"/>
      <c r="DS6" s="285"/>
      <c r="DT6" s="285"/>
      <c r="DU6" s="285"/>
      <c r="DV6" s="285"/>
      <c r="DW6" s="285"/>
      <c r="DX6" s="285"/>
      <c r="DY6" s="285"/>
      <c r="DZ6" s="285"/>
      <c r="EA6" s="285"/>
      <c r="EB6" s="285"/>
      <c r="EC6" s="285"/>
      <c r="ED6" s="285"/>
      <c r="EE6" s="285"/>
      <c r="EF6" s="285"/>
      <c r="EG6" s="285"/>
      <c r="EH6" s="285"/>
      <c r="EI6" s="285"/>
      <c r="EJ6" s="285"/>
      <c r="EK6" s="285"/>
      <c r="EL6" s="285"/>
      <c r="EM6" s="285"/>
      <c r="EN6" s="285"/>
      <c r="EO6" s="285"/>
      <c r="EP6" s="285"/>
      <c r="EQ6" s="285"/>
      <c r="ER6" s="285"/>
      <c r="ES6" s="285"/>
      <c r="ET6" s="285"/>
      <c r="EU6" s="285"/>
      <c r="EV6" s="285"/>
      <c r="EW6" s="285"/>
      <c r="EX6" s="285"/>
      <c r="EY6" s="285"/>
      <c r="EZ6" s="285"/>
      <c r="FA6" s="285"/>
      <c r="FB6" s="285"/>
      <c r="FC6" s="285"/>
      <c r="FD6" s="285"/>
      <c r="FE6" s="285"/>
      <c r="FF6" s="285"/>
      <c r="FG6" s="285"/>
      <c r="FH6" s="285"/>
      <c r="FI6" s="285"/>
      <c r="FJ6" s="285"/>
      <c r="FK6" s="285"/>
      <c r="FL6" s="285"/>
      <c r="FM6" s="285"/>
      <c r="FN6" s="285"/>
      <c r="FO6" s="285"/>
      <c r="FP6" s="285"/>
      <c r="FQ6" s="285"/>
      <c r="FR6" s="285"/>
      <c r="FS6" s="285"/>
      <c r="FT6" s="285"/>
      <c r="FU6" s="285"/>
      <c r="FV6" s="285"/>
      <c r="FW6" s="285"/>
      <c r="FX6" s="285"/>
      <c r="FY6" s="285"/>
      <c r="FZ6" s="285"/>
      <c r="GA6" s="285"/>
      <c r="GB6" s="285"/>
      <c r="GC6" s="285"/>
      <c r="GD6" s="285"/>
      <c r="GE6" s="285"/>
      <c r="GF6" s="285"/>
      <c r="GG6" s="285"/>
      <c r="GH6" s="285"/>
      <c r="GI6" s="285"/>
      <c r="GJ6" s="285"/>
      <c r="GK6" s="285"/>
      <c r="GL6" s="285"/>
      <c r="GM6" s="285"/>
      <c r="GN6" s="285"/>
      <c r="GO6" s="285"/>
      <c r="GP6" s="285"/>
      <c r="GQ6" s="285"/>
      <c r="GR6" s="285"/>
      <c r="GS6" s="285"/>
      <c r="GT6" s="285"/>
      <c r="GU6" s="285"/>
      <c r="GV6" s="285"/>
      <c r="GW6" s="285"/>
      <c r="GX6" s="285"/>
      <c r="GY6" s="285"/>
      <c r="GZ6" s="285"/>
      <c r="HA6" s="285"/>
      <c r="HB6" s="285"/>
      <c r="HC6" s="285"/>
      <c r="HD6" s="285"/>
      <c r="HE6" s="285"/>
      <c r="HF6" s="285"/>
      <c r="HG6" s="285"/>
      <c r="HH6" s="285"/>
      <c r="HI6" s="285"/>
      <c r="HJ6" s="285"/>
    </row>
    <row r="7" spans="1:218" ht="6" customHeight="1"/>
    <row r="8" spans="1:218" ht="22.5" customHeight="1">
      <c r="A8" s="956" t="s">
        <v>1713</v>
      </c>
      <c r="B8" s="846" t="s">
        <v>1714</v>
      </c>
      <c r="C8" s="957" t="s">
        <v>1715</v>
      </c>
      <c r="D8" s="957"/>
    </row>
    <row r="9" spans="1:218" ht="31" customHeight="1">
      <c r="A9" s="956"/>
      <c r="B9" s="846"/>
      <c r="C9" s="313" t="s">
        <v>1716</v>
      </c>
      <c r="D9" s="313" t="s">
        <v>1717</v>
      </c>
    </row>
    <row r="10" spans="1:218" s="94" customFormat="1" ht="16.5" customHeight="1">
      <c r="A10" s="93">
        <v>1</v>
      </c>
      <c r="B10" s="93">
        <v>2</v>
      </c>
      <c r="C10" s="93">
        <v>3</v>
      </c>
      <c r="D10" s="93">
        <v>4</v>
      </c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86"/>
      <c r="AG10" s="286"/>
      <c r="AH10" s="286"/>
      <c r="AI10" s="286"/>
      <c r="AJ10" s="286"/>
      <c r="AK10" s="286"/>
      <c r="AL10" s="286"/>
      <c r="AM10" s="286"/>
      <c r="AN10" s="286"/>
      <c r="AO10" s="286"/>
      <c r="AP10" s="286"/>
      <c r="AQ10" s="286"/>
      <c r="AR10" s="286"/>
      <c r="AS10" s="286"/>
      <c r="AT10" s="286"/>
      <c r="AU10" s="286"/>
      <c r="AV10" s="286"/>
      <c r="AW10" s="286"/>
      <c r="AX10" s="286"/>
      <c r="AY10" s="286"/>
      <c r="AZ10" s="286"/>
      <c r="BA10" s="286"/>
      <c r="BB10" s="286"/>
      <c r="BC10" s="286"/>
      <c r="BD10" s="286"/>
      <c r="BE10" s="286"/>
      <c r="BF10" s="286"/>
      <c r="BG10" s="286"/>
      <c r="BH10" s="286"/>
      <c r="BI10" s="286"/>
      <c r="BJ10" s="286"/>
      <c r="BK10" s="286"/>
      <c r="BL10" s="286"/>
      <c r="BM10" s="286"/>
      <c r="BN10" s="286"/>
      <c r="BO10" s="286"/>
      <c r="BP10" s="286"/>
      <c r="BQ10" s="286"/>
      <c r="BR10" s="286"/>
      <c r="BS10" s="286"/>
      <c r="BT10" s="286"/>
      <c r="BU10" s="286"/>
      <c r="BV10" s="286"/>
      <c r="BW10" s="286"/>
      <c r="BX10" s="286"/>
      <c r="BY10" s="286"/>
      <c r="BZ10" s="286"/>
      <c r="CA10" s="286"/>
      <c r="CB10" s="286"/>
      <c r="CC10" s="286"/>
      <c r="CD10" s="286"/>
      <c r="CE10" s="286"/>
      <c r="CF10" s="286"/>
      <c r="CG10" s="286"/>
      <c r="CH10" s="286"/>
      <c r="CI10" s="286"/>
      <c r="CJ10" s="286"/>
      <c r="CK10" s="286"/>
      <c r="CL10" s="286"/>
      <c r="CM10" s="286"/>
      <c r="CN10" s="286"/>
      <c r="CO10" s="286"/>
      <c r="CP10" s="286"/>
      <c r="CQ10" s="286"/>
      <c r="CR10" s="286"/>
      <c r="CS10" s="286"/>
      <c r="CT10" s="286"/>
      <c r="CU10" s="286"/>
      <c r="CV10" s="286"/>
      <c r="CW10" s="286"/>
      <c r="CX10" s="286"/>
      <c r="CY10" s="286"/>
      <c r="CZ10" s="286"/>
      <c r="DA10" s="286"/>
      <c r="DB10" s="286"/>
      <c r="DC10" s="286"/>
      <c r="DD10" s="286"/>
      <c r="DE10" s="286"/>
      <c r="DF10" s="286"/>
      <c r="DG10" s="286"/>
      <c r="DH10" s="286"/>
      <c r="DI10" s="286"/>
      <c r="DJ10" s="286"/>
      <c r="DK10" s="286"/>
      <c r="DL10" s="286"/>
      <c r="DM10" s="286"/>
      <c r="DN10" s="286"/>
      <c r="DO10" s="286"/>
      <c r="DP10" s="286"/>
      <c r="DQ10" s="286"/>
      <c r="DR10" s="286"/>
      <c r="DS10" s="286"/>
      <c r="DT10" s="286"/>
      <c r="DU10" s="286"/>
      <c r="DV10" s="286"/>
      <c r="DW10" s="286"/>
      <c r="DX10" s="286"/>
      <c r="DY10" s="286"/>
      <c r="DZ10" s="286"/>
      <c r="EA10" s="286"/>
      <c r="EB10" s="286"/>
      <c r="EC10" s="286"/>
      <c r="ED10" s="286"/>
      <c r="EE10" s="286"/>
      <c r="EF10" s="286"/>
      <c r="EG10" s="286"/>
      <c r="EH10" s="286"/>
      <c r="EI10" s="286"/>
      <c r="EJ10" s="286"/>
      <c r="EK10" s="286"/>
      <c r="EL10" s="286"/>
      <c r="EM10" s="286"/>
      <c r="EN10" s="286"/>
      <c r="EO10" s="286"/>
      <c r="EP10" s="286"/>
      <c r="EQ10" s="286"/>
      <c r="ER10" s="286"/>
      <c r="ES10" s="286"/>
      <c r="ET10" s="286"/>
      <c r="EU10" s="286"/>
      <c r="EV10" s="286"/>
      <c r="EW10" s="286"/>
      <c r="EX10" s="286"/>
      <c r="EY10" s="286"/>
      <c r="EZ10" s="286"/>
      <c r="FA10" s="286"/>
      <c r="FB10" s="286"/>
      <c r="FC10" s="286"/>
      <c r="FD10" s="286"/>
      <c r="FE10" s="286"/>
      <c r="FF10" s="286"/>
      <c r="FG10" s="286"/>
      <c r="FH10" s="286"/>
      <c r="FI10" s="286"/>
      <c r="FJ10" s="286"/>
      <c r="FK10" s="286"/>
      <c r="FL10" s="286"/>
      <c r="FM10" s="286"/>
      <c r="FN10" s="286"/>
      <c r="FO10" s="286"/>
      <c r="FP10" s="286"/>
      <c r="FQ10" s="286"/>
      <c r="FR10" s="286"/>
      <c r="FS10" s="286"/>
      <c r="FT10" s="286"/>
      <c r="FU10" s="286"/>
      <c r="FV10" s="286"/>
      <c r="FW10" s="286"/>
      <c r="FX10" s="286"/>
      <c r="FY10" s="286"/>
      <c r="FZ10" s="286"/>
      <c r="GA10" s="286"/>
      <c r="GB10" s="286"/>
      <c r="GC10" s="286"/>
      <c r="GD10" s="286"/>
      <c r="GE10" s="286"/>
      <c r="GF10" s="286"/>
      <c r="GG10" s="286"/>
      <c r="GH10" s="286"/>
      <c r="GI10" s="286"/>
      <c r="GJ10" s="286"/>
      <c r="GK10" s="286"/>
      <c r="GL10" s="286"/>
      <c r="GM10" s="286"/>
      <c r="GN10" s="286"/>
      <c r="GO10" s="286"/>
      <c r="GP10" s="286"/>
      <c r="GQ10" s="286"/>
      <c r="GR10" s="286"/>
      <c r="GS10" s="286"/>
      <c r="GT10" s="286"/>
      <c r="GU10" s="286"/>
      <c r="GV10" s="286"/>
      <c r="GW10" s="286"/>
      <c r="GX10" s="286"/>
      <c r="GY10" s="286"/>
      <c r="GZ10" s="286"/>
      <c r="HA10" s="286"/>
      <c r="HB10" s="286"/>
      <c r="HC10" s="286"/>
      <c r="HD10" s="286"/>
      <c r="HE10" s="286"/>
      <c r="HF10" s="286"/>
      <c r="HG10" s="286"/>
      <c r="HH10" s="286"/>
      <c r="HI10" s="286"/>
      <c r="HJ10" s="286"/>
    </row>
    <row r="11" spans="1:218" s="131" customFormat="1" ht="26.15" customHeight="1">
      <c r="A11" s="287" t="s">
        <v>64</v>
      </c>
      <c r="B11" s="288" t="s">
        <v>1718</v>
      </c>
      <c r="C11" s="314"/>
      <c r="D11" s="314"/>
    </row>
    <row r="12" spans="1:218" ht="34.5" customHeight="1">
      <c r="A12" s="171" t="s">
        <v>955</v>
      </c>
      <c r="B12" s="951" t="s">
        <v>1719</v>
      </c>
      <c r="C12" s="952"/>
      <c r="D12" s="953"/>
    </row>
    <row r="13" spans="1:218" ht="34.5" customHeight="1">
      <c r="A13" s="171" t="s">
        <v>1720</v>
      </c>
      <c r="B13" s="289" t="s">
        <v>1721</v>
      </c>
      <c r="C13" s="315" t="s">
        <v>57</v>
      </c>
      <c r="D13" s="315">
        <v>0.3</v>
      </c>
    </row>
    <row r="14" spans="1:218" ht="34.5" customHeight="1">
      <c r="A14" s="171" t="s">
        <v>1722</v>
      </c>
      <c r="B14" s="289" t="s">
        <v>1723</v>
      </c>
      <c r="C14" s="315" t="s">
        <v>57</v>
      </c>
      <c r="D14" s="315">
        <v>0.3</v>
      </c>
    </row>
    <row r="15" spans="1:218" ht="45">
      <c r="A15" s="171" t="s">
        <v>1724</v>
      </c>
      <c r="B15" s="289" t="s">
        <v>1725</v>
      </c>
      <c r="C15" s="315" t="s">
        <v>57</v>
      </c>
      <c r="D15" s="315">
        <v>0.3</v>
      </c>
    </row>
    <row r="16" spans="1:218" ht="34.5" customHeight="1">
      <c r="A16" s="171" t="s">
        <v>957</v>
      </c>
      <c r="B16" s="951" t="s">
        <v>1726</v>
      </c>
      <c r="C16" s="952"/>
      <c r="D16" s="953"/>
    </row>
    <row r="17" spans="1:4" ht="34.5" customHeight="1">
      <c r="A17" s="171" t="s">
        <v>1727</v>
      </c>
      <c r="B17" s="237" t="s">
        <v>1728</v>
      </c>
      <c r="C17" s="315" t="s">
        <v>57</v>
      </c>
      <c r="D17" s="315">
        <v>1</v>
      </c>
    </row>
    <row r="18" spans="1:4" ht="34.5" customHeight="1">
      <c r="A18" s="171" t="s">
        <v>1729</v>
      </c>
      <c r="B18" s="237" t="s">
        <v>1730</v>
      </c>
      <c r="C18" s="315" t="s">
        <v>57</v>
      </c>
      <c r="D18" s="315">
        <v>3</v>
      </c>
    </row>
    <row r="19" spans="1:4" ht="48.75" customHeight="1">
      <c r="A19" s="171" t="s">
        <v>963</v>
      </c>
      <c r="B19" s="951" t="s">
        <v>1731</v>
      </c>
      <c r="C19" s="952"/>
      <c r="D19" s="953"/>
    </row>
    <row r="20" spans="1:4" ht="34.5" customHeight="1">
      <c r="A20" s="171" t="s">
        <v>1732</v>
      </c>
      <c r="B20" s="237" t="s">
        <v>1733</v>
      </c>
      <c r="C20" s="315" t="s">
        <v>57</v>
      </c>
      <c r="D20" s="315">
        <v>1</v>
      </c>
    </row>
    <row r="21" spans="1:4" s="285" customFormat="1" ht="60">
      <c r="A21" s="269" t="s">
        <v>1734</v>
      </c>
      <c r="B21" s="237" t="s">
        <v>1735</v>
      </c>
      <c r="C21" s="315" t="s">
        <v>57</v>
      </c>
      <c r="D21" s="315">
        <v>3</v>
      </c>
    </row>
    <row r="22" spans="1:4" ht="34.5" customHeight="1">
      <c r="A22" s="171" t="s">
        <v>965</v>
      </c>
      <c r="B22" s="237" t="s">
        <v>1895</v>
      </c>
      <c r="C22" s="315">
        <v>1</v>
      </c>
      <c r="D22" s="315">
        <v>1</v>
      </c>
    </row>
    <row r="23" spans="1:4" s="285" customFormat="1" ht="81" customHeight="1">
      <c r="A23" s="269" t="s">
        <v>1736</v>
      </c>
      <c r="B23" s="289" t="s">
        <v>1737</v>
      </c>
      <c r="C23" s="315">
        <v>0.5</v>
      </c>
      <c r="D23" s="315">
        <v>0.5</v>
      </c>
    </row>
    <row r="24" spans="1:4" s="131" customFormat="1" ht="26.15" customHeight="1">
      <c r="A24" s="287" t="s">
        <v>65</v>
      </c>
      <c r="B24" s="288" t="s">
        <v>1738</v>
      </c>
      <c r="C24" s="314"/>
      <c r="D24" s="314"/>
    </row>
    <row r="25" spans="1:4" ht="34.5" customHeight="1">
      <c r="A25" s="171" t="s">
        <v>1739</v>
      </c>
      <c r="B25" s="289" t="s">
        <v>1740</v>
      </c>
      <c r="C25" s="315" t="s">
        <v>57</v>
      </c>
      <c r="D25" s="315">
        <v>1</v>
      </c>
    </row>
    <row r="26" spans="1:4" ht="34.5" customHeight="1">
      <c r="A26" s="171" t="s">
        <v>1741</v>
      </c>
      <c r="B26" s="951" t="s">
        <v>1742</v>
      </c>
      <c r="C26" s="952"/>
      <c r="D26" s="953"/>
    </row>
    <row r="27" spans="1:4" ht="34.5" customHeight="1">
      <c r="A27" s="171" t="s">
        <v>1743</v>
      </c>
      <c r="B27" s="289" t="s">
        <v>1744</v>
      </c>
      <c r="C27" s="315" t="s">
        <v>57</v>
      </c>
      <c r="D27" s="315">
        <v>0.5</v>
      </c>
    </row>
    <row r="28" spans="1:4" ht="34.5" customHeight="1">
      <c r="A28" s="171" t="s">
        <v>1745</v>
      </c>
      <c r="B28" s="289" t="s">
        <v>1746</v>
      </c>
      <c r="C28" s="315" t="s">
        <v>57</v>
      </c>
      <c r="D28" s="315">
        <v>0.5</v>
      </c>
    </row>
    <row r="29" spans="1:4" ht="34.5" customHeight="1">
      <c r="A29" s="171" t="s">
        <v>1747</v>
      </c>
      <c r="B29" s="289" t="s">
        <v>1748</v>
      </c>
      <c r="C29" s="315" t="s">
        <v>57</v>
      </c>
      <c r="D29" s="315">
        <v>0.5</v>
      </c>
    </row>
    <row r="30" spans="1:4" ht="34.5" customHeight="1">
      <c r="A30" s="171" t="s">
        <v>1749</v>
      </c>
      <c r="B30" s="289" t="s">
        <v>1750</v>
      </c>
      <c r="C30" s="315" t="s">
        <v>57</v>
      </c>
      <c r="D30" s="315">
        <v>0.5</v>
      </c>
    </row>
    <row r="31" spans="1:4" s="285" customFormat="1" ht="34.5" customHeight="1">
      <c r="A31" s="269" t="s">
        <v>1751</v>
      </c>
      <c r="B31" s="289" t="s">
        <v>1752</v>
      </c>
      <c r="C31" s="315" t="s">
        <v>57</v>
      </c>
      <c r="D31" s="315">
        <v>0.5</v>
      </c>
    </row>
    <row r="32" spans="1:4" ht="75">
      <c r="A32" s="171" t="s">
        <v>1753</v>
      </c>
      <c r="B32" s="289" t="s">
        <v>1754</v>
      </c>
      <c r="C32" s="315" t="s">
        <v>57</v>
      </c>
      <c r="D32" s="315">
        <v>0.5</v>
      </c>
    </row>
    <row r="33" spans="1:4" ht="34.5" customHeight="1">
      <c r="A33" s="171" t="s">
        <v>1755</v>
      </c>
      <c r="B33" s="289" t="s">
        <v>1756</v>
      </c>
      <c r="C33" s="315" t="s">
        <v>57</v>
      </c>
      <c r="D33" s="315">
        <v>1</v>
      </c>
    </row>
    <row r="34" spans="1:4" ht="34.5" customHeight="1">
      <c r="A34" s="171" t="s">
        <v>1757</v>
      </c>
      <c r="B34" s="951" t="s">
        <v>1758</v>
      </c>
      <c r="C34" s="952"/>
      <c r="D34" s="953"/>
    </row>
    <row r="35" spans="1:4" ht="34.5" customHeight="1">
      <c r="A35" s="171" t="s">
        <v>1759</v>
      </c>
      <c r="B35" s="289" t="s">
        <v>1744</v>
      </c>
      <c r="C35" s="315" t="s">
        <v>57</v>
      </c>
      <c r="D35" s="315">
        <v>0.5</v>
      </c>
    </row>
    <row r="36" spans="1:4" ht="45">
      <c r="A36" s="171" t="s">
        <v>1760</v>
      </c>
      <c r="B36" s="289" t="s">
        <v>1761</v>
      </c>
      <c r="C36" s="315" t="s">
        <v>57</v>
      </c>
      <c r="D36" s="315">
        <v>0.5</v>
      </c>
    </row>
    <row r="37" spans="1:4" ht="34.5" customHeight="1">
      <c r="A37" s="171" t="s">
        <v>1762</v>
      </c>
      <c r="B37" s="289" t="s">
        <v>1763</v>
      </c>
      <c r="C37" s="315" t="s">
        <v>57</v>
      </c>
      <c r="D37" s="315">
        <v>0.5</v>
      </c>
    </row>
    <row r="38" spans="1:4" ht="34.5" customHeight="1">
      <c r="A38" s="171" t="s">
        <v>1764</v>
      </c>
      <c r="B38" s="289" t="s">
        <v>1750</v>
      </c>
      <c r="C38" s="315" t="s">
        <v>57</v>
      </c>
      <c r="D38" s="315">
        <v>0.5</v>
      </c>
    </row>
    <row r="39" spans="1:4" s="285" customFormat="1" ht="34.5" customHeight="1">
      <c r="A39" s="269" t="s">
        <v>1765</v>
      </c>
      <c r="B39" s="289" t="s">
        <v>1752</v>
      </c>
      <c r="C39" s="315" t="s">
        <v>57</v>
      </c>
      <c r="D39" s="315">
        <v>0.5</v>
      </c>
    </row>
    <row r="40" spans="1:4" ht="75">
      <c r="A40" s="171" t="s">
        <v>1766</v>
      </c>
      <c r="B40" s="289" t="s">
        <v>1767</v>
      </c>
      <c r="C40" s="315" t="s">
        <v>57</v>
      </c>
      <c r="D40" s="315">
        <v>0.5</v>
      </c>
    </row>
    <row r="41" spans="1:4" s="131" customFormat="1" ht="26.15" customHeight="1">
      <c r="A41" s="287" t="s">
        <v>66</v>
      </c>
      <c r="B41" s="288" t="s">
        <v>1768</v>
      </c>
      <c r="C41" s="314"/>
      <c r="D41" s="314"/>
    </row>
    <row r="42" spans="1:4" s="285" customFormat="1" ht="34.5" customHeight="1">
      <c r="A42" s="269" t="s">
        <v>1769</v>
      </c>
      <c r="B42" s="289" t="s">
        <v>1770</v>
      </c>
      <c r="C42" s="315">
        <v>0.1</v>
      </c>
      <c r="D42" s="315">
        <v>1</v>
      </c>
    </row>
    <row r="43" spans="1:4" ht="50.25" customHeight="1">
      <c r="A43" s="171" t="s">
        <v>1771</v>
      </c>
      <c r="B43" s="951" t="s">
        <v>1772</v>
      </c>
      <c r="C43" s="952"/>
      <c r="D43" s="953"/>
    </row>
    <row r="44" spans="1:4" ht="34.5" customHeight="1">
      <c r="A44" s="171" t="s">
        <v>1773</v>
      </c>
      <c r="B44" s="289" t="s">
        <v>1774</v>
      </c>
      <c r="C44" s="315">
        <v>0.1</v>
      </c>
      <c r="D44" s="315" t="s">
        <v>57</v>
      </c>
    </row>
    <row r="45" spans="1:4" ht="45">
      <c r="A45" s="171" t="s">
        <v>1775</v>
      </c>
      <c r="B45" s="237" t="s">
        <v>1776</v>
      </c>
      <c r="C45" s="315">
        <v>0.3</v>
      </c>
      <c r="D45" s="315" t="s">
        <v>57</v>
      </c>
    </row>
    <row r="46" spans="1:4" ht="60">
      <c r="A46" s="171" t="s">
        <v>1777</v>
      </c>
      <c r="B46" s="290" t="s">
        <v>1778</v>
      </c>
      <c r="C46" s="315">
        <v>0.4</v>
      </c>
      <c r="D46" s="315" t="s">
        <v>57</v>
      </c>
    </row>
    <row r="47" spans="1:4" ht="34.5" customHeight="1">
      <c r="A47" s="171" t="s">
        <v>1779</v>
      </c>
      <c r="B47" s="289" t="s">
        <v>1780</v>
      </c>
      <c r="C47" s="315">
        <v>0.9</v>
      </c>
      <c r="D47" s="315">
        <v>1</v>
      </c>
    </row>
    <row r="48" spans="1:4" ht="34.5" customHeight="1">
      <c r="A48" s="171" t="s">
        <v>1781</v>
      </c>
      <c r="B48" s="289" t="s">
        <v>1782</v>
      </c>
      <c r="C48" s="315">
        <v>1</v>
      </c>
      <c r="D48" s="315">
        <v>3</v>
      </c>
    </row>
    <row r="49" spans="1:4" ht="50.25" customHeight="1">
      <c r="A49" s="171" t="s">
        <v>1783</v>
      </c>
      <c r="B49" s="951" t="s">
        <v>1784</v>
      </c>
      <c r="C49" s="952"/>
      <c r="D49" s="953"/>
    </row>
    <row r="50" spans="1:4" ht="60">
      <c r="A50" s="171" t="s">
        <v>1785</v>
      </c>
      <c r="B50" s="290" t="s">
        <v>1786</v>
      </c>
      <c r="C50" s="315">
        <v>0.4</v>
      </c>
      <c r="D50" s="315" t="s">
        <v>57</v>
      </c>
    </row>
    <row r="51" spans="1:4" ht="45">
      <c r="A51" s="171" t="s">
        <v>1787</v>
      </c>
      <c r="B51" s="289" t="s">
        <v>1788</v>
      </c>
      <c r="C51" s="315">
        <v>0.5</v>
      </c>
      <c r="D51" s="315" t="s">
        <v>57</v>
      </c>
    </row>
    <row r="52" spans="1:4" ht="96.75" customHeight="1">
      <c r="A52" s="171" t="s">
        <v>1789</v>
      </c>
      <c r="B52" s="289" t="s">
        <v>1790</v>
      </c>
      <c r="C52" s="315">
        <v>0.5</v>
      </c>
      <c r="D52" s="315" t="s">
        <v>57</v>
      </c>
    </row>
    <row r="53" spans="1:4" ht="45">
      <c r="A53" s="171" t="s">
        <v>1791</v>
      </c>
      <c r="B53" s="289" t="s">
        <v>1792</v>
      </c>
      <c r="C53" s="315">
        <v>0.8</v>
      </c>
      <c r="D53" s="315">
        <v>1</v>
      </c>
    </row>
    <row r="54" spans="1:4" ht="45">
      <c r="A54" s="171" t="s">
        <v>1793</v>
      </c>
      <c r="B54" s="289" t="s">
        <v>1794</v>
      </c>
      <c r="C54" s="315">
        <v>0.7</v>
      </c>
      <c r="D54" s="315">
        <v>0.3</v>
      </c>
    </row>
    <row r="55" spans="1:4" ht="45">
      <c r="A55" s="171" t="s">
        <v>1795</v>
      </c>
      <c r="B55" s="289" t="s">
        <v>1796</v>
      </c>
      <c r="C55" s="315">
        <v>0.6</v>
      </c>
      <c r="D55" s="315" t="s">
        <v>57</v>
      </c>
    </row>
    <row r="56" spans="1:4" ht="45">
      <c r="A56" s="171" t="s">
        <v>1797</v>
      </c>
      <c r="B56" s="289" t="s">
        <v>1798</v>
      </c>
      <c r="C56" s="315">
        <v>1</v>
      </c>
      <c r="D56" s="315" t="s">
        <v>57</v>
      </c>
    </row>
    <row r="57" spans="1:4" ht="45">
      <c r="A57" s="171" t="s">
        <v>1799</v>
      </c>
      <c r="B57" s="289" t="s">
        <v>1800</v>
      </c>
      <c r="C57" s="315">
        <v>0.3</v>
      </c>
      <c r="D57" s="315" t="s">
        <v>57</v>
      </c>
    </row>
    <row r="58" spans="1:4" ht="34.5" customHeight="1">
      <c r="A58" s="171" t="s">
        <v>1801</v>
      </c>
      <c r="B58" s="289" t="s">
        <v>1802</v>
      </c>
      <c r="C58" s="315">
        <v>0.3</v>
      </c>
      <c r="D58" s="315">
        <v>0.3</v>
      </c>
    </row>
    <row r="59" spans="1:4" ht="45">
      <c r="A59" s="171" t="s">
        <v>1803</v>
      </c>
      <c r="B59" s="289" t="s">
        <v>1804</v>
      </c>
      <c r="C59" s="315">
        <v>0.9</v>
      </c>
      <c r="D59" s="315">
        <v>1</v>
      </c>
    </row>
    <row r="60" spans="1:4" s="131" customFormat="1" ht="26.15" customHeight="1">
      <c r="A60" s="287" t="s">
        <v>969</v>
      </c>
      <c r="B60" s="288" t="s">
        <v>1805</v>
      </c>
      <c r="C60" s="314"/>
      <c r="D60" s="314"/>
    </row>
    <row r="61" spans="1:4" ht="34.5" customHeight="1">
      <c r="A61" s="171" t="s">
        <v>971</v>
      </c>
      <c r="B61" s="289" t="s">
        <v>1806</v>
      </c>
      <c r="C61" s="315">
        <v>1</v>
      </c>
      <c r="D61" s="315" t="s">
        <v>57</v>
      </c>
    </row>
    <row r="62" spans="1:4" ht="60">
      <c r="A62" s="171" t="s">
        <v>973</v>
      </c>
      <c r="B62" s="289" t="s">
        <v>1807</v>
      </c>
      <c r="C62" s="315">
        <v>0.1</v>
      </c>
      <c r="D62" s="315" t="s">
        <v>57</v>
      </c>
    </row>
    <row r="63" spans="1:4" ht="60">
      <c r="A63" s="171" t="s">
        <v>975</v>
      </c>
      <c r="B63" s="289" t="s">
        <v>1808</v>
      </c>
      <c r="C63" s="315">
        <v>0.1</v>
      </c>
      <c r="D63" s="315" t="s">
        <v>57</v>
      </c>
    </row>
    <row r="64" spans="1:4" ht="45">
      <c r="A64" s="171" t="s">
        <v>977</v>
      </c>
      <c r="B64" s="289" t="s">
        <v>1809</v>
      </c>
      <c r="C64" s="315">
        <v>0.9</v>
      </c>
      <c r="D64" s="315" t="s">
        <v>57</v>
      </c>
    </row>
    <row r="65" spans="1:4" ht="45">
      <c r="A65" s="171" t="s">
        <v>1810</v>
      </c>
      <c r="B65" s="289" t="s">
        <v>1811</v>
      </c>
      <c r="C65" s="315">
        <v>1</v>
      </c>
      <c r="D65" s="315" t="s">
        <v>57</v>
      </c>
    </row>
    <row r="66" spans="1:4" ht="34.5" customHeight="1">
      <c r="A66" s="171" t="s">
        <v>1812</v>
      </c>
      <c r="B66" s="289" t="s">
        <v>1813</v>
      </c>
      <c r="C66" s="315">
        <v>1</v>
      </c>
      <c r="D66" s="315">
        <v>1</v>
      </c>
    </row>
    <row r="67" spans="1:4" ht="34.5" customHeight="1">
      <c r="A67" s="171" t="s">
        <v>1814</v>
      </c>
      <c r="B67" s="289" t="s">
        <v>1815</v>
      </c>
      <c r="C67" s="315" t="s">
        <v>57</v>
      </c>
      <c r="D67" s="315" t="s">
        <v>57</v>
      </c>
    </row>
    <row r="68" spans="1:4" ht="34.5" customHeight="1">
      <c r="A68" s="171" t="s">
        <v>1816</v>
      </c>
      <c r="B68" s="289" t="s">
        <v>1817</v>
      </c>
      <c r="C68" s="315" t="s">
        <v>57</v>
      </c>
      <c r="D68" s="315" t="s">
        <v>57</v>
      </c>
    </row>
    <row r="69" spans="1:4" s="131" customFormat="1" ht="26.15" customHeight="1">
      <c r="A69" s="287" t="s">
        <v>979</v>
      </c>
      <c r="B69" s="288" t="s">
        <v>1818</v>
      </c>
      <c r="C69" s="314"/>
      <c r="D69" s="314"/>
    </row>
    <row r="70" spans="1:4" ht="34.5" customHeight="1">
      <c r="A70" s="171" t="s">
        <v>1819</v>
      </c>
      <c r="B70" s="951" t="s">
        <v>1820</v>
      </c>
      <c r="C70" s="952"/>
      <c r="D70" s="953"/>
    </row>
    <row r="71" spans="1:4" ht="34.5" customHeight="1">
      <c r="A71" s="171" t="s">
        <v>1821</v>
      </c>
      <c r="B71" s="289" t="s">
        <v>1822</v>
      </c>
      <c r="C71" s="315">
        <v>1</v>
      </c>
      <c r="D71" s="315" t="s">
        <v>57</v>
      </c>
    </row>
    <row r="72" spans="1:4" ht="34.5" customHeight="1">
      <c r="A72" s="171" t="s">
        <v>1823</v>
      </c>
      <c r="B72" s="289" t="s">
        <v>1824</v>
      </c>
      <c r="C72" s="315">
        <v>1</v>
      </c>
      <c r="D72" s="315" t="s">
        <v>57</v>
      </c>
    </row>
    <row r="73" spans="1:4" ht="34.5" customHeight="1">
      <c r="A73" s="171" t="s">
        <v>1825</v>
      </c>
      <c r="B73" s="289" t="s">
        <v>1826</v>
      </c>
      <c r="C73" s="315">
        <v>1</v>
      </c>
      <c r="D73" s="315" t="s">
        <v>57</v>
      </c>
    </row>
    <row r="74" spans="1:4" ht="34.5" customHeight="1">
      <c r="A74" s="171" t="s">
        <v>1827</v>
      </c>
      <c r="B74" s="289" t="s">
        <v>1828</v>
      </c>
      <c r="C74" s="315">
        <v>1</v>
      </c>
      <c r="D74" s="315" t="s">
        <v>57</v>
      </c>
    </row>
    <row r="75" spans="1:4" ht="34.5" customHeight="1">
      <c r="A75" s="171" t="s">
        <v>1829</v>
      </c>
      <c r="B75" s="289" t="s">
        <v>1830</v>
      </c>
      <c r="C75" s="315">
        <v>1</v>
      </c>
      <c r="D75" s="315" t="s">
        <v>57</v>
      </c>
    </row>
    <row r="76" spans="1:4" ht="34.5" customHeight="1">
      <c r="A76" s="171" t="s">
        <v>1831</v>
      </c>
      <c r="B76" s="289" t="s">
        <v>1832</v>
      </c>
      <c r="C76" s="315">
        <v>1</v>
      </c>
      <c r="D76" s="315" t="s">
        <v>57</v>
      </c>
    </row>
    <row r="77" spans="1:4" ht="34.5" customHeight="1">
      <c r="A77" s="171" t="s">
        <v>1833</v>
      </c>
      <c r="B77" s="951" t="s">
        <v>1834</v>
      </c>
      <c r="C77" s="952"/>
      <c r="D77" s="953"/>
    </row>
    <row r="78" spans="1:4" ht="34.5" customHeight="1">
      <c r="A78" s="171" t="s">
        <v>1835</v>
      </c>
      <c r="B78" s="289" t="s">
        <v>1836</v>
      </c>
      <c r="C78" s="315">
        <v>1</v>
      </c>
      <c r="D78" s="315" t="s">
        <v>57</v>
      </c>
    </row>
    <row r="79" spans="1:4" ht="45">
      <c r="A79" s="171" t="s">
        <v>1837</v>
      </c>
      <c r="B79" s="289" t="s">
        <v>1838</v>
      </c>
      <c r="C79" s="315">
        <v>1</v>
      </c>
      <c r="D79" s="315" t="s">
        <v>57</v>
      </c>
    </row>
    <row r="80" spans="1:4" ht="34.5" customHeight="1">
      <c r="A80" s="171" t="s">
        <v>1839</v>
      </c>
      <c r="B80" s="289" t="s">
        <v>1840</v>
      </c>
      <c r="C80" s="315">
        <v>1</v>
      </c>
      <c r="D80" s="315" t="s">
        <v>57</v>
      </c>
    </row>
    <row r="81" spans="1:4" ht="34.5" customHeight="1">
      <c r="A81" s="171" t="s">
        <v>1841</v>
      </c>
      <c r="B81" s="289" t="s">
        <v>1842</v>
      </c>
      <c r="C81" s="315">
        <v>1</v>
      </c>
      <c r="D81" s="315" t="s">
        <v>57</v>
      </c>
    </row>
    <row r="82" spans="1:4" ht="34.5" customHeight="1">
      <c r="A82" s="171" t="s">
        <v>1843</v>
      </c>
      <c r="B82" s="289" t="s">
        <v>1844</v>
      </c>
      <c r="C82" s="315">
        <v>1</v>
      </c>
      <c r="D82" s="315" t="s">
        <v>57</v>
      </c>
    </row>
    <row r="83" spans="1:4" ht="34.5" customHeight="1">
      <c r="A83" s="171" t="s">
        <v>1845</v>
      </c>
      <c r="B83" s="951" t="s">
        <v>1846</v>
      </c>
      <c r="C83" s="952"/>
      <c r="D83" s="953"/>
    </row>
    <row r="84" spans="1:4" ht="34.5" customHeight="1">
      <c r="A84" s="171" t="s">
        <v>1847</v>
      </c>
      <c r="B84" s="289" t="s">
        <v>1848</v>
      </c>
      <c r="C84" s="315">
        <v>1</v>
      </c>
      <c r="D84" s="315" t="s">
        <v>57</v>
      </c>
    </row>
    <row r="85" spans="1:4" ht="34.5" customHeight="1">
      <c r="A85" s="171" t="s">
        <v>1849</v>
      </c>
      <c r="B85" s="289" t="s">
        <v>1850</v>
      </c>
      <c r="C85" s="315">
        <v>1</v>
      </c>
      <c r="D85" s="315" t="s">
        <v>57</v>
      </c>
    </row>
    <row r="86" spans="1:4" ht="45">
      <c r="A86" s="171" t="s">
        <v>1851</v>
      </c>
      <c r="B86" s="289" t="s">
        <v>1852</v>
      </c>
      <c r="C86" s="315">
        <v>1</v>
      </c>
      <c r="D86" s="315" t="s">
        <v>57</v>
      </c>
    </row>
    <row r="87" spans="1:4" ht="34.5" customHeight="1">
      <c r="A87" s="171" t="s">
        <v>1853</v>
      </c>
      <c r="B87" s="951" t="s">
        <v>1854</v>
      </c>
      <c r="C87" s="952"/>
      <c r="D87" s="953"/>
    </row>
    <row r="88" spans="1:4" ht="34.5" customHeight="1">
      <c r="A88" s="171" t="s">
        <v>1855</v>
      </c>
      <c r="B88" s="289" t="s">
        <v>1856</v>
      </c>
      <c r="C88" s="315">
        <v>1</v>
      </c>
      <c r="D88" s="315" t="s">
        <v>57</v>
      </c>
    </row>
    <row r="89" spans="1:4" ht="34.5" customHeight="1">
      <c r="A89" s="171" t="s">
        <v>1857</v>
      </c>
      <c r="B89" s="289" t="s">
        <v>1858</v>
      </c>
      <c r="C89" s="315">
        <v>1</v>
      </c>
      <c r="D89" s="315" t="s">
        <v>57</v>
      </c>
    </row>
    <row r="90" spans="1:4" ht="34.5" customHeight="1">
      <c r="A90" s="171" t="s">
        <v>1859</v>
      </c>
      <c r="B90" s="951" t="s">
        <v>1860</v>
      </c>
      <c r="C90" s="952"/>
      <c r="D90" s="953"/>
    </row>
    <row r="91" spans="1:4" ht="34.5" customHeight="1">
      <c r="A91" s="171" t="s">
        <v>1861</v>
      </c>
      <c r="B91" s="289" t="s">
        <v>1862</v>
      </c>
      <c r="C91" s="315">
        <v>1</v>
      </c>
      <c r="D91" s="315" t="s">
        <v>57</v>
      </c>
    </row>
    <row r="92" spans="1:4" ht="34.5" customHeight="1">
      <c r="A92" s="171" t="s">
        <v>1863</v>
      </c>
      <c r="B92" s="289" t="s">
        <v>1864</v>
      </c>
      <c r="C92" s="315">
        <v>1</v>
      </c>
      <c r="D92" s="315" t="s">
        <v>57</v>
      </c>
    </row>
    <row r="93" spans="1:4" ht="60">
      <c r="A93" s="171" t="s">
        <v>1865</v>
      </c>
      <c r="B93" s="289" t="s">
        <v>1866</v>
      </c>
      <c r="C93" s="315">
        <v>1</v>
      </c>
      <c r="D93" s="315" t="s">
        <v>57</v>
      </c>
    </row>
    <row r="94" spans="1:4" ht="34.5" customHeight="1">
      <c r="A94" s="171" t="s">
        <v>1867</v>
      </c>
      <c r="B94" s="289" t="s">
        <v>1868</v>
      </c>
      <c r="C94" s="315">
        <v>1</v>
      </c>
      <c r="D94" s="315" t="s">
        <v>57</v>
      </c>
    </row>
    <row r="95" spans="1:4" ht="34.5" customHeight="1">
      <c r="A95" s="171" t="s">
        <v>1869</v>
      </c>
      <c r="B95" s="951" t="s">
        <v>1870</v>
      </c>
      <c r="C95" s="952"/>
      <c r="D95" s="953"/>
    </row>
    <row r="96" spans="1:4" ht="34.5" customHeight="1">
      <c r="A96" s="171" t="s">
        <v>1871</v>
      </c>
      <c r="B96" s="289" t="s">
        <v>1872</v>
      </c>
      <c r="C96" s="315">
        <v>1</v>
      </c>
      <c r="D96" s="315" t="s">
        <v>57</v>
      </c>
    </row>
    <row r="97" spans="1:4" ht="34.5" customHeight="1">
      <c r="A97" s="171" t="s">
        <v>1873</v>
      </c>
      <c r="B97" s="289" t="s">
        <v>1874</v>
      </c>
      <c r="C97" s="315">
        <v>1</v>
      </c>
      <c r="D97" s="315" t="s">
        <v>57</v>
      </c>
    </row>
    <row r="98" spans="1:4" ht="34.5" customHeight="1">
      <c r="A98" s="171" t="s">
        <v>1875</v>
      </c>
      <c r="B98" s="289" t="s">
        <v>1876</v>
      </c>
      <c r="C98" s="315">
        <v>1</v>
      </c>
      <c r="D98" s="315" t="s">
        <v>57</v>
      </c>
    </row>
    <row r="99" spans="1:4" ht="34.5" customHeight="1">
      <c r="A99" s="171" t="s">
        <v>1877</v>
      </c>
      <c r="B99" s="289" t="s">
        <v>1878</v>
      </c>
      <c r="C99" s="315">
        <v>1</v>
      </c>
      <c r="D99" s="315" t="s">
        <v>57</v>
      </c>
    </row>
    <row r="100" spans="1:4" ht="34.5" customHeight="1">
      <c r="A100" s="171" t="s">
        <v>1879</v>
      </c>
      <c r="B100" s="951" t="s">
        <v>1880</v>
      </c>
      <c r="C100" s="952"/>
      <c r="D100" s="953" t="s">
        <v>57</v>
      </c>
    </row>
    <row r="101" spans="1:4" ht="45">
      <c r="A101" s="171" t="s">
        <v>1881</v>
      </c>
      <c r="B101" s="291" t="s">
        <v>1882</v>
      </c>
      <c r="C101" s="315">
        <v>1</v>
      </c>
      <c r="D101" s="315" t="s">
        <v>57</v>
      </c>
    </row>
    <row r="102" spans="1:4" ht="34.5" customHeight="1">
      <c r="A102" s="171" t="s">
        <v>1883</v>
      </c>
      <c r="B102" s="289" t="s">
        <v>1884</v>
      </c>
      <c r="C102" s="315">
        <v>1</v>
      </c>
      <c r="D102" s="315" t="s">
        <v>57</v>
      </c>
    </row>
    <row r="103" spans="1:4" ht="34.5" customHeight="1">
      <c r="A103" s="171" t="s">
        <v>1885</v>
      </c>
      <c r="B103" s="289" t="s">
        <v>1886</v>
      </c>
      <c r="C103" s="315">
        <v>1</v>
      </c>
      <c r="D103" s="315" t="s">
        <v>57</v>
      </c>
    </row>
    <row r="104" spans="1:4" ht="4.5" customHeight="1"/>
    <row r="105" spans="1:4" ht="13" customHeight="1">
      <c r="A105" s="954" t="s">
        <v>1143</v>
      </c>
      <c r="B105" s="954"/>
      <c r="C105" s="954"/>
      <c r="D105" s="954"/>
    </row>
    <row r="106" spans="1:4" ht="15"/>
  </sheetData>
  <mergeCells count="20">
    <mergeCell ref="B49:D49"/>
    <mergeCell ref="A4:D4"/>
    <mergeCell ref="A6:D6"/>
    <mergeCell ref="A8:A9"/>
    <mergeCell ref="B8:B9"/>
    <mergeCell ref="C8:D8"/>
    <mergeCell ref="B12:D12"/>
    <mergeCell ref="B16:D16"/>
    <mergeCell ref="B19:D19"/>
    <mergeCell ref="B26:D26"/>
    <mergeCell ref="B34:D34"/>
    <mergeCell ref="B43:D43"/>
    <mergeCell ref="B100:D100"/>
    <mergeCell ref="A105:D105"/>
    <mergeCell ref="B70:D70"/>
    <mergeCell ref="B77:D77"/>
    <mergeCell ref="B83:D83"/>
    <mergeCell ref="B87:D87"/>
    <mergeCell ref="B90:D90"/>
    <mergeCell ref="B95:D95"/>
  </mergeCells>
  <pageMargins left="1.1811023622047245" right="0.39370078740157483" top="0.78740157480314965" bottom="0.78740157480314965" header="0.31496062992125984" footer="0.31496062992125984"/>
  <pageSetup paperSize="9" scale="61" fitToHeight="4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29</vt:i4>
      </vt:variant>
    </vt:vector>
  </HeadingPairs>
  <TitlesOfParts>
    <vt:vector size="60" baseType="lpstr">
      <vt:lpstr>Прил.1</vt:lpstr>
      <vt:lpstr>Прил.2</vt:lpstr>
      <vt:lpstr>Прил.3.1</vt:lpstr>
      <vt:lpstr>Прил.3.2</vt:lpstr>
      <vt:lpstr>Прил.3.3</vt:lpstr>
      <vt:lpstr>Прил.4.1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</vt:lpstr>
      <vt:lpstr>Прил.4.7</vt:lpstr>
      <vt:lpstr>Прил.4.8</vt:lpstr>
      <vt:lpstr>Прил.4.9</vt:lpstr>
      <vt:lpstr>Прил.4.10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Прил.7</vt:lpstr>
      <vt:lpstr>Прил.1!Заголовки_для_печати</vt:lpstr>
      <vt:lpstr>Прил.2!Заголовки_для_печати</vt:lpstr>
      <vt:lpstr>Прил.4.1!Заголовки_для_печати</vt:lpstr>
      <vt:lpstr>Прил.4.10!Заголовки_для_печати</vt:lpstr>
      <vt:lpstr>Прил.4.2!Заголовки_для_печати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Прил.4.6!Заголовки_для_печати</vt:lpstr>
      <vt:lpstr>Прил.4.7!Заголовки_для_печати</vt:lpstr>
      <vt:lpstr>Прил.6.1!Заголовки_для_печати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Прил.6.5!Заголовки_для_печати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Прил.4.8!Область_печати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Zhukova.NG</cp:lastModifiedBy>
  <cp:lastPrinted>2019-01-15T07:47:00Z</cp:lastPrinted>
  <dcterms:created xsi:type="dcterms:W3CDTF">2014-06-25T08:35:39Z</dcterms:created>
  <dcterms:modified xsi:type="dcterms:W3CDTF">2019-01-15T07:49:45Z</dcterms:modified>
</cp:coreProperties>
</file>